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19-2023 (кор)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47" i="1" l="1"/>
  <c r="BS47" i="1"/>
  <c r="BR47" i="1"/>
  <c r="BQ47" i="1"/>
  <c r="BQ16" i="1" s="1"/>
  <c r="BP47" i="1"/>
  <c r="BO47" i="1"/>
  <c r="BN47" i="1"/>
  <c r="BM47" i="1"/>
  <c r="BM16" i="1" s="1"/>
  <c r="BL47" i="1"/>
  <c r="BK47" i="1"/>
  <c r="BI47" i="1"/>
  <c r="BH47" i="1"/>
  <c r="BH16" i="1" s="1"/>
  <c r="BG47" i="1"/>
  <c r="BF47" i="1"/>
  <c r="BE47" i="1"/>
  <c r="BD47" i="1"/>
  <c r="BD16" i="1" s="1"/>
  <c r="BB47" i="1"/>
  <c r="BA47" i="1"/>
  <c r="AY47" i="1"/>
  <c r="AX47" i="1"/>
  <c r="AX16" i="1" s="1"/>
  <c r="AW47" i="1"/>
  <c r="AV47" i="1"/>
  <c r="AU47" i="1"/>
  <c r="AT47" i="1"/>
  <c r="AT16" i="1" s="1"/>
  <c r="AS47" i="1"/>
  <c r="AR47" i="1"/>
  <c r="AQ47" i="1"/>
  <c r="AO47" i="1"/>
  <c r="AO16" i="1" s="1"/>
  <c r="AN47" i="1"/>
  <c r="AM47" i="1"/>
  <c r="AL47" i="1"/>
  <c r="AK47" i="1"/>
  <c r="AK16" i="1" s="1"/>
  <c r="AJ47" i="1"/>
  <c r="AH47" i="1"/>
  <c r="AG47" i="1"/>
  <c r="AE47" i="1"/>
  <c r="AE16" i="1" s="1"/>
  <c r="AD47" i="1"/>
  <c r="AC47" i="1"/>
  <c r="AB47" i="1"/>
  <c r="AA47" i="1"/>
  <c r="AA16" i="1" s="1"/>
  <c r="Z47" i="1"/>
  <c r="Y47" i="1"/>
  <c r="X47" i="1"/>
  <c r="W47" i="1"/>
  <c r="W16" i="1" s="1"/>
  <c r="U47" i="1"/>
  <c r="T47" i="1"/>
  <c r="S47" i="1"/>
  <c r="R47" i="1"/>
  <c r="R16" i="1" s="1"/>
  <c r="Q47" i="1"/>
  <c r="P47" i="1"/>
  <c r="O47" i="1"/>
  <c r="M47" i="1"/>
  <c r="M16" i="1" s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BJ39" i="1"/>
  <c r="BJ38" i="1" s="1"/>
  <c r="BJ14" i="1" s="1"/>
  <c r="AP39" i="1"/>
  <c r="AP38" i="1" s="1"/>
  <c r="AP14" i="1" s="1"/>
  <c r="BW39" i="1"/>
  <c r="BX39" i="1"/>
  <c r="BX38" i="1" s="1"/>
  <c r="BX14" i="1" s="1"/>
  <c r="BV39" i="1"/>
  <c r="BV38" i="1" s="1"/>
  <c r="BV14" i="1" s="1"/>
  <c r="BU39" i="1"/>
  <c r="BS39" i="1"/>
  <c r="BR39" i="1"/>
  <c r="BQ39" i="1"/>
  <c r="BP39" i="1"/>
  <c r="BO39" i="1"/>
  <c r="BN39" i="1"/>
  <c r="BN38" i="1" s="1"/>
  <c r="BN14" i="1" s="1"/>
  <c r="BM39" i="1"/>
  <c r="BL39" i="1"/>
  <c r="BK39" i="1"/>
  <c r="BI39" i="1"/>
  <c r="BI38" i="1" s="1"/>
  <c r="BI14" i="1" s="1"/>
  <c r="BH39" i="1"/>
  <c r="BH38" i="1" s="1"/>
  <c r="BH14" i="1" s="1"/>
  <c r="BG39" i="1"/>
  <c r="BF39" i="1"/>
  <c r="BE39" i="1"/>
  <c r="BE38" i="1" s="1"/>
  <c r="BE14" i="1" s="1"/>
  <c r="BD39" i="1"/>
  <c r="BD38" i="1" s="1"/>
  <c r="BD14" i="1" s="1"/>
  <c r="BC39" i="1"/>
  <c r="BB39" i="1"/>
  <c r="BA39" i="1"/>
  <c r="AZ39" i="1"/>
  <c r="AZ38" i="1" s="1"/>
  <c r="AZ14" i="1" s="1"/>
  <c r="AY39" i="1"/>
  <c r="AX39" i="1"/>
  <c r="AW39" i="1"/>
  <c r="AW38" i="1" s="1"/>
  <c r="AW14" i="1" s="1"/>
  <c r="AV39" i="1"/>
  <c r="AV38" i="1" s="1"/>
  <c r="AV14" i="1" s="1"/>
  <c r="AU39" i="1"/>
  <c r="AT39" i="1"/>
  <c r="AS39" i="1"/>
  <c r="AS38" i="1" s="1"/>
  <c r="AS14" i="1" s="1"/>
  <c r="AR39" i="1"/>
  <c r="AR38" i="1" s="1"/>
  <c r="AQ39" i="1"/>
  <c r="AO39" i="1"/>
  <c r="AN39" i="1"/>
  <c r="AM39" i="1"/>
  <c r="AM38" i="1" s="1"/>
  <c r="AM14" i="1" s="1"/>
  <c r="AL39" i="1"/>
  <c r="AK39" i="1"/>
  <c r="AJ39" i="1"/>
  <c r="AJ38" i="1" s="1"/>
  <c r="AJ14" i="1" s="1"/>
  <c r="AI39" i="1"/>
  <c r="AI38" i="1" s="1"/>
  <c r="AI14" i="1" s="1"/>
  <c r="AH39" i="1"/>
  <c r="AG39" i="1"/>
  <c r="AF39" i="1"/>
  <c r="AE39" i="1"/>
  <c r="AD39" i="1"/>
  <c r="AC39" i="1"/>
  <c r="AB39" i="1"/>
  <c r="AB38" i="1" s="1"/>
  <c r="AB14" i="1" s="1"/>
  <c r="AA39" i="1"/>
  <c r="AA38" i="1" s="1"/>
  <c r="AA14" i="1" s="1"/>
  <c r="Z39" i="1"/>
  <c r="Y39" i="1"/>
  <c r="X39" i="1"/>
  <c r="X38" i="1" s="1"/>
  <c r="X14" i="1" s="1"/>
  <c r="W39" i="1"/>
  <c r="W38" i="1" s="1"/>
  <c r="W14" i="1" s="1"/>
  <c r="U39" i="1"/>
  <c r="T39" i="1"/>
  <c r="S39" i="1"/>
  <c r="S38" i="1" s="1"/>
  <c r="S14" i="1" s="1"/>
  <c r="R39" i="1"/>
  <c r="R38" i="1" s="1"/>
  <c r="R14" i="1" s="1"/>
  <c r="Q39" i="1"/>
  <c r="P39" i="1"/>
  <c r="O39" i="1"/>
  <c r="O38" i="1" s="1"/>
  <c r="O14" i="1" s="1"/>
  <c r="M39" i="1"/>
  <c r="BS38" i="1"/>
  <c r="BR38" i="1"/>
  <c r="BR14" i="1" s="1"/>
  <c r="BP38" i="1"/>
  <c r="BO38" i="1"/>
  <c r="BL38" i="1"/>
  <c r="BL14" i="1" s="1"/>
  <c r="BK38" i="1"/>
  <c r="BG38" i="1"/>
  <c r="BG14" i="1" s="1"/>
  <c r="BF38" i="1"/>
  <c r="BF14" i="1" s="1"/>
  <c r="BC38" i="1"/>
  <c r="BC14" i="1" s="1"/>
  <c r="BB38" i="1"/>
  <c r="BA38" i="1"/>
  <c r="AY38" i="1"/>
  <c r="AY14" i="1" s="1"/>
  <c r="AX38" i="1"/>
  <c r="AU38" i="1"/>
  <c r="AU14" i="1" s="1"/>
  <c r="AT38" i="1"/>
  <c r="AQ38" i="1"/>
  <c r="AN38" i="1"/>
  <c r="AN14" i="1" s="1"/>
  <c r="AL38" i="1"/>
  <c r="AH38" i="1"/>
  <c r="AF38" i="1"/>
  <c r="AF14" i="1" s="1"/>
  <c r="AE38" i="1"/>
  <c r="AE14" i="1" s="1"/>
  <c r="AD38" i="1"/>
  <c r="Z38" i="1"/>
  <c r="Z14" i="1" s="1"/>
  <c r="T38" i="1"/>
  <c r="P38" i="1"/>
  <c r="P14" i="1" s="1"/>
  <c r="BU34" i="1"/>
  <c r="BJ34" i="1"/>
  <c r="AP34" i="1"/>
  <c r="BX34" i="1"/>
  <c r="BV34" i="1"/>
  <c r="BS34" i="1"/>
  <c r="BR34" i="1"/>
  <c r="BQ34" i="1"/>
  <c r="BP34" i="1"/>
  <c r="BO34" i="1"/>
  <c r="BN34" i="1"/>
  <c r="BM34" i="1"/>
  <c r="BL34" i="1"/>
  <c r="BK34" i="1"/>
  <c r="BI34" i="1"/>
  <c r="BH34" i="1"/>
  <c r="BG34" i="1"/>
  <c r="BF34" i="1"/>
  <c r="BE34" i="1"/>
  <c r="BD34" i="1"/>
  <c r="BB34" i="1"/>
  <c r="BA34" i="1"/>
  <c r="AY34" i="1"/>
  <c r="AX34" i="1"/>
  <c r="AW34" i="1"/>
  <c r="AV34" i="1"/>
  <c r="AU34" i="1"/>
  <c r="AU27" i="1" s="1"/>
  <c r="AU13" i="1" s="1"/>
  <c r="AT34" i="1"/>
  <c r="AS34" i="1"/>
  <c r="AR34" i="1"/>
  <c r="AQ34" i="1"/>
  <c r="AO34" i="1"/>
  <c r="AN34" i="1"/>
  <c r="AM34" i="1"/>
  <c r="AL34" i="1"/>
  <c r="AL27" i="1" s="1"/>
  <c r="AL13" i="1" s="1"/>
  <c r="AK34" i="1"/>
  <c r="AJ34" i="1"/>
  <c r="AH34" i="1"/>
  <c r="AG34" i="1"/>
  <c r="AE34" i="1"/>
  <c r="AD34" i="1"/>
  <c r="AC34" i="1"/>
  <c r="AB34" i="1"/>
  <c r="AA34" i="1"/>
  <c r="Z34" i="1"/>
  <c r="Y34" i="1"/>
  <c r="X34" i="1"/>
  <c r="W34" i="1"/>
  <c r="U34" i="1"/>
  <c r="T34" i="1"/>
  <c r="S34" i="1"/>
  <c r="R34" i="1"/>
  <c r="Q34" i="1"/>
  <c r="P34" i="1"/>
  <c r="O34" i="1"/>
  <c r="M34" i="1"/>
  <c r="BJ32" i="1"/>
  <c r="AP32" i="1"/>
  <c r="BW32" i="1"/>
  <c r="BX32" i="1"/>
  <c r="BV32" i="1"/>
  <c r="BS32" i="1"/>
  <c r="BR32" i="1"/>
  <c r="BQ32" i="1"/>
  <c r="BP32" i="1"/>
  <c r="BO32" i="1"/>
  <c r="BN32" i="1"/>
  <c r="BM32" i="1"/>
  <c r="BL32" i="1"/>
  <c r="BK32" i="1"/>
  <c r="BI32" i="1"/>
  <c r="BI27" i="1" s="1"/>
  <c r="BI13" i="1" s="1"/>
  <c r="BH32" i="1"/>
  <c r="BG32" i="1"/>
  <c r="BF32" i="1"/>
  <c r="BE32" i="1"/>
  <c r="BE27" i="1" s="1"/>
  <c r="BE13" i="1" s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U32" i="1"/>
  <c r="T32" i="1"/>
  <c r="S32" i="1"/>
  <c r="R32" i="1"/>
  <c r="Q32" i="1"/>
  <c r="P32" i="1"/>
  <c r="O32" i="1"/>
  <c r="M32" i="1"/>
  <c r="AZ30" i="1"/>
  <c r="AZ28" i="1" s="1"/>
  <c r="AP30" i="1"/>
  <c r="AP28" i="1" s="1"/>
  <c r="BX30" i="1"/>
  <c r="BX28" i="1" s="1"/>
  <c r="BV30" i="1"/>
  <c r="BU30" i="1"/>
  <c r="BS30" i="1"/>
  <c r="BS28" i="1" s="1"/>
  <c r="BS27" i="1" s="1"/>
  <c r="BS13" i="1" s="1"/>
  <c r="BR30" i="1"/>
  <c r="BR28" i="1" s="1"/>
  <c r="BQ30" i="1"/>
  <c r="BQ28" i="1" s="1"/>
  <c r="BQ27" i="1" s="1"/>
  <c r="BQ13" i="1" s="1"/>
  <c r="BP30" i="1"/>
  <c r="BO30" i="1"/>
  <c r="BO28" i="1" s="1"/>
  <c r="BO27" i="1" s="1"/>
  <c r="BO13" i="1" s="1"/>
  <c r="BN30" i="1"/>
  <c r="BN28" i="1" s="1"/>
  <c r="BM30" i="1"/>
  <c r="BM28" i="1" s="1"/>
  <c r="BM27" i="1" s="1"/>
  <c r="BM13" i="1" s="1"/>
  <c r="BL30" i="1"/>
  <c r="BK30" i="1"/>
  <c r="BJ30" i="1"/>
  <c r="BJ28" i="1" s="1"/>
  <c r="BI30" i="1"/>
  <c r="BI28" i="1" s="1"/>
  <c r="BH30" i="1"/>
  <c r="BG30" i="1"/>
  <c r="BG28" i="1" s="1"/>
  <c r="BG27" i="1" s="1"/>
  <c r="BF30" i="1"/>
  <c r="BE30" i="1"/>
  <c r="BE28" i="1" s="1"/>
  <c r="BD30" i="1"/>
  <c r="BC30" i="1"/>
  <c r="BC28" i="1" s="1"/>
  <c r="BB30" i="1"/>
  <c r="BB28" i="1" s="1"/>
  <c r="BB27" i="1" s="1"/>
  <c r="BB13" i="1" s="1"/>
  <c r="BA30" i="1"/>
  <c r="BA28" i="1" s="1"/>
  <c r="AY30" i="1"/>
  <c r="AX30" i="1"/>
  <c r="AX28" i="1" s="1"/>
  <c r="AW30" i="1"/>
  <c r="AW28" i="1" s="1"/>
  <c r="AW27" i="1" s="1"/>
  <c r="AW13" i="1" s="1"/>
  <c r="AV30" i="1"/>
  <c r="AU30" i="1"/>
  <c r="AT30" i="1"/>
  <c r="AT28" i="1" s="1"/>
  <c r="AS30" i="1"/>
  <c r="AS28" i="1" s="1"/>
  <c r="AS27" i="1" s="1"/>
  <c r="AS13" i="1" s="1"/>
  <c r="AR30" i="1"/>
  <c r="AQ30" i="1"/>
  <c r="AO30" i="1"/>
  <c r="AO28" i="1" s="1"/>
  <c r="AN30" i="1"/>
  <c r="AN28" i="1" s="1"/>
  <c r="AM30" i="1"/>
  <c r="AL30" i="1"/>
  <c r="AK30" i="1"/>
  <c r="AK28" i="1" s="1"/>
  <c r="AJ30" i="1"/>
  <c r="AI30" i="1"/>
  <c r="AH30" i="1"/>
  <c r="AG30" i="1"/>
  <c r="AG28" i="1" s="1"/>
  <c r="AE30" i="1"/>
  <c r="AE28" i="1" s="1"/>
  <c r="AD30" i="1"/>
  <c r="AC30" i="1"/>
  <c r="AB30" i="1"/>
  <c r="AB28" i="1" s="1"/>
  <c r="AA30" i="1"/>
  <c r="AA28" i="1" s="1"/>
  <c r="Z30" i="1"/>
  <c r="Y30" i="1"/>
  <c r="X30" i="1"/>
  <c r="X28" i="1" s="1"/>
  <c r="W30" i="1"/>
  <c r="W28" i="1" s="1"/>
  <c r="W27" i="1" s="1"/>
  <c r="W13" i="1" s="1"/>
  <c r="V30" i="1"/>
  <c r="U30" i="1"/>
  <c r="T30" i="1"/>
  <c r="T28" i="1" s="1"/>
  <c r="T27" i="1" s="1"/>
  <c r="T13" i="1" s="1"/>
  <c r="S30" i="1"/>
  <c r="R30" i="1"/>
  <c r="Q30" i="1"/>
  <c r="P30" i="1"/>
  <c r="P28" i="1" s="1"/>
  <c r="P27" i="1" s="1"/>
  <c r="P13" i="1" s="1"/>
  <c r="O30" i="1"/>
  <c r="O28" i="1" s="1"/>
  <c r="M30" i="1"/>
  <c r="M28" i="1" s="1"/>
  <c r="M27" i="1" s="1"/>
  <c r="M13" i="1" s="1"/>
  <c r="BV28" i="1"/>
  <c r="BV27" i="1" s="1"/>
  <c r="BV13" i="1" s="1"/>
  <c r="BU28" i="1"/>
  <c r="BP28" i="1"/>
  <c r="BP27" i="1" s="1"/>
  <c r="BP13" i="1" s="1"/>
  <c r="BL28" i="1"/>
  <c r="BK28" i="1"/>
  <c r="BK27" i="1" s="1"/>
  <c r="BK13" i="1" s="1"/>
  <c r="BH28" i="1"/>
  <c r="BF28" i="1"/>
  <c r="BF27" i="1" s="1"/>
  <c r="BD28" i="1"/>
  <c r="AY28" i="1"/>
  <c r="AV28" i="1"/>
  <c r="AV27" i="1" s="1"/>
  <c r="AV13" i="1" s="1"/>
  <c r="AU28" i="1"/>
  <c r="AR28" i="1"/>
  <c r="AQ28" i="1"/>
  <c r="AQ27" i="1" s="1"/>
  <c r="AQ13" i="1" s="1"/>
  <c r="AM28" i="1"/>
  <c r="AL28" i="1"/>
  <c r="AJ28" i="1"/>
  <c r="AJ27" i="1" s="1"/>
  <c r="AJ13" i="1" s="1"/>
  <c r="AI28" i="1"/>
  <c r="AH28" i="1"/>
  <c r="AD28" i="1"/>
  <c r="AD27" i="1" s="1"/>
  <c r="AD13" i="1" s="1"/>
  <c r="AC28" i="1"/>
  <c r="AC27" i="1" s="1"/>
  <c r="AC13" i="1" s="1"/>
  <c r="Z28" i="1"/>
  <c r="Z27" i="1" s="1"/>
  <c r="Z13" i="1" s="1"/>
  <c r="Y28" i="1"/>
  <c r="Y27" i="1" s="1"/>
  <c r="Y13" i="1" s="1"/>
  <c r="V28" i="1"/>
  <c r="U28" i="1"/>
  <c r="U27" i="1" s="1"/>
  <c r="U13" i="1" s="1"/>
  <c r="S28" i="1"/>
  <c r="R28" i="1"/>
  <c r="Q28" i="1"/>
  <c r="Q27" i="1" s="1"/>
  <c r="Q13" i="1" s="1"/>
  <c r="BL27" i="1"/>
  <c r="AR27" i="1"/>
  <c r="AR13" i="1" s="1"/>
  <c r="AM27" i="1"/>
  <c r="AM13" i="1" s="1"/>
  <c r="AH27" i="1"/>
  <c r="AH13" i="1" s="1"/>
  <c r="BJ21" i="1"/>
  <c r="BJ19" i="1" s="1"/>
  <c r="BJ18" i="1" s="1"/>
  <c r="BJ12" i="1" s="1"/>
  <c r="BX21" i="1"/>
  <c r="BX19" i="1" s="1"/>
  <c r="BX18" i="1" s="1"/>
  <c r="BX12" i="1" s="1"/>
  <c r="BV21" i="1"/>
  <c r="BS21" i="1"/>
  <c r="BR21" i="1"/>
  <c r="BR19" i="1" s="1"/>
  <c r="BR18" i="1" s="1"/>
  <c r="BQ21" i="1"/>
  <c r="BP21" i="1"/>
  <c r="BO21" i="1"/>
  <c r="BN21" i="1"/>
  <c r="BN19" i="1" s="1"/>
  <c r="BN18" i="1" s="1"/>
  <c r="BM21" i="1"/>
  <c r="BM19" i="1" s="1"/>
  <c r="BM18" i="1" s="1"/>
  <c r="BL21" i="1"/>
  <c r="BK21" i="1"/>
  <c r="BI21" i="1"/>
  <c r="BI19" i="1" s="1"/>
  <c r="BI18" i="1" s="1"/>
  <c r="BH21" i="1"/>
  <c r="BH19" i="1" s="1"/>
  <c r="BH18" i="1" s="1"/>
  <c r="BH12" i="1" s="1"/>
  <c r="BG21" i="1"/>
  <c r="BF21" i="1"/>
  <c r="BE21" i="1"/>
  <c r="BE19" i="1" s="1"/>
  <c r="BE18" i="1" s="1"/>
  <c r="BD21" i="1"/>
  <c r="BD19" i="1" s="1"/>
  <c r="BD18" i="1" s="1"/>
  <c r="BC21" i="1"/>
  <c r="BB21" i="1"/>
  <c r="BA21" i="1"/>
  <c r="BA19" i="1" s="1"/>
  <c r="BA18" i="1" s="1"/>
  <c r="BA12" i="1" s="1"/>
  <c r="AZ21" i="1"/>
  <c r="AY21" i="1"/>
  <c r="AX21" i="1"/>
  <c r="AW21" i="1"/>
  <c r="AW19" i="1" s="1"/>
  <c r="AW18" i="1" s="1"/>
  <c r="AV21" i="1"/>
  <c r="AV19" i="1" s="1"/>
  <c r="AV18" i="1" s="1"/>
  <c r="AV12" i="1" s="1"/>
  <c r="AU21" i="1"/>
  <c r="AT21" i="1"/>
  <c r="AS21" i="1"/>
  <c r="AS19" i="1" s="1"/>
  <c r="AS18" i="1" s="1"/>
  <c r="AR21" i="1"/>
  <c r="AR19" i="1" s="1"/>
  <c r="AR18" i="1" s="1"/>
  <c r="AR12" i="1" s="1"/>
  <c r="AQ21" i="1"/>
  <c r="AO21" i="1"/>
  <c r="AO19" i="1" s="1"/>
  <c r="AO18" i="1" s="1"/>
  <c r="AN21" i="1"/>
  <c r="AN19" i="1" s="1"/>
  <c r="AN18" i="1" s="1"/>
  <c r="AM21" i="1"/>
  <c r="AL21" i="1"/>
  <c r="AK21" i="1"/>
  <c r="AK19" i="1" s="1"/>
  <c r="AK18" i="1" s="1"/>
  <c r="AJ21" i="1"/>
  <c r="AJ19" i="1" s="1"/>
  <c r="AJ18" i="1" s="1"/>
  <c r="AI21" i="1"/>
  <c r="AI19" i="1" s="1"/>
  <c r="AI18" i="1" s="1"/>
  <c r="AI12" i="1" s="1"/>
  <c r="AH21" i="1"/>
  <c r="AG21" i="1"/>
  <c r="AG19" i="1" s="1"/>
  <c r="AG18" i="1" s="1"/>
  <c r="AF21" i="1"/>
  <c r="AF19" i="1" s="1"/>
  <c r="AF18" i="1" s="1"/>
  <c r="AF12" i="1" s="1"/>
  <c r="AE21" i="1"/>
  <c r="AD21" i="1"/>
  <c r="AC21" i="1"/>
  <c r="AC19" i="1" s="1"/>
  <c r="AC18" i="1" s="1"/>
  <c r="AB21" i="1"/>
  <c r="AB19" i="1" s="1"/>
  <c r="AB18" i="1" s="1"/>
  <c r="AA21" i="1"/>
  <c r="AA19" i="1" s="1"/>
  <c r="AA18" i="1" s="1"/>
  <c r="AA12" i="1" s="1"/>
  <c r="Z21" i="1"/>
  <c r="Y21" i="1"/>
  <c r="Y19" i="1" s="1"/>
  <c r="Y18" i="1" s="1"/>
  <c r="X21" i="1"/>
  <c r="X19" i="1" s="1"/>
  <c r="X18" i="1" s="1"/>
  <c r="W21" i="1"/>
  <c r="W19" i="1" s="1"/>
  <c r="W18" i="1" s="1"/>
  <c r="U21" i="1"/>
  <c r="T21" i="1"/>
  <c r="T19" i="1" s="1"/>
  <c r="T18" i="1" s="1"/>
  <c r="S21" i="1"/>
  <c r="S19" i="1" s="1"/>
  <c r="S18" i="1" s="1"/>
  <c r="R21" i="1"/>
  <c r="R19" i="1" s="1"/>
  <c r="R18" i="1" s="1"/>
  <c r="R12" i="1" s="1"/>
  <c r="Q21" i="1"/>
  <c r="P21" i="1"/>
  <c r="P19" i="1" s="1"/>
  <c r="P18" i="1" s="1"/>
  <c r="O21" i="1"/>
  <c r="O19" i="1" s="1"/>
  <c r="O18" i="1" s="1"/>
  <c r="M21" i="1"/>
  <c r="M19" i="1" s="1"/>
  <c r="M18" i="1" s="1"/>
  <c r="M12" i="1" s="1"/>
  <c r="BV19" i="1"/>
  <c r="BV18" i="1" s="1"/>
  <c r="BV12" i="1" s="1"/>
  <c r="BS19" i="1"/>
  <c r="BS18" i="1" s="1"/>
  <c r="BQ19" i="1"/>
  <c r="BQ18" i="1" s="1"/>
  <c r="BP19" i="1"/>
  <c r="BP18" i="1" s="1"/>
  <c r="BO19" i="1"/>
  <c r="BO18" i="1" s="1"/>
  <c r="BL19" i="1"/>
  <c r="BL18" i="1" s="1"/>
  <c r="BL12" i="1" s="1"/>
  <c r="BK19" i="1"/>
  <c r="BK18" i="1" s="1"/>
  <c r="BG19" i="1"/>
  <c r="BG18" i="1" s="1"/>
  <c r="BG12" i="1" s="1"/>
  <c r="BF19" i="1"/>
  <c r="BF18" i="1" s="1"/>
  <c r="BF12" i="1" s="1"/>
  <c r="BC19" i="1"/>
  <c r="BB19" i="1"/>
  <c r="AZ19" i="1"/>
  <c r="AZ18" i="1" s="1"/>
  <c r="AZ12" i="1" s="1"/>
  <c r="AY19" i="1"/>
  <c r="AY18" i="1" s="1"/>
  <c r="AX19" i="1"/>
  <c r="AU19" i="1"/>
  <c r="AT19" i="1"/>
  <c r="AT18" i="1" s="1"/>
  <c r="AQ19" i="1"/>
  <c r="AQ18" i="1" s="1"/>
  <c r="AQ12" i="1" s="1"/>
  <c r="AM19" i="1"/>
  <c r="AM18" i="1" s="1"/>
  <c r="AL19" i="1"/>
  <c r="AH19" i="1"/>
  <c r="AH18" i="1" s="1"/>
  <c r="AE19" i="1"/>
  <c r="AE18" i="1" s="1"/>
  <c r="AE12" i="1" s="1"/>
  <c r="AD19" i="1"/>
  <c r="Z19" i="1"/>
  <c r="U19" i="1"/>
  <c r="U18" i="1" s="1"/>
  <c r="Q19" i="1"/>
  <c r="Q18" i="1" s="1"/>
  <c r="BC18" i="1"/>
  <c r="BB18" i="1"/>
  <c r="AX18" i="1"/>
  <c r="AU18" i="1"/>
  <c r="AL18" i="1"/>
  <c r="AL12" i="1" s="1"/>
  <c r="AD18" i="1"/>
  <c r="AD12" i="1" s="1"/>
  <c r="Z18" i="1"/>
  <c r="BS16" i="1"/>
  <c r="BR16" i="1"/>
  <c r="BP16" i="1"/>
  <c r="BO16" i="1"/>
  <c r="BN16" i="1"/>
  <c r="BL16" i="1"/>
  <c r="BK16" i="1"/>
  <c r="BI16" i="1"/>
  <c r="BG16" i="1"/>
  <c r="BF16" i="1"/>
  <c r="BE16" i="1"/>
  <c r="BB16" i="1"/>
  <c r="BA16" i="1"/>
  <c r="AY16" i="1"/>
  <c r="AW16" i="1"/>
  <c r="AV16" i="1"/>
  <c r="AU16" i="1"/>
  <c r="AS16" i="1"/>
  <c r="AR16" i="1"/>
  <c r="AQ16" i="1"/>
  <c r="AN16" i="1"/>
  <c r="AM16" i="1"/>
  <c r="AL16" i="1"/>
  <c r="AJ16" i="1"/>
  <c r="AH16" i="1"/>
  <c r="AG16" i="1"/>
  <c r="AD16" i="1"/>
  <c r="AC16" i="1"/>
  <c r="AB16" i="1"/>
  <c r="Z16" i="1"/>
  <c r="Y16" i="1"/>
  <c r="X16" i="1"/>
  <c r="U16" i="1"/>
  <c r="T16" i="1"/>
  <c r="S16" i="1"/>
  <c r="Q16" i="1"/>
  <c r="P16" i="1"/>
  <c r="O16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BS14" i="1"/>
  <c r="BP14" i="1"/>
  <c r="BO14" i="1"/>
  <c r="BK14" i="1"/>
  <c r="BB14" i="1"/>
  <c r="BA14" i="1"/>
  <c r="AX14" i="1"/>
  <c r="AT14" i="1"/>
  <c r="AL14" i="1"/>
  <c r="AH14" i="1"/>
  <c r="AD14" i="1"/>
  <c r="T14" i="1"/>
  <c r="BC12" i="1"/>
  <c r="BB12" i="1"/>
  <c r="AX12" i="1"/>
  <c r="Z12" i="1"/>
  <c r="AY27" i="1" l="1"/>
  <c r="AY13" i="1" s="1"/>
  <c r="AG27" i="1"/>
  <c r="AG13" i="1" s="1"/>
  <c r="AQ17" i="1"/>
  <c r="Y38" i="1"/>
  <c r="Y14" i="1" s="1"/>
  <c r="AC38" i="1"/>
  <c r="AC14" i="1" s="1"/>
  <c r="AG38" i="1"/>
  <c r="AG14" i="1" s="1"/>
  <c r="AK38" i="1"/>
  <c r="AK14" i="1" s="1"/>
  <c r="AO38" i="1"/>
  <c r="AO14" i="1" s="1"/>
  <c r="BW38" i="1"/>
  <c r="BW14" i="1" s="1"/>
  <c r="S27" i="1"/>
  <c r="S13" i="1" s="1"/>
  <c r="BR27" i="1"/>
  <c r="BR13" i="1" s="1"/>
  <c r="AL17" i="1"/>
  <c r="R27" i="1"/>
  <c r="R13" i="1" s="1"/>
  <c r="R11" i="1" s="1"/>
  <c r="AE27" i="1"/>
  <c r="BD27" i="1"/>
  <c r="BD13" i="1" s="1"/>
  <c r="BH27" i="1"/>
  <c r="BH13" i="1" s="1"/>
  <c r="BX27" i="1"/>
  <c r="BX13" i="1" s="1"/>
  <c r="AR14" i="1"/>
  <c r="AR17" i="1"/>
  <c r="Z17" i="1"/>
  <c r="BB11" i="1"/>
  <c r="AE17" i="1"/>
  <c r="M38" i="1"/>
  <c r="M14" i="1" s="1"/>
  <c r="BM38" i="1"/>
  <c r="BM14" i="1" s="1"/>
  <c r="BQ38" i="1"/>
  <c r="BQ14" i="1" s="1"/>
  <c r="AQ14" i="1"/>
  <c r="AQ11" i="1" s="1"/>
  <c r="BL17" i="1"/>
  <c r="AV17" i="1"/>
  <c r="AR11" i="1"/>
  <c r="AD17" i="1"/>
  <c r="AK27" i="1"/>
  <c r="AK13" i="1" s="1"/>
  <c r="AO27" i="1"/>
  <c r="AO13" i="1" s="1"/>
  <c r="AX27" i="1"/>
  <c r="M11" i="1"/>
  <c r="AA27" i="1"/>
  <c r="AA13" i="1" s="1"/>
  <c r="AA11" i="1" s="1"/>
  <c r="AT27" i="1"/>
  <c r="AT13" i="1" s="1"/>
  <c r="O27" i="1"/>
  <c r="O13" i="1" s="1"/>
  <c r="BN27" i="1"/>
  <c r="BN13" i="1" s="1"/>
  <c r="X27" i="1"/>
  <c r="X13" i="1" s="1"/>
  <c r="AB27" i="1"/>
  <c r="AB13" i="1" s="1"/>
  <c r="BH11" i="1"/>
  <c r="AN27" i="1"/>
  <c r="AN13" i="1" s="1"/>
  <c r="BA27" i="1"/>
  <c r="BA13" i="1" s="1"/>
  <c r="BA11" i="1" s="1"/>
  <c r="AX17" i="1"/>
  <c r="AX13" i="1"/>
  <c r="AX11" i="1" s="1"/>
  <c r="BG17" i="1"/>
  <c r="BG13" i="1"/>
  <c r="BF13" i="1"/>
  <c r="BF11" i="1" s="1"/>
  <c r="BF17" i="1"/>
  <c r="BL13" i="1"/>
  <c r="BB17" i="1"/>
  <c r="AD11" i="1"/>
  <c r="Z11" i="1"/>
  <c r="AE13" i="1"/>
  <c r="AE11" i="1" s="1"/>
  <c r="AU17" i="1"/>
  <c r="BJ27" i="1"/>
  <c r="BJ13" i="1" s="1"/>
  <c r="W17" i="1"/>
  <c r="W12" i="1"/>
  <c r="W11" i="1" s="1"/>
  <c r="AY12" i="1"/>
  <c r="AY11" i="1" s="1"/>
  <c r="AH17" i="1"/>
  <c r="AH12" i="1"/>
  <c r="AH11" i="1" s="1"/>
  <c r="BS17" i="1"/>
  <c r="BS12" i="1"/>
  <c r="BS11" i="1" s="1"/>
  <c r="O12" i="1"/>
  <c r="S12" i="1"/>
  <c r="S11" i="1" s="1"/>
  <c r="X12" i="1"/>
  <c r="X17" i="1"/>
  <c r="AJ17" i="1"/>
  <c r="AJ12" i="1"/>
  <c r="AJ11" i="1" s="1"/>
  <c r="AN12" i="1"/>
  <c r="BN12" i="1"/>
  <c r="BR12" i="1"/>
  <c r="BR11" i="1" s="1"/>
  <c r="BR17" i="1"/>
  <c r="AT12" i="1"/>
  <c r="AT11" i="1" s="1"/>
  <c r="BK17" i="1"/>
  <c r="BK12" i="1"/>
  <c r="AB17" i="1"/>
  <c r="AB12" i="1"/>
  <c r="AB11" i="1" s="1"/>
  <c r="BO17" i="1"/>
  <c r="BO12" i="1"/>
  <c r="BO11" i="1" s="1"/>
  <c r="P17" i="1"/>
  <c r="P12" i="1"/>
  <c r="P11" i="1" s="1"/>
  <c r="T17" i="1"/>
  <c r="T12" i="1"/>
  <c r="T11" i="1" s="1"/>
  <c r="BD17" i="1"/>
  <c r="BD12" i="1"/>
  <c r="BD11" i="1" s="1"/>
  <c r="BP17" i="1"/>
  <c r="BP12" i="1"/>
  <c r="BP11" i="1" s="1"/>
  <c r="AM17" i="1"/>
  <c r="AM12" i="1"/>
  <c r="AM11" i="1" s="1"/>
  <c r="AU12" i="1"/>
  <c r="AU11" i="1" s="1"/>
  <c r="AL11" i="1"/>
  <c r="AV11" i="1"/>
  <c r="BL11" i="1"/>
  <c r="BK11" i="1"/>
  <c r="BG11" i="1"/>
  <c r="Y12" i="1"/>
  <c r="Y11" i="1" s="1"/>
  <c r="AC12" i="1"/>
  <c r="AC17" i="1"/>
  <c r="AG12" i="1"/>
  <c r="AG11" i="1" s="1"/>
  <c r="AG17" i="1"/>
  <c r="AK12" i="1"/>
  <c r="AO17" i="1"/>
  <c r="AO12" i="1"/>
  <c r="Q12" i="1"/>
  <c r="U17" i="1"/>
  <c r="U12" i="1"/>
  <c r="BV17" i="1"/>
  <c r="BV16" i="1"/>
  <c r="BV11" i="1" s="1"/>
  <c r="BU47" i="1"/>
  <c r="BU16" i="1" s="1"/>
  <c r="BA17" i="1"/>
  <c r="M17" i="1"/>
  <c r="AS17" i="1"/>
  <c r="AS12" i="1"/>
  <c r="AS11" i="1" s="1"/>
  <c r="AW17" i="1"/>
  <c r="AW12" i="1"/>
  <c r="AW11" i="1" s="1"/>
  <c r="BE17" i="1"/>
  <c r="BE12" i="1"/>
  <c r="BE11" i="1" s="1"/>
  <c r="BI17" i="1"/>
  <c r="BI12" i="1"/>
  <c r="BI11" i="1" s="1"/>
  <c r="BT32" i="1"/>
  <c r="BU32" i="1"/>
  <c r="BU27" i="1" s="1"/>
  <c r="BU13" i="1" s="1"/>
  <c r="BM17" i="1"/>
  <c r="BM12" i="1"/>
  <c r="BQ12" i="1"/>
  <c r="Q38" i="1"/>
  <c r="Q14" i="1" s="1"/>
  <c r="U38" i="1"/>
  <c r="U14" i="1" s="1"/>
  <c r="BU38" i="1"/>
  <c r="BU14" i="1" s="1"/>
  <c r="BU21" i="1"/>
  <c r="BU19" i="1" s="1"/>
  <c r="BU18" i="1" s="1"/>
  <c r="BW21" i="1"/>
  <c r="BW19" i="1" s="1"/>
  <c r="BW18" i="1" s="1"/>
  <c r="AZ34" i="1"/>
  <c r="AZ27" i="1" s="1"/>
  <c r="BC34" i="1"/>
  <c r="BC27" i="1" s="1"/>
  <c r="BT39" i="1"/>
  <c r="BT38" i="1" s="1"/>
  <c r="BT14" i="1" s="1"/>
  <c r="BX47" i="1"/>
  <c r="AZ47" i="1"/>
  <c r="AZ16" i="1" s="1"/>
  <c r="BC47" i="1"/>
  <c r="BC16" i="1" s="1"/>
  <c r="BT21" i="1"/>
  <c r="BT19" i="1" s="1"/>
  <c r="BT18" i="1" s="1"/>
  <c r="BW30" i="1"/>
  <c r="BW28" i="1" s="1"/>
  <c r="AF47" i="1"/>
  <c r="AF16" i="1" s="1"/>
  <c r="AP21" i="1"/>
  <c r="AP19" i="1" s="1"/>
  <c r="AP18" i="1" s="1"/>
  <c r="AP27" i="1"/>
  <c r="AP13" i="1" s="1"/>
  <c r="AF34" i="1"/>
  <c r="AI34" i="1"/>
  <c r="AI27" i="1" s="1"/>
  <c r="BT34" i="1"/>
  <c r="AI47" i="1"/>
  <c r="AI16" i="1" s="1"/>
  <c r="BQ11" i="1" l="1"/>
  <c r="Q11" i="1"/>
  <c r="AK17" i="1"/>
  <c r="AC11" i="1"/>
  <c r="S17" i="1"/>
  <c r="AY17" i="1"/>
  <c r="BH17" i="1"/>
  <c r="R17" i="1"/>
  <c r="AO11" i="1"/>
  <c r="Y17" i="1"/>
  <c r="O11" i="1"/>
  <c r="BQ17" i="1"/>
  <c r="Q17" i="1"/>
  <c r="BM11" i="1"/>
  <c r="AA17" i="1"/>
  <c r="AT17" i="1"/>
  <c r="AN11" i="1"/>
  <c r="O17" i="1"/>
  <c r="AK11" i="1"/>
  <c r="AN17" i="1"/>
  <c r="X11" i="1"/>
  <c r="BN17" i="1"/>
  <c r="BN11" i="1"/>
  <c r="V39" i="1"/>
  <c r="V38" i="1" s="1"/>
  <c r="V14" i="1" s="1"/>
  <c r="N39" i="1"/>
  <c r="N38" i="1" s="1"/>
  <c r="N14" i="1" s="1"/>
  <c r="AF30" i="1"/>
  <c r="AF28" i="1" s="1"/>
  <c r="AF27" i="1" s="1"/>
  <c r="N30" i="1"/>
  <c r="N28" i="1" s="1"/>
  <c r="AP12" i="1"/>
  <c r="BX17" i="1"/>
  <c r="BX16" i="1"/>
  <c r="BX11" i="1" s="1"/>
  <c r="BU17" i="1"/>
  <c r="BU12" i="1"/>
  <c r="BU11" i="1" s="1"/>
  <c r="AP47" i="1"/>
  <c r="AP16" i="1" s="1"/>
  <c r="N47" i="1"/>
  <c r="N16" i="1" s="1"/>
  <c r="AI17" i="1"/>
  <c r="AI13" i="1"/>
  <c r="AI11" i="1" s="1"/>
  <c r="BT12" i="1"/>
  <c r="BJ47" i="1"/>
  <c r="BT30" i="1"/>
  <c r="BT28" i="1" s="1"/>
  <c r="BT27" i="1" s="1"/>
  <c r="BT13" i="1" s="1"/>
  <c r="U11" i="1"/>
  <c r="V34" i="1"/>
  <c r="N34" i="1"/>
  <c r="BW47" i="1"/>
  <c r="BW16" i="1" s="1"/>
  <c r="BT47" i="1"/>
  <c r="BT16" i="1" s="1"/>
  <c r="AZ17" i="1"/>
  <c r="AZ13" i="1"/>
  <c r="AZ11" i="1" s="1"/>
  <c r="V47" i="1"/>
  <c r="V16" i="1" s="1"/>
  <c r="V32" i="1"/>
  <c r="N32" i="1"/>
  <c r="V21" i="1"/>
  <c r="V19" i="1" s="1"/>
  <c r="V18" i="1" s="1"/>
  <c r="N21" i="1"/>
  <c r="N19" i="1" s="1"/>
  <c r="N18" i="1" s="1"/>
  <c r="BW34" i="1"/>
  <c r="BW27" i="1" s="1"/>
  <c r="BC17" i="1"/>
  <c r="BC13" i="1"/>
  <c r="BC11" i="1" s="1"/>
  <c r="BW12" i="1"/>
  <c r="V27" i="1" l="1"/>
  <c r="V13" i="1" s="1"/>
  <c r="N27" i="1"/>
  <c r="N13" i="1" s="1"/>
  <c r="BW13" i="1"/>
  <c r="BW11" i="1" s="1"/>
  <c r="BW17" i="1"/>
  <c r="BT17" i="1"/>
  <c r="N17" i="1"/>
  <c r="N12" i="1"/>
  <c r="AF17" i="1"/>
  <c r="AF13" i="1"/>
  <c r="AF11" i="1" s="1"/>
  <c r="V12" i="1"/>
  <c r="BJ16" i="1"/>
  <c r="BJ11" i="1" s="1"/>
  <c r="BJ17" i="1"/>
  <c r="AP11" i="1"/>
  <c r="BT11" i="1"/>
  <c r="AP17" i="1"/>
  <c r="N11" i="1" l="1"/>
  <c r="V11" i="1"/>
  <c r="V17" i="1"/>
</calcChain>
</file>

<file path=xl/sharedStrings.xml><?xml version="1.0" encoding="utf-8"?>
<sst xmlns="http://schemas.openxmlformats.org/spreadsheetml/2006/main" count="230" uniqueCount="139">
  <si>
    <t>Приложение 1</t>
  </si>
  <si>
    <t xml:space="preserve">Перечни инвестиционных проектов 
___________________________________________________
полное наименование субъекта электроэнергетики
</t>
  </si>
  <si>
    <t>Раздел 1. План финансирования капитальных вложений по инвестиционным проектам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</si>
  <si>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</si>
  <si>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</si>
  <si>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</si>
  <si>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(наименование группы инвестиционных проектов)</t>
  </si>
  <si>
    <t>Идентификатор инвестиционного проекта</t>
  </si>
  <si>
    <t>Год начала реализации инвестиционного проекта</t>
  </si>
  <si>
    <t>Год 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</si>
  <si>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</si>
  <si>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</si>
  <si>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</si>
  <si>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млн. рублей (с НДС)</t>
  </si>
  <si>
    <t>Утвержденный  План</t>
  </si>
  <si>
    <t>Предложение по корректировке утвержденного плана</t>
  </si>
  <si>
    <t>Утвержденный план
2019 года</t>
  </si>
  <si>
    <t>Предложения по корректировке утвержденного плана
2019 года</t>
  </si>
  <si>
    <t>Утвержденный план
2020 года</t>
  </si>
  <si>
    <t>Предложения по корректировке утвержденного плана
2020 года</t>
  </si>
  <si>
    <t>Утвержденный план
2021 года</t>
  </si>
  <si>
    <t>Предложения по корректировке утвержденного плана
2021 года</t>
  </si>
  <si>
    <t>Утвержденный план
2022 года</t>
  </si>
  <si>
    <t>Предложения по корректировке утвержденного плана
2022 года</t>
  </si>
  <si>
    <t>Утвержденный план 
2023 года</t>
  </si>
  <si>
    <t>Предложения по корректировке утвержденного плана
2023 года</t>
  </si>
  <si>
    <t>Итого (план)</t>
  </si>
  <si>
    <t>Итого (предложения по корректировке утвержденного плана)</t>
  </si>
  <si>
    <t xml:space="preserve">Утвержденный План </t>
  </si>
  <si>
    <t>в базисном уровне цен, млн рублей (с НДС)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</si>
  <si>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</si>
  <si>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</si>
  <si>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 xml:space="preserve">Утвержденный  План на 01.01.2019 года </t>
  </si>
  <si>
    <t>Предложение по корректировке утвержденного плана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</si>
  <si>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</si>
  <si>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</si>
  <si>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</si>
  <si>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 xml:space="preserve">средств, полученных от оказания услуг, реализации товаров по регулируемым государством ценам (тарифам) </t>
  </si>
  <si>
    <t>иных источников финансирования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</si>
  <si>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</si>
  <si>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</si>
  <si>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</si>
  <si>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</si>
  <si>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</si>
  <si>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</si>
  <si>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</si>
  <si>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</si>
  <si>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</si>
  <si>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</si>
  <si>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</si>
  <si>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</si>
  <si>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</si>
  <si>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</si>
  <si>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</si>
  <si>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</si>
  <si>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</si>
  <si>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</si>
  <si>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</si>
  <si>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</si>
  <si>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</si>
  <si>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</si>
  <si>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</si>
  <si>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</si>
  <si>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</si>
  <si>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</si>
  <si>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</si>
  <si>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</si>
  <si>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</si>
  <si>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</si>
  <si>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</si>
  <si>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</si>
  <si>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</si>
  <si>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</si>
  <si>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</si>
  <si>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</si>
  <si>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</si>
  <si>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</si>
  <si>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</si>
  <si>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</si>
  <si>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</si>
  <si>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нд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</si>
  <si>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</si>
  <si>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</si>
  <si>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</si>
  <si>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I_001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</si>
  <si>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</si>
  <si>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</si>
  <si>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</si>
  <si>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</si>
  <si>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</si>
  <si>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</si>
  <si>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</si>
  <si>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</si>
  <si>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</si>
  <si>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</si>
  <si>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</si>
  <si>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</si>
  <si>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</si>
  <si>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J_012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</si>
  <si>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</si>
  <si>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</si>
  <si>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</si>
  <si>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</si>
  <si>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</si>
  <si>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</si>
  <si>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</si>
  <si>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</si>
  <si>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</si>
  <si>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</si>
  <si>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</si>
  <si>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</si>
  <si>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</si>
  <si>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</si>
  <si>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</si>
  <si>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</si>
  <si>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</si>
  <si>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</si>
  <si>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</si>
  <si>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</si>
  <si>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</si>
  <si>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</si>
  <si>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</si>
  <si>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</si>
  <si>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</si>
  <si>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</si>
  <si>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</si>
  <si>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</si>
  <si>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</si>
  <si>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</si>
  <si>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</si>
  <si>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</si>
  <si>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–Т400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</si>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</sst>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000"/>
    <numFmt numFmtId="166" formatCode="0.0000000"/>
    <numFmt numFmtId="167" formatCode="0.000000"/>
    <numFmt numFmtId="168" formatCode="#,##0.000000"/>
  </numFmts>
  <fonts count="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2" fillId="2" borderId="0" xfId="1" applyFont="1" applyFill="1"/>
    <xf numFmtId="164" fontId="2" fillId="2" borderId="0" xfId="1" applyNumberFormat="1" applyFont="1" applyFill="1"/>
    <xf numFmtId="164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2" borderId="4" xfId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wrapText="1"/>
    </xf>
    <xf numFmtId="49" fontId="2" fillId="2" borderId="2" xfId="2" applyNumberFormat="1" applyFont="1" applyFill="1" applyBorder="1" applyAlignment="1">
      <alignment horizontal="center" vertical="center"/>
    </xf>
    <xf numFmtId="164" fontId="1" fillId="2" borderId="0" xfId="1" applyNumberFormat="1" applyFill="1"/>
    <xf numFmtId="165" fontId="1" fillId="2" borderId="0" xfId="1" applyNumberFormat="1" applyFill="1"/>
    <xf numFmtId="166" fontId="1" fillId="2" borderId="0" xfId="1" applyNumberFormat="1" applyFill="1"/>
    <xf numFmtId="167" fontId="1" fillId="2" borderId="0" xfId="1" applyNumberFormat="1" applyFill="1"/>
    <xf numFmtId="168" fontId="1" fillId="2" borderId="0" xfId="1" applyNumberFormat="1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49" fontId="7" fillId="2" borderId="2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1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65"/>
  <sheetViews>
    <sheetView tabSelected="1" topLeftCell="A37" zoomScale="70" zoomScaleNormal="70" workbookViewId="0">
      <selection activeCell="J8" sqref="J8:L8"/>
    </sheetView>
  </sheetViews>
  <sheetFormatPr defaultRowHeight="15" x14ac:dyDescent="0.25"/>
  <cols>
    <col min="1" max="1" width="9.125" style="1" customWidth="1"/>
    <col min="2" max="2" width="53.375" style="1" customWidth="1"/>
    <col min="3" max="3" width="9.125" style="1" customWidth="1"/>
    <col min="4" max="4" width="8" style="1" customWidth="1"/>
    <col min="5" max="5" width="11.125" style="1" customWidth="1"/>
    <col min="6" max="6" width="10.75" style="1" customWidth="1"/>
    <col min="7" max="7" width="11.125" style="1" customWidth="1"/>
    <col min="8" max="8" width="18.5" style="1" customWidth="1"/>
    <col min="9" max="9" width="10.25" style="1" customWidth="1"/>
    <col min="10" max="10" width="11.125" style="1" customWidth="1"/>
    <col min="11" max="11" width="18" style="1" customWidth="1"/>
    <col min="12" max="12" width="10.25" style="1" customWidth="1"/>
    <col min="13" max="13" width="12.25" style="1" customWidth="1"/>
    <col min="14" max="14" width="12.5" style="1" customWidth="1"/>
    <col min="15" max="15" width="12" style="1" customWidth="1"/>
    <col min="16" max="16" width="14.5" style="1" customWidth="1"/>
    <col min="17" max="17" width="11.75" style="1" customWidth="1"/>
    <col min="18" max="18" width="8.875" style="1" customWidth="1"/>
    <col min="19" max="19" width="15.25" style="1" customWidth="1"/>
    <col min="20" max="20" width="17.875" style="1" customWidth="1"/>
    <col min="21" max="23" width="8.875" style="1" customWidth="1"/>
    <col min="24" max="24" width="12.875" style="1" customWidth="1"/>
    <col min="25" max="25" width="19.125" style="1" customWidth="1"/>
    <col min="26" max="26" width="8.875" style="1" customWidth="1"/>
    <col min="27" max="28" width="9" style="1" customWidth="1"/>
    <col min="29" max="29" width="12.75" style="1" customWidth="1"/>
    <col min="30" max="30" width="17.875" style="1" customWidth="1"/>
    <col min="31" max="33" width="9" style="1" customWidth="1"/>
    <col min="34" max="34" width="14.75" style="1" customWidth="1"/>
    <col min="35" max="35" width="18.5" style="1" customWidth="1"/>
    <col min="36" max="38" width="9" style="1" customWidth="1"/>
    <col min="39" max="39" width="12.875" style="1" customWidth="1"/>
    <col min="40" max="40" width="18.75" style="1" customWidth="1"/>
    <col min="41" max="43" width="9" style="1" customWidth="1"/>
    <col min="44" max="44" width="13.125" style="1" customWidth="1"/>
    <col min="45" max="45" width="18.5" style="1" customWidth="1"/>
    <col min="46" max="46" width="9" style="1" customWidth="1"/>
    <col min="47" max="48" width="9" style="1"/>
    <col min="49" max="49" width="13.875" style="1" customWidth="1"/>
    <col min="50" max="50" width="18.875" style="1" customWidth="1"/>
    <col min="51" max="51" width="9" style="1"/>
    <col min="52" max="52" width="9.75" style="1" bestFit="1" customWidth="1"/>
    <col min="53" max="53" width="9" style="1"/>
    <col min="54" max="54" width="13.75" style="1" customWidth="1"/>
    <col min="55" max="55" width="18.25" style="1" customWidth="1"/>
    <col min="56" max="58" width="9" style="1"/>
    <col min="59" max="59" width="12.25" style="1" customWidth="1"/>
    <col min="60" max="60" width="18.5" style="1" customWidth="1"/>
    <col min="61" max="61" width="9" style="1"/>
    <col min="62" max="62" width="9.75" style="1" bestFit="1" customWidth="1"/>
    <col min="63" max="63" width="9" style="1"/>
    <col min="64" max="64" width="12" style="1" customWidth="1"/>
    <col min="65" max="65" width="17.875" style="1" customWidth="1"/>
    <col min="66" max="68" width="9" style="1"/>
    <col min="69" max="69" width="13.125" style="1" customWidth="1"/>
    <col min="70" max="70" width="18.875" style="1" customWidth="1"/>
    <col min="71" max="71" width="9" style="1"/>
    <col min="72" max="72" width="9.75" style="1" customWidth="1"/>
    <col min="73" max="73" width="9" style="1"/>
    <col min="74" max="74" width="12.625" style="1" customWidth="1"/>
    <col min="75" max="75" width="18.375" style="1" customWidth="1"/>
    <col min="76" max="16384" width="9" style="1"/>
  </cols>
  <sheetData>
    <row r="1" spans="1:76" ht="15.75" customHeight="1" x14ac:dyDescent="0.25">
      <c r="BT1" s="2" t="s">
        <v>0</v>
      </c>
      <c r="BU1" s="38"/>
      <c r="BV1" s="38"/>
      <c r="BW1" s="38"/>
      <c r="BX1" s="38"/>
    </row>
    <row r="2" spans="1:76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5"/>
      <c r="BP2" s="39"/>
      <c r="BQ2" s="39"/>
      <c r="BR2" s="39"/>
      <c r="BS2" s="39"/>
    </row>
    <row r="3" spans="1:76" ht="30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4"/>
      <c r="BK3" s="4"/>
      <c r="BL3" s="4"/>
      <c r="BM3" s="4"/>
      <c r="BN3" s="4"/>
      <c r="BO3" s="5"/>
      <c r="BP3" s="39"/>
      <c r="BQ3" s="39"/>
      <c r="BR3" s="39"/>
      <c r="BS3" s="39"/>
    </row>
    <row r="4" spans="1:76" ht="30" customHeight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7"/>
      <c r="BK4" s="7"/>
      <c r="BL4" s="7"/>
      <c r="BM4" s="7"/>
      <c r="BN4" s="7"/>
    </row>
    <row r="5" spans="1:76" ht="17.25" customHeight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9"/>
      <c r="BK5" s="9"/>
      <c r="BL5" s="9"/>
      <c r="BM5" s="9"/>
      <c r="BN5" s="9"/>
    </row>
    <row r="6" spans="1:76" ht="18" customHeight="1" x14ac:dyDescent="0.25">
      <c r="A6" s="10"/>
      <c r="B6" s="10"/>
      <c r="C6" s="10"/>
      <c r="D6" s="10"/>
      <c r="E6" s="11"/>
      <c r="F6" s="11"/>
      <c r="G6" s="10"/>
      <c r="H6" s="10"/>
      <c r="I6" s="10"/>
      <c r="J6" s="10"/>
      <c r="K6" s="10"/>
      <c r="L6" s="10"/>
      <c r="M6" s="12"/>
      <c r="N6" s="12"/>
      <c r="O6" s="13"/>
      <c r="P6" s="14"/>
      <c r="Q6" s="11"/>
      <c r="R6" s="11"/>
      <c r="S6" s="11"/>
      <c r="T6" s="11"/>
      <c r="U6" s="11"/>
      <c r="V6" s="11"/>
      <c r="W6" s="11"/>
      <c r="X6" s="11"/>
      <c r="Y6" s="11"/>
      <c r="Z6" s="11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6" ht="46.5" customHeight="1" x14ac:dyDescent="0.25">
      <c r="A7" s="15" t="s">
        <v>5</v>
      </c>
      <c r="B7" s="16" t="s">
        <v>6</v>
      </c>
      <c r="C7" s="15" t="s">
        <v>7</v>
      </c>
      <c r="D7" s="15" t="s">
        <v>8</v>
      </c>
      <c r="E7" s="17" t="s">
        <v>9</v>
      </c>
      <c r="F7" s="18"/>
      <c r="G7" s="16" t="s">
        <v>10</v>
      </c>
      <c r="H7" s="16"/>
      <c r="I7" s="16"/>
      <c r="J7" s="16"/>
      <c r="K7" s="16"/>
      <c r="L7" s="16"/>
      <c r="M7" s="19" t="s">
        <v>11</v>
      </c>
      <c r="N7" s="20"/>
      <c r="O7" s="19" t="s">
        <v>12</v>
      </c>
      <c r="P7" s="20"/>
      <c r="Q7" s="21" t="s">
        <v>13</v>
      </c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</row>
    <row r="8" spans="1:76" ht="47.25" customHeight="1" x14ac:dyDescent="0.25">
      <c r="A8" s="15"/>
      <c r="B8" s="16"/>
      <c r="C8" s="15"/>
      <c r="D8" s="15"/>
      <c r="E8" s="22"/>
      <c r="F8" s="23"/>
      <c r="G8" s="16" t="s">
        <v>14</v>
      </c>
      <c r="H8" s="16"/>
      <c r="I8" s="16"/>
      <c r="J8" s="16" t="s">
        <v>15</v>
      </c>
      <c r="K8" s="16"/>
      <c r="L8" s="16"/>
      <c r="M8" s="24"/>
      <c r="N8" s="25"/>
      <c r="O8" s="24"/>
      <c r="P8" s="25"/>
      <c r="Q8" s="16" t="s">
        <v>16</v>
      </c>
      <c r="R8" s="16"/>
      <c r="S8" s="16"/>
      <c r="T8" s="16"/>
      <c r="U8" s="16"/>
      <c r="V8" s="16" t="s">
        <v>17</v>
      </c>
      <c r="W8" s="16"/>
      <c r="X8" s="16"/>
      <c r="Y8" s="16"/>
      <c r="Z8" s="16"/>
      <c r="AA8" s="16" t="s">
        <v>18</v>
      </c>
      <c r="AB8" s="16"/>
      <c r="AC8" s="16"/>
      <c r="AD8" s="16"/>
      <c r="AE8" s="16"/>
      <c r="AF8" s="16" t="s">
        <v>19</v>
      </c>
      <c r="AG8" s="16"/>
      <c r="AH8" s="16"/>
      <c r="AI8" s="16"/>
      <c r="AJ8" s="16"/>
      <c r="AK8" s="16" t="s">
        <v>20</v>
      </c>
      <c r="AL8" s="16"/>
      <c r="AM8" s="16"/>
      <c r="AN8" s="16"/>
      <c r="AO8" s="16"/>
      <c r="AP8" s="16" t="s">
        <v>21</v>
      </c>
      <c r="AQ8" s="16"/>
      <c r="AR8" s="16"/>
      <c r="AS8" s="16"/>
      <c r="AT8" s="16"/>
      <c r="AU8" s="16" t="s">
        <v>22</v>
      </c>
      <c r="AV8" s="16"/>
      <c r="AW8" s="16"/>
      <c r="AX8" s="16"/>
      <c r="AY8" s="16"/>
      <c r="AZ8" s="16" t="s">
        <v>23</v>
      </c>
      <c r="BA8" s="16"/>
      <c r="BB8" s="16"/>
      <c r="BC8" s="16"/>
      <c r="BD8" s="16"/>
      <c r="BE8" s="16" t="s">
        <v>24</v>
      </c>
      <c r="BF8" s="16"/>
      <c r="BG8" s="16"/>
      <c r="BH8" s="16"/>
      <c r="BI8" s="16"/>
      <c r="BJ8" s="16" t="s">
        <v>25</v>
      </c>
      <c r="BK8" s="16"/>
      <c r="BL8" s="16"/>
      <c r="BM8" s="16"/>
      <c r="BN8" s="16"/>
      <c r="BO8" s="16" t="s">
        <v>26</v>
      </c>
      <c r="BP8" s="16"/>
      <c r="BQ8" s="16"/>
      <c r="BR8" s="16"/>
      <c r="BS8" s="16"/>
      <c r="BT8" s="16" t="s">
        <v>27</v>
      </c>
      <c r="BU8" s="16"/>
      <c r="BV8" s="16"/>
      <c r="BW8" s="16"/>
      <c r="BX8" s="16"/>
    </row>
    <row r="9" spans="1:76" ht="122.25" customHeight="1" x14ac:dyDescent="0.25">
      <c r="A9" s="15"/>
      <c r="B9" s="16"/>
      <c r="C9" s="15"/>
      <c r="D9" s="15"/>
      <c r="E9" s="26" t="s">
        <v>28</v>
      </c>
      <c r="F9" s="26" t="s">
        <v>15</v>
      </c>
      <c r="G9" s="26" t="s">
        <v>29</v>
      </c>
      <c r="H9" s="26" t="s">
        <v>30</v>
      </c>
      <c r="I9" s="26" t="s">
        <v>31</v>
      </c>
      <c r="J9" s="26" t="s">
        <v>29</v>
      </c>
      <c r="K9" s="26" t="s">
        <v>30</v>
      </c>
      <c r="L9" s="26" t="s">
        <v>31</v>
      </c>
      <c r="M9" s="26" t="s">
        <v>14</v>
      </c>
      <c r="N9" s="26" t="s">
        <v>15</v>
      </c>
      <c r="O9" s="26" t="s">
        <v>32</v>
      </c>
      <c r="P9" s="26" t="s">
        <v>33</v>
      </c>
      <c r="Q9" s="26" t="s">
        <v>34</v>
      </c>
      <c r="R9" s="26" t="s">
        <v>35</v>
      </c>
      <c r="S9" s="26" t="s">
        <v>36</v>
      </c>
      <c r="T9" s="26" t="s">
        <v>37</v>
      </c>
      <c r="U9" s="26" t="s">
        <v>38</v>
      </c>
      <c r="V9" s="26" t="s">
        <v>34</v>
      </c>
      <c r="W9" s="26" t="s">
        <v>35</v>
      </c>
      <c r="X9" s="26" t="s">
        <v>36</v>
      </c>
      <c r="Y9" s="26" t="s">
        <v>37</v>
      </c>
      <c r="Z9" s="26" t="s">
        <v>38</v>
      </c>
      <c r="AA9" s="26" t="s">
        <v>34</v>
      </c>
      <c r="AB9" s="26" t="s">
        <v>35</v>
      </c>
      <c r="AC9" s="26" t="s">
        <v>36</v>
      </c>
      <c r="AD9" s="26" t="s">
        <v>37</v>
      </c>
      <c r="AE9" s="26" t="s">
        <v>38</v>
      </c>
      <c r="AF9" s="26" t="s">
        <v>34</v>
      </c>
      <c r="AG9" s="26" t="s">
        <v>35</v>
      </c>
      <c r="AH9" s="26" t="s">
        <v>36</v>
      </c>
      <c r="AI9" s="26" t="s">
        <v>37</v>
      </c>
      <c r="AJ9" s="26" t="s">
        <v>38</v>
      </c>
      <c r="AK9" s="26" t="s">
        <v>34</v>
      </c>
      <c r="AL9" s="26" t="s">
        <v>35</v>
      </c>
      <c r="AM9" s="26" t="s">
        <v>36</v>
      </c>
      <c r="AN9" s="26" t="s">
        <v>37</v>
      </c>
      <c r="AO9" s="26" t="s">
        <v>38</v>
      </c>
      <c r="AP9" s="26" t="s">
        <v>34</v>
      </c>
      <c r="AQ9" s="26" t="s">
        <v>35</v>
      </c>
      <c r="AR9" s="26" t="s">
        <v>36</v>
      </c>
      <c r="AS9" s="26" t="s">
        <v>37</v>
      </c>
      <c r="AT9" s="26" t="s">
        <v>38</v>
      </c>
      <c r="AU9" s="26" t="s">
        <v>34</v>
      </c>
      <c r="AV9" s="26" t="s">
        <v>35</v>
      </c>
      <c r="AW9" s="26" t="s">
        <v>36</v>
      </c>
      <c r="AX9" s="26" t="s">
        <v>37</v>
      </c>
      <c r="AY9" s="26" t="s">
        <v>38</v>
      </c>
      <c r="AZ9" s="26" t="s">
        <v>34</v>
      </c>
      <c r="BA9" s="26" t="s">
        <v>35</v>
      </c>
      <c r="BB9" s="26" t="s">
        <v>36</v>
      </c>
      <c r="BC9" s="26" t="s">
        <v>37</v>
      </c>
      <c r="BD9" s="26" t="s">
        <v>38</v>
      </c>
      <c r="BE9" s="26" t="s">
        <v>34</v>
      </c>
      <c r="BF9" s="26" t="s">
        <v>35</v>
      </c>
      <c r="BG9" s="26" t="s">
        <v>36</v>
      </c>
      <c r="BH9" s="26" t="s">
        <v>37</v>
      </c>
      <c r="BI9" s="26" t="s">
        <v>38</v>
      </c>
      <c r="BJ9" s="26" t="s">
        <v>34</v>
      </c>
      <c r="BK9" s="26" t="s">
        <v>35</v>
      </c>
      <c r="BL9" s="26" t="s">
        <v>36</v>
      </c>
      <c r="BM9" s="26" t="s">
        <v>37</v>
      </c>
      <c r="BN9" s="26" t="s">
        <v>38</v>
      </c>
      <c r="BO9" s="26" t="s">
        <v>34</v>
      </c>
      <c r="BP9" s="26" t="s">
        <v>35</v>
      </c>
      <c r="BQ9" s="26" t="s">
        <v>36</v>
      </c>
      <c r="BR9" s="26" t="s">
        <v>37</v>
      </c>
      <c r="BS9" s="26" t="s">
        <v>38</v>
      </c>
      <c r="BT9" s="26" t="s">
        <v>34</v>
      </c>
      <c r="BU9" s="26" t="s">
        <v>35</v>
      </c>
      <c r="BV9" s="26" t="s">
        <v>36</v>
      </c>
      <c r="BW9" s="26" t="s">
        <v>37</v>
      </c>
      <c r="BX9" s="26" t="s">
        <v>38</v>
      </c>
    </row>
    <row r="10" spans="1:76" ht="15.75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  <c r="M10" s="27">
        <v>13</v>
      </c>
      <c r="N10" s="27">
        <v>14</v>
      </c>
      <c r="O10" s="27">
        <v>15</v>
      </c>
      <c r="P10" s="27">
        <v>16</v>
      </c>
      <c r="Q10" s="27">
        <v>17</v>
      </c>
      <c r="R10" s="27">
        <v>18</v>
      </c>
      <c r="S10" s="27">
        <v>19</v>
      </c>
      <c r="T10" s="27">
        <v>20</v>
      </c>
      <c r="U10" s="27">
        <v>21</v>
      </c>
      <c r="V10" s="27">
        <v>22</v>
      </c>
      <c r="W10" s="27">
        <v>23</v>
      </c>
      <c r="X10" s="27">
        <v>24</v>
      </c>
      <c r="Y10" s="27">
        <v>25</v>
      </c>
      <c r="Z10" s="27">
        <v>26</v>
      </c>
      <c r="AA10" s="27">
        <v>27</v>
      </c>
      <c r="AB10" s="27">
        <v>28</v>
      </c>
      <c r="AC10" s="27">
        <v>29</v>
      </c>
      <c r="AD10" s="27">
        <v>30</v>
      </c>
      <c r="AE10" s="27">
        <v>31</v>
      </c>
      <c r="AF10" s="27">
        <v>32</v>
      </c>
      <c r="AG10" s="27">
        <v>33</v>
      </c>
      <c r="AH10" s="27">
        <v>34</v>
      </c>
      <c r="AI10" s="27">
        <v>35</v>
      </c>
      <c r="AJ10" s="27">
        <v>36</v>
      </c>
      <c r="AK10" s="27">
        <v>37</v>
      </c>
      <c r="AL10" s="27">
        <v>38</v>
      </c>
      <c r="AM10" s="27">
        <v>39</v>
      </c>
      <c r="AN10" s="27">
        <v>40</v>
      </c>
      <c r="AO10" s="27">
        <v>41</v>
      </c>
      <c r="AP10" s="27">
        <v>42</v>
      </c>
      <c r="AQ10" s="27">
        <v>43</v>
      </c>
      <c r="AR10" s="27">
        <v>44</v>
      </c>
      <c r="AS10" s="27">
        <v>45</v>
      </c>
      <c r="AT10" s="27">
        <v>46</v>
      </c>
      <c r="AU10" s="27">
        <v>47</v>
      </c>
      <c r="AV10" s="27">
        <v>48</v>
      </c>
      <c r="AW10" s="27">
        <v>49</v>
      </c>
      <c r="AX10" s="27">
        <v>50</v>
      </c>
      <c r="AY10" s="27">
        <v>51</v>
      </c>
      <c r="AZ10" s="27">
        <v>52</v>
      </c>
      <c r="BA10" s="27">
        <v>53</v>
      </c>
      <c r="BB10" s="27">
        <v>54</v>
      </c>
      <c r="BC10" s="27">
        <v>55</v>
      </c>
      <c r="BD10" s="27">
        <v>56</v>
      </c>
      <c r="BE10" s="27">
        <v>57</v>
      </c>
      <c r="BF10" s="27">
        <v>58</v>
      </c>
      <c r="BG10" s="27">
        <v>59</v>
      </c>
      <c r="BH10" s="27">
        <v>60</v>
      </c>
      <c r="BI10" s="27">
        <v>61</v>
      </c>
      <c r="BJ10" s="27">
        <v>62</v>
      </c>
      <c r="BK10" s="27">
        <v>63</v>
      </c>
      <c r="BL10" s="27">
        <v>64</v>
      </c>
      <c r="BM10" s="27">
        <v>65</v>
      </c>
      <c r="BN10" s="27">
        <v>66</v>
      </c>
      <c r="BO10" s="27">
        <v>67</v>
      </c>
      <c r="BP10" s="27">
        <v>68</v>
      </c>
      <c r="BQ10" s="27">
        <v>69</v>
      </c>
      <c r="BR10" s="27">
        <v>70</v>
      </c>
      <c r="BS10" s="27">
        <v>71</v>
      </c>
      <c r="BT10" s="27">
        <v>72</v>
      </c>
      <c r="BU10" s="27">
        <v>73</v>
      </c>
      <c r="BV10" s="27">
        <v>74</v>
      </c>
      <c r="BW10" s="27">
        <v>75</v>
      </c>
      <c r="BX10" s="27">
        <v>76</v>
      </c>
    </row>
    <row r="11" spans="1:76" ht="15.75" x14ac:dyDescent="0.25">
      <c r="A11" s="28" t="s">
        <v>39</v>
      </c>
      <c r="B11" s="29" t="s">
        <v>40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30">
        <f t="shared" ref="M11:O11" si="0">SUM(M12:M16)</f>
        <v>72.148146737354466</v>
      </c>
      <c r="N11" s="30">
        <f t="shared" ref="N11" si="1">SUM(N12:N16)</f>
        <v>1093.3051865739999</v>
      </c>
      <c r="O11" s="30">
        <f t="shared" si="0"/>
        <v>0</v>
      </c>
      <c r="P11" s="30">
        <f t="shared" ref="P11:BN11" si="2">SUM(P12:P16)</f>
        <v>0</v>
      </c>
      <c r="Q11" s="30">
        <f t="shared" si="2"/>
        <v>21.242125363216001</v>
      </c>
      <c r="R11" s="30">
        <f t="shared" si="2"/>
        <v>0</v>
      </c>
      <c r="S11" s="30">
        <f t="shared" si="2"/>
        <v>0</v>
      </c>
      <c r="T11" s="30">
        <f t="shared" si="2"/>
        <v>21.242125363216001</v>
      </c>
      <c r="U11" s="30">
        <f t="shared" si="2"/>
        <v>0</v>
      </c>
      <c r="V11" s="30">
        <f t="shared" si="2"/>
        <v>25.590786117999997</v>
      </c>
      <c r="W11" s="30">
        <f t="shared" si="2"/>
        <v>0</v>
      </c>
      <c r="X11" s="30">
        <f t="shared" si="2"/>
        <v>0</v>
      </c>
      <c r="Y11" s="30">
        <f t="shared" si="2"/>
        <v>25.590786117999997</v>
      </c>
      <c r="Z11" s="30">
        <f t="shared" si="2"/>
        <v>0</v>
      </c>
      <c r="AA11" s="30">
        <f t="shared" si="2"/>
        <v>10.228717037409762</v>
      </c>
      <c r="AB11" s="30">
        <f t="shared" si="2"/>
        <v>0</v>
      </c>
      <c r="AC11" s="30">
        <f t="shared" si="2"/>
        <v>0</v>
      </c>
      <c r="AD11" s="30">
        <f t="shared" si="2"/>
        <v>10.228717037409762</v>
      </c>
      <c r="AE11" s="30">
        <f t="shared" si="2"/>
        <v>0</v>
      </c>
      <c r="AF11" s="30">
        <f t="shared" si="2"/>
        <v>532.03174714799991</v>
      </c>
      <c r="AG11" s="30">
        <f t="shared" si="2"/>
        <v>0</v>
      </c>
      <c r="AH11" s="30">
        <f t="shared" si="2"/>
        <v>0</v>
      </c>
      <c r="AI11" s="30">
        <f t="shared" si="2"/>
        <v>532.03174714799991</v>
      </c>
      <c r="AJ11" s="30">
        <f t="shared" si="2"/>
        <v>0</v>
      </c>
      <c r="AK11" s="30">
        <f t="shared" si="2"/>
        <v>13.702983145600363</v>
      </c>
      <c r="AL11" s="30">
        <f t="shared" si="2"/>
        <v>0</v>
      </c>
      <c r="AM11" s="30">
        <f t="shared" si="2"/>
        <v>0</v>
      </c>
      <c r="AN11" s="30">
        <f t="shared" si="2"/>
        <v>13.702983145600363</v>
      </c>
      <c r="AO11" s="30">
        <f t="shared" si="2"/>
        <v>0</v>
      </c>
      <c r="AP11" s="30">
        <f t="shared" si="2"/>
        <v>296.13365706000002</v>
      </c>
      <c r="AQ11" s="30">
        <f t="shared" si="2"/>
        <v>0</v>
      </c>
      <c r="AR11" s="30">
        <f t="shared" si="2"/>
        <v>0</v>
      </c>
      <c r="AS11" s="30">
        <f t="shared" si="2"/>
        <v>296.13365706000002</v>
      </c>
      <c r="AT11" s="30">
        <f t="shared" si="2"/>
        <v>0</v>
      </c>
      <c r="AU11" s="30">
        <f t="shared" si="2"/>
        <v>16.450398316885551</v>
      </c>
      <c r="AV11" s="30">
        <f t="shared" si="2"/>
        <v>0</v>
      </c>
      <c r="AW11" s="30">
        <f t="shared" si="2"/>
        <v>0</v>
      </c>
      <c r="AX11" s="30">
        <f t="shared" si="2"/>
        <v>16.450398316885551</v>
      </c>
      <c r="AY11" s="30">
        <f t="shared" si="2"/>
        <v>0</v>
      </c>
      <c r="AZ11" s="30">
        <f t="shared" si="2"/>
        <v>227.99184735599999</v>
      </c>
      <c r="BA11" s="30">
        <f t="shared" si="2"/>
        <v>0</v>
      </c>
      <c r="BB11" s="30">
        <f t="shared" si="2"/>
        <v>0</v>
      </c>
      <c r="BC11" s="30">
        <f t="shared" si="2"/>
        <v>227.99184735599999</v>
      </c>
      <c r="BD11" s="30">
        <f t="shared" si="2"/>
        <v>0</v>
      </c>
      <c r="BE11" s="30">
        <f t="shared" si="2"/>
        <v>10.52392287424278</v>
      </c>
      <c r="BF11" s="30">
        <f t="shared" si="2"/>
        <v>0</v>
      </c>
      <c r="BG11" s="30">
        <f t="shared" si="2"/>
        <v>0</v>
      </c>
      <c r="BH11" s="30">
        <f t="shared" si="2"/>
        <v>10.52392287424278</v>
      </c>
      <c r="BI11" s="30">
        <f t="shared" si="2"/>
        <v>0</v>
      </c>
      <c r="BJ11" s="30">
        <f t="shared" si="2"/>
        <v>11.557148892000001</v>
      </c>
      <c r="BK11" s="30">
        <f t="shared" si="2"/>
        <v>0</v>
      </c>
      <c r="BL11" s="30">
        <f t="shared" si="2"/>
        <v>0</v>
      </c>
      <c r="BM11" s="30">
        <f t="shared" si="2"/>
        <v>11.557148892000001</v>
      </c>
      <c r="BN11" s="30">
        <f t="shared" si="2"/>
        <v>0</v>
      </c>
      <c r="BO11" s="30">
        <f>SUM(BO12:BO16)</f>
        <v>74.148128737354469</v>
      </c>
      <c r="BP11" s="30">
        <f t="shared" ref="BP11:BX11" si="3">SUM(BP12:BP16)</f>
        <v>0</v>
      </c>
      <c r="BQ11" s="30">
        <f t="shared" si="3"/>
        <v>0</v>
      </c>
      <c r="BR11" s="30">
        <f t="shared" si="3"/>
        <v>74.148128737354469</v>
      </c>
      <c r="BS11" s="30">
        <f t="shared" si="3"/>
        <v>0</v>
      </c>
      <c r="BT11" s="30">
        <f t="shared" si="3"/>
        <v>1093.3051865739999</v>
      </c>
      <c r="BU11" s="30">
        <f t="shared" si="3"/>
        <v>0</v>
      </c>
      <c r="BV11" s="30">
        <f t="shared" si="3"/>
        <v>0</v>
      </c>
      <c r="BW11" s="30">
        <f t="shared" si="3"/>
        <v>1093.3051865739999</v>
      </c>
      <c r="BX11" s="30">
        <f t="shared" si="3"/>
        <v>0</v>
      </c>
    </row>
    <row r="12" spans="1:76" ht="15.75" x14ac:dyDescent="0.25">
      <c r="A12" s="28" t="s">
        <v>41</v>
      </c>
      <c r="B12" s="31" t="s">
        <v>42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30">
        <f t="shared" ref="M12:BX12" si="4">M18</f>
        <v>0.49481791488000004</v>
      </c>
      <c r="N12" s="30">
        <f t="shared" si="4"/>
        <v>0.52673921999999995</v>
      </c>
      <c r="O12" s="30">
        <f t="shared" si="4"/>
        <v>0</v>
      </c>
      <c r="P12" s="30">
        <f t="shared" si="4"/>
        <v>0</v>
      </c>
      <c r="Q12" s="30">
        <f t="shared" si="4"/>
        <v>0.49481791488000004</v>
      </c>
      <c r="R12" s="30">
        <f t="shared" si="4"/>
        <v>0</v>
      </c>
      <c r="S12" s="30">
        <f t="shared" si="4"/>
        <v>0</v>
      </c>
      <c r="T12" s="30">
        <f t="shared" si="4"/>
        <v>0.49481791488000004</v>
      </c>
      <c r="U12" s="30">
        <f t="shared" si="4"/>
        <v>0</v>
      </c>
      <c r="V12" s="30">
        <f t="shared" si="4"/>
        <v>0.52673921999999995</v>
      </c>
      <c r="W12" s="30">
        <f t="shared" si="4"/>
        <v>0</v>
      </c>
      <c r="X12" s="30">
        <f t="shared" si="4"/>
        <v>0</v>
      </c>
      <c r="Y12" s="30">
        <f t="shared" si="4"/>
        <v>0.52673921999999995</v>
      </c>
      <c r="Z12" s="30">
        <f t="shared" si="4"/>
        <v>0</v>
      </c>
      <c r="AA12" s="30">
        <f t="shared" si="4"/>
        <v>0</v>
      </c>
      <c r="AB12" s="30">
        <f t="shared" si="4"/>
        <v>0</v>
      </c>
      <c r="AC12" s="30">
        <f t="shared" si="4"/>
        <v>0</v>
      </c>
      <c r="AD12" s="30">
        <f t="shared" si="4"/>
        <v>0</v>
      </c>
      <c r="AE12" s="30">
        <f t="shared" si="4"/>
        <v>0</v>
      </c>
      <c r="AF12" s="30">
        <f t="shared" si="4"/>
        <v>0</v>
      </c>
      <c r="AG12" s="30">
        <f t="shared" si="4"/>
        <v>0</v>
      </c>
      <c r="AH12" s="30">
        <f t="shared" si="4"/>
        <v>0</v>
      </c>
      <c r="AI12" s="30">
        <f t="shared" si="4"/>
        <v>0</v>
      </c>
      <c r="AJ12" s="30">
        <f t="shared" si="4"/>
        <v>0</v>
      </c>
      <c r="AK12" s="30">
        <f t="shared" si="4"/>
        <v>0</v>
      </c>
      <c r="AL12" s="30">
        <f t="shared" si="4"/>
        <v>0</v>
      </c>
      <c r="AM12" s="30">
        <f t="shared" si="4"/>
        <v>0</v>
      </c>
      <c r="AN12" s="30">
        <f t="shared" si="4"/>
        <v>0</v>
      </c>
      <c r="AO12" s="30">
        <f t="shared" si="4"/>
        <v>0</v>
      </c>
      <c r="AP12" s="30">
        <f t="shared" si="4"/>
        <v>0</v>
      </c>
      <c r="AQ12" s="30">
        <f t="shared" si="4"/>
        <v>0</v>
      </c>
      <c r="AR12" s="30">
        <f t="shared" si="4"/>
        <v>0</v>
      </c>
      <c r="AS12" s="30">
        <f t="shared" si="4"/>
        <v>0</v>
      </c>
      <c r="AT12" s="30">
        <f t="shared" si="4"/>
        <v>0</v>
      </c>
      <c r="AU12" s="30">
        <f t="shared" si="4"/>
        <v>0</v>
      </c>
      <c r="AV12" s="30">
        <f t="shared" si="4"/>
        <v>0</v>
      </c>
      <c r="AW12" s="30">
        <f t="shared" si="4"/>
        <v>0</v>
      </c>
      <c r="AX12" s="30">
        <f t="shared" si="4"/>
        <v>0</v>
      </c>
      <c r="AY12" s="30">
        <f t="shared" si="4"/>
        <v>0</v>
      </c>
      <c r="AZ12" s="30">
        <f t="shared" si="4"/>
        <v>0</v>
      </c>
      <c r="BA12" s="30">
        <f t="shared" si="4"/>
        <v>0</v>
      </c>
      <c r="BB12" s="30">
        <f t="shared" si="4"/>
        <v>0</v>
      </c>
      <c r="BC12" s="30">
        <f t="shared" si="4"/>
        <v>0</v>
      </c>
      <c r="BD12" s="30">
        <f t="shared" si="4"/>
        <v>0</v>
      </c>
      <c r="BE12" s="30">
        <f t="shared" si="4"/>
        <v>0</v>
      </c>
      <c r="BF12" s="30">
        <f t="shared" si="4"/>
        <v>0</v>
      </c>
      <c r="BG12" s="30">
        <f t="shared" si="4"/>
        <v>0</v>
      </c>
      <c r="BH12" s="30">
        <f t="shared" si="4"/>
        <v>0</v>
      </c>
      <c r="BI12" s="30">
        <f t="shared" si="4"/>
        <v>0</v>
      </c>
      <c r="BJ12" s="30">
        <f t="shared" si="4"/>
        <v>0</v>
      </c>
      <c r="BK12" s="30">
        <f t="shared" si="4"/>
        <v>0</v>
      </c>
      <c r="BL12" s="30">
        <f t="shared" si="4"/>
        <v>0</v>
      </c>
      <c r="BM12" s="30">
        <f t="shared" si="4"/>
        <v>0</v>
      </c>
      <c r="BN12" s="30">
        <f t="shared" si="4"/>
        <v>0</v>
      </c>
      <c r="BO12" s="30">
        <f t="shared" si="4"/>
        <v>0.49481791488000004</v>
      </c>
      <c r="BP12" s="30">
        <f t="shared" si="4"/>
        <v>0</v>
      </c>
      <c r="BQ12" s="30">
        <f t="shared" si="4"/>
        <v>0</v>
      </c>
      <c r="BR12" s="30">
        <f t="shared" si="4"/>
        <v>0.49481791488000004</v>
      </c>
      <c r="BS12" s="30">
        <f t="shared" si="4"/>
        <v>0</v>
      </c>
      <c r="BT12" s="30">
        <f t="shared" si="4"/>
        <v>0.52673921999999995</v>
      </c>
      <c r="BU12" s="30">
        <f t="shared" si="4"/>
        <v>0</v>
      </c>
      <c r="BV12" s="30">
        <f t="shared" si="4"/>
        <v>0</v>
      </c>
      <c r="BW12" s="30">
        <f t="shared" si="4"/>
        <v>0.52673921999999995</v>
      </c>
      <c r="BX12" s="30">
        <f t="shared" si="4"/>
        <v>0</v>
      </c>
    </row>
    <row r="13" spans="1:76" ht="31.5" x14ac:dyDescent="0.25">
      <c r="A13" s="28" t="s">
        <v>43</v>
      </c>
      <c r="B13" s="31" t="s">
        <v>44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30">
        <f t="shared" ref="M13:BN13" si="5">M27</f>
        <v>29.204922001999996</v>
      </c>
      <c r="N13" s="30">
        <f t="shared" si="5"/>
        <v>1045.1410166639998</v>
      </c>
      <c r="O13" s="30">
        <f t="shared" si="5"/>
        <v>0</v>
      </c>
      <c r="P13" s="30">
        <f t="shared" si="5"/>
        <v>0</v>
      </c>
      <c r="Q13" s="30">
        <f t="shared" si="5"/>
        <v>8.4121020000000009</v>
      </c>
      <c r="R13" s="30">
        <f t="shared" si="5"/>
        <v>0</v>
      </c>
      <c r="S13" s="30">
        <f t="shared" si="5"/>
        <v>0</v>
      </c>
      <c r="T13" s="30">
        <f t="shared" si="5"/>
        <v>8.4121020000000009</v>
      </c>
      <c r="U13" s="30">
        <f t="shared" si="5"/>
        <v>0</v>
      </c>
      <c r="V13" s="30">
        <f t="shared" si="5"/>
        <v>8.5546802639999999</v>
      </c>
      <c r="W13" s="30">
        <f t="shared" si="5"/>
        <v>0</v>
      </c>
      <c r="X13" s="30">
        <f t="shared" si="5"/>
        <v>0</v>
      </c>
      <c r="Y13" s="30">
        <f t="shared" si="5"/>
        <v>8.5546802639999999</v>
      </c>
      <c r="Z13" s="30">
        <f t="shared" si="5"/>
        <v>0</v>
      </c>
      <c r="AA13" s="30">
        <f t="shared" si="5"/>
        <v>4.8781199999999991</v>
      </c>
      <c r="AB13" s="30">
        <f t="shared" si="5"/>
        <v>0</v>
      </c>
      <c r="AC13" s="30">
        <f t="shared" si="5"/>
        <v>0</v>
      </c>
      <c r="AD13" s="30">
        <f t="shared" si="5"/>
        <v>4.8781199999999991</v>
      </c>
      <c r="AE13" s="30">
        <f t="shared" si="5"/>
        <v>0</v>
      </c>
      <c r="AF13" s="30">
        <f t="shared" si="5"/>
        <v>526.69786511999996</v>
      </c>
      <c r="AG13" s="30">
        <f t="shared" si="5"/>
        <v>0</v>
      </c>
      <c r="AH13" s="30">
        <f t="shared" si="5"/>
        <v>0</v>
      </c>
      <c r="AI13" s="30">
        <f t="shared" si="5"/>
        <v>526.69786511999996</v>
      </c>
      <c r="AJ13" s="30">
        <f t="shared" si="5"/>
        <v>0</v>
      </c>
      <c r="AK13" s="30">
        <f t="shared" si="5"/>
        <v>3.6191000019999997</v>
      </c>
      <c r="AL13" s="30">
        <f t="shared" si="5"/>
        <v>0</v>
      </c>
      <c r="AM13" s="30">
        <f t="shared" si="5"/>
        <v>0</v>
      </c>
      <c r="AN13" s="30">
        <f t="shared" si="5"/>
        <v>3.6191000019999997</v>
      </c>
      <c r="AO13" s="30">
        <f t="shared" si="5"/>
        <v>0</v>
      </c>
      <c r="AP13" s="30">
        <f t="shared" si="5"/>
        <v>286.090949448</v>
      </c>
      <c r="AQ13" s="30">
        <f t="shared" si="5"/>
        <v>0</v>
      </c>
      <c r="AR13" s="30">
        <f t="shared" si="5"/>
        <v>0</v>
      </c>
      <c r="AS13" s="30">
        <f t="shared" si="5"/>
        <v>286.090949448</v>
      </c>
      <c r="AT13" s="30">
        <f t="shared" si="5"/>
        <v>0</v>
      </c>
      <c r="AU13" s="30">
        <f t="shared" si="5"/>
        <v>9.9355999999999991</v>
      </c>
      <c r="AV13" s="30">
        <f t="shared" si="5"/>
        <v>0</v>
      </c>
      <c r="AW13" s="30">
        <f t="shared" si="5"/>
        <v>0</v>
      </c>
      <c r="AX13" s="30">
        <f t="shared" si="5"/>
        <v>9.9355999999999991</v>
      </c>
      <c r="AY13" s="30">
        <f t="shared" si="5"/>
        <v>0</v>
      </c>
      <c r="AZ13" s="30">
        <f t="shared" si="5"/>
        <v>221.30079806399999</v>
      </c>
      <c r="BA13" s="30">
        <f t="shared" si="5"/>
        <v>0</v>
      </c>
      <c r="BB13" s="30">
        <f t="shared" si="5"/>
        <v>0</v>
      </c>
      <c r="BC13" s="30">
        <f t="shared" si="5"/>
        <v>221.30079806399999</v>
      </c>
      <c r="BD13" s="30">
        <f t="shared" si="5"/>
        <v>0</v>
      </c>
      <c r="BE13" s="30">
        <f t="shared" si="5"/>
        <v>2.36</v>
      </c>
      <c r="BF13" s="30">
        <f t="shared" si="5"/>
        <v>0</v>
      </c>
      <c r="BG13" s="30">
        <f t="shared" si="5"/>
        <v>0</v>
      </c>
      <c r="BH13" s="30">
        <f t="shared" si="5"/>
        <v>2.36</v>
      </c>
      <c r="BI13" s="30">
        <f t="shared" si="5"/>
        <v>0</v>
      </c>
      <c r="BJ13" s="30">
        <f t="shared" si="5"/>
        <v>2.4967237680000003</v>
      </c>
      <c r="BK13" s="30">
        <f t="shared" si="5"/>
        <v>0</v>
      </c>
      <c r="BL13" s="30">
        <f t="shared" si="5"/>
        <v>0</v>
      </c>
      <c r="BM13" s="30">
        <f t="shared" si="5"/>
        <v>2.4967237680000003</v>
      </c>
      <c r="BN13" s="30">
        <f t="shared" si="5"/>
        <v>0</v>
      </c>
      <c r="BO13" s="30">
        <f>BO27</f>
        <v>31.204904001999999</v>
      </c>
      <c r="BP13" s="30">
        <f t="shared" ref="BP13:BX13" si="6">BP27</f>
        <v>0</v>
      </c>
      <c r="BQ13" s="30">
        <f t="shared" si="6"/>
        <v>0</v>
      </c>
      <c r="BR13" s="30">
        <f t="shared" si="6"/>
        <v>31.204904001999999</v>
      </c>
      <c r="BS13" s="30">
        <f t="shared" si="6"/>
        <v>0</v>
      </c>
      <c r="BT13" s="30">
        <f t="shared" si="6"/>
        <v>1045.1410166639998</v>
      </c>
      <c r="BU13" s="30">
        <f t="shared" si="6"/>
        <v>0</v>
      </c>
      <c r="BV13" s="30">
        <f t="shared" si="6"/>
        <v>0</v>
      </c>
      <c r="BW13" s="30">
        <f t="shared" si="6"/>
        <v>1045.1410166639998</v>
      </c>
      <c r="BX13" s="30">
        <f t="shared" si="6"/>
        <v>0</v>
      </c>
    </row>
    <row r="14" spans="1:76" ht="15.75" x14ac:dyDescent="0.25">
      <c r="A14" s="28" t="s">
        <v>45</v>
      </c>
      <c r="B14" s="31" t="s">
        <v>46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30">
        <f t="shared" ref="M14:BX14" si="7">M38</f>
        <v>0</v>
      </c>
      <c r="N14" s="30">
        <f t="shared" si="7"/>
        <v>1.5760678000000001</v>
      </c>
      <c r="O14" s="30">
        <f t="shared" si="7"/>
        <v>0</v>
      </c>
      <c r="P14" s="30">
        <f t="shared" si="7"/>
        <v>0</v>
      </c>
      <c r="Q14" s="30">
        <f t="shared" si="7"/>
        <v>0</v>
      </c>
      <c r="R14" s="30">
        <f t="shared" si="7"/>
        <v>0</v>
      </c>
      <c r="S14" s="30">
        <f t="shared" si="7"/>
        <v>0</v>
      </c>
      <c r="T14" s="30">
        <f t="shared" si="7"/>
        <v>0</v>
      </c>
      <c r="U14" s="30">
        <f t="shared" si="7"/>
        <v>0</v>
      </c>
      <c r="V14" s="30">
        <f t="shared" si="7"/>
        <v>1.5760678000000001</v>
      </c>
      <c r="W14" s="30">
        <f t="shared" si="7"/>
        <v>0</v>
      </c>
      <c r="X14" s="30">
        <f t="shared" si="7"/>
        <v>0</v>
      </c>
      <c r="Y14" s="30">
        <f t="shared" si="7"/>
        <v>1.5760678000000001</v>
      </c>
      <c r="Z14" s="30">
        <f t="shared" si="7"/>
        <v>0</v>
      </c>
      <c r="AA14" s="30">
        <f t="shared" si="7"/>
        <v>0</v>
      </c>
      <c r="AB14" s="30">
        <f t="shared" si="7"/>
        <v>0</v>
      </c>
      <c r="AC14" s="30">
        <f t="shared" si="7"/>
        <v>0</v>
      </c>
      <c r="AD14" s="30">
        <f t="shared" si="7"/>
        <v>0</v>
      </c>
      <c r="AE14" s="30">
        <f t="shared" si="7"/>
        <v>0</v>
      </c>
      <c r="AF14" s="30">
        <f t="shared" si="7"/>
        <v>0</v>
      </c>
      <c r="AG14" s="30">
        <f t="shared" si="7"/>
        <v>0</v>
      </c>
      <c r="AH14" s="30">
        <f t="shared" si="7"/>
        <v>0</v>
      </c>
      <c r="AI14" s="30">
        <f t="shared" si="7"/>
        <v>0</v>
      </c>
      <c r="AJ14" s="30">
        <f t="shared" si="7"/>
        <v>0</v>
      </c>
      <c r="AK14" s="30">
        <f t="shared" si="7"/>
        <v>0</v>
      </c>
      <c r="AL14" s="30">
        <f t="shared" si="7"/>
        <v>0</v>
      </c>
      <c r="AM14" s="30">
        <f t="shared" si="7"/>
        <v>0</v>
      </c>
      <c r="AN14" s="30">
        <f t="shared" si="7"/>
        <v>0</v>
      </c>
      <c r="AO14" s="30">
        <f t="shared" si="7"/>
        <v>0</v>
      </c>
      <c r="AP14" s="30">
        <f t="shared" si="7"/>
        <v>0</v>
      </c>
      <c r="AQ14" s="30">
        <f t="shared" si="7"/>
        <v>0</v>
      </c>
      <c r="AR14" s="30">
        <f t="shared" si="7"/>
        <v>0</v>
      </c>
      <c r="AS14" s="30">
        <f t="shared" si="7"/>
        <v>0</v>
      </c>
      <c r="AT14" s="30">
        <f t="shared" si="7"/>
        <v>0</v>
      </c>
      <c r="AU14" s="30">
        <f t="shared" si="7"/>
        <v>0</v>
      </c>
      <c r="AV14" s="30">
        <f t="shared" si="7"/>
        <v>0</v>
      </c>
      <c r="AW14" s="30">
        <f t="shared" si="7"/>
        <v>0</v>
      </c>
      <c r="AX14" s="30">
        <f t="shared" si="7"/>
        <v>0</v>
      </c>
      <c r="AY14" s="30">
        <f t="shared" si="7"/>
        <v>0</v>
      </c>
      <c r="AZ14" s="30">
        <f t="shared" si="7"/>
        <v>0</v>
      </c>
      <c r="BA14" s="30">
        <f t="shared" si="7"/>
        <v>0</v>
      </c>
      <c r="BB14" s="30">
        <f t="shared" si="7"/>
        <v>0</v>
      </c>
      <c r="BC14" s="30">
        <f t="shared" si="7"/>
        <v>0</v>
      </c>
      <c r="BD14" s="30">
        <f t="shared" si="7"/>
        <v>0</v>
      </c>
      <c r="BE14" s="30">
        <f t="shared" si="7"/>
        <v>0</v>
      </c>
      <c r="BF14" s="30">
        <f t="shared" si="7"/>
        <v>0</v>
      </c>
      <c r="BG14" s="30">
        <f t="shared" si="7"/>
        <v>0</v>
      </c>
      <c r="BH14" s="30">
        <f t="shared" si="7"/>
        <v>0</v>
      </c>
      <c r="BI14" s="30">
        <f t="shared" si="7"/>
        <v>0</v>
      </c>
      <c r="BJ14" s="30">
        <f t="shared" si="7"/>
        <v>0</v>
      </c>
      <c r="BK14" s="30">
        <f t="shared" si="7"/>
        <v>0</v>
      </c>
      <c r="BL14" s="30">
        <f t="shared" si="7"/>
        <v>0</v>
      </c>
      <c r="BM14" s="30">
        <f t="shared" si="7"/>
        <v>0</v>
      </c>
      <c r="BN14" s="30">
        <f t="shared" si="7"/>
        <v>0</v>
      </c>
      <c r="BO14" s="30">
        <f t="shared" si="7"/>
        <v>0</v>
      </c>
      <c r="BP14" s="30">
        <f t="shared" si="7"/>
        <v>0</v>
      </c>
      <c r="BQ14" s="30">
        <f t="shared" si="7"/>
        <v>0</v>
      </c>
      <c r="BR14" s="30">
        <f t="shared" si="7"/>
        <v>0</v>
      </c>
      <c r="BS14" s="30">
        <f t="shared" si="7"/>
        <v>0</v>
      </c>
      <c r="BT14" s="30">
        <f t="shared" si="7"/>
        <v>1.5760678000000001</v>
      </c>
      <c r="BU14" s="30">
        <f t="shared" si="7"/>
        <v>0</v>
      </c>
      <c r="BV14" s="30">
        <f t="shared" si="7"/>
        <v>0</v>
      </c>
      <c r="BW14" s="30">
        <f t="shared" si="7"/>
        <v>1.5760678000000001</v>
      </c>
      <c r="BX14" s="30">
        <f t="shared" si="7"/>
        <v>0</v>
      </c>
    </row>
    <row r="15" spans="1:76" ht="31.5" x14ac:dyDescent="0.25">
      <c r="A15" s="28" t="s">
        <v>47</v>
      </c>
      <c r="B15" s="31" t="s">
        <v>48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30">
        <f t="shared" ref="M15:BX16" si="8">M46</f>
        <v>0</v>
      </c>
      <c r="N15" s="30">
        <f t="shared" si="8"/>
        <v>0</v>
      </c>
      <c r="O15" s="30">
        <f t="shared" si="8"/>
        <v>0</v>
      </c>
      <c r="P15" s="30">
        <f t="shared" si="8"/>
        <v>0</v>
      </c>
      <c r="Q15" s="30">
        <f t="shared" si="8"/>
        <v>0</v>
      </c>
      <c r="R15" s="30">
        <f t="shared" si="8"/>
        <v>0</v>
      </c>
      <c r="S15" s="30">
        <f t="shared" si="8"/>
        <v>0</v>
      </c>
      <c r="T15" s="30">
        <f t="shared" si="8"/>
        <v>0</v>
      </c>
      <c r="U15" s="30">
        <f t="shared" si="8"/>
        <v>0</v>
      </c>
      <c r="V15" s="30">
        <f t="shared" si="8"/>
        <v>0</v>
      </c>
      <c r="W15" s="30">
        <f t="shared" si="8"/>
        <v>0</v>
      </c>
      <c r="X15" s="30">
        <f t="shared" si="8"/>
        <v>0</v>
      </c>
      <c r="Y15" s="30">
        <f t="shared" si="8"/>
        <v>0</v>
      </c>
      <c r="Z15" s="30">
        <f t="shared" si="8"/>
        <v>0</v>
      </c>
      <c r="AA15" s="30">
        <f t="shared" si="8"/>
        <v>0</v>
      </c>
      <c r="AB15" s="30">
        <f t="shared" si="8"/>
        <v>0</v>
      </c>
      <c r="AC15" s="30">
        <f t="shared" si="8"/>
        <v>0</v>
      </c>
      <c r="AD15" s="30">
        <f t="shared" si="8"/>
        <v>0</v>
      </c>
      <c r="AE15" s="30">
        <f t="shared" si="8"/>
        <v>0</v>
      </c>
      <c r="AF15" s="30">
        <f t="shared" si="8"/>
        <v>0</v>
      </c>
      <c r="AG15" s="30">
        <f t="shared" si="8"/>
        <v>0</v>
      </c>
      <c r="AH15" s="30">
        <f t="shared" si="8"/>
        <v>0</v>
      </c>
      <c r="AI15" s="30">
        <f t="shared" si="8"/>
        <v>0</v>
      </c>
      <c r="AJ15" s="30">
        <f t="shared" si="8"/>
        <v>0</v>
      </c>
      <c r="AK15" s="30">
        <f t="shared" si="8"/>
        <v>0</v>
      </c>
      <c r="AL15" s="30">
        <f t="shared" si="8"/>
        <v>0</v>
      </c>
      <c r="AM15" s="30">
        <f t="shared" si="8"/>
        <v>0</v>
      </c>
      <c r="AN15" s="30">
        <f t="shared" si="8"/>
        <v>0</v>
      </c>
      <c r="AO15" s="30">
        <f t="shared" si="8"/>
        <v>0</v>
      </c>
      <c r="AP15" s="30">
        <f t="shared" si="8"/>
        <v>0</v>
      </c>
      <c r="AQ15" s="30">
        <f t="shared" si="8"/>
        <v>0</v>
      </c>
      <c r="AR15" s="30">
        <f t="shared" si="8"/>
        <v>0</v>
      </c>
      <c r="AS15" s="30">
        <f t="shared" si="8"/>
        <v>0</v>
      </c>
      <c r="AT15" s="30">
        <f t="shared" si="8"/>
        <v>0</v>
      </c>
      <c r="AU15" s="30">
        <f t="shared" si="8"/>
        <v>0</v>
      </c>
      <c r="AV15" s="30">
        <f t="shared" si="8"/>
        <v>0</v>
      </c>
      <c r="AW15" s="30">
        <f t="shared" si="8"/>
        <v>0</v>
      </c>
      <c r="AX15" s="30">
        <f t="shared" si="8"/>
        <v>0</v>
      </c>
      <c r="AY15" s="30">
        <f t="shared" si="8"/>
        <v>0</v>
      </c>
      <c r="AZ15" s="30">
        <f t="shared" si="8"/>
        <v>0</v>
      </c>
      <c r="BA15" s="30">
        <f t="shared" si="8"/>
        <v>0</v>
      </c>
      <c r="BB15" s="30">
        <f t="shared" si="8"/>
        <v>0</v>
      </c>
      <c r="BC15" s="30">
        <f t="shared" si="8"/>
        <v>0</v>
      </c>
      <c r="BD15" s="30">
        <f t="shared" si="8"/>
        <v>0</v>
      </c>
      <c r="BE15" s="30">
        <f t="shared" si="8"/>
        <v>0</v>
      </c>
      <c r="BF15" s="30">
        <f t="shared" si="8"/>
        <v>0</v>
      </c>
      <c r="BG15" s="30">
        <f t="shared" si="8"/>
        <v>0</v>
      </c>
      <c r="BH15" s="30">
        <f t="shared" si="8"/>
        <v>0</v>
      </c>
      <c r="BI15" s="30">
        <f t="shared" si="8"/>
        <v>0</v>
      </c>
      <c r="BJ15" s="30">
        <f t="shared" si="8"/>
        <v>0</v>
      </c>
      <c r="BK15" s="30">
        <f t="shared" si="8"/>
        <v>0</v>
      </c>
      <c r="BL15" s="30">
        <f t="shared" si="8"/>
        <v>0</v>
      </c>
      <c r="BM15" s="30">
        <f t="shared" si="8"/>
        <v>0</v>
      </c>
      <c r="BN15" s="30">
        <f t="shared" si="8"/>
        <v>0</v>
      </c>
      <c r="BO15" s="30">
        <f t="shared" si="8"/>
        <v>0</v>
      </c>
      <c r="BP15" s="30">
        <f t="shared" si="8"/>
        <v>0</v>
      </c>
      <c r="BQ15" s="30">
        <f t="shared" si="8"/>
        <v>0</v>
      </c>
      <c r="BR15" s="30">
        <f t="shared" si="8"/>
        <v>0</v>
      </c>
      <c r="BS15" s="30">
        <f t="shared" si="8"/>
        <v>0</v>
      </c>
      <c r="BT15" s="30">
        <f t="shared" si="8"/>
        <v>0</v>
      </c>
      <c r="BU15" s="30">
        <f t="shared" si="8"/>
        <v>0</v>
      </c>
      <c r="BV15" s="30">
        <f t="shared" si="8"/>
        <v>0</v>
      </c>
      <c r="BW15" s="30">
        <f t="shared" si="8"/>
        <v>0</v>
      </c>
      <c r="BX15" s="30">
        <f t="shared" si="8"/>
        <v>0</v>
      </c>
    </row>
    <row r="16" spans="1:76" ht="15.75" x14ac:dyDescent="0.25">
      <c r="A16" s="28" t="s">
        <v>49</v>
      </c>
      <c r="B16" s="31" t="s">
        <v>50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30">
        <f t="shared" si="8"/>
        <v>42.448406820474467</v>
      </c>
      <c r="N16" s="30">
        <f t="shared" si="8"/>
        <v>46.061362890000012</v>
      </c>
      <c r="O16" s="30">
        <f t="shared" si="8"/>
        <v>0</v>
      </c>
      <c r="P16" s="30">
        <f t="shared" si="8"/>
        <v>0</v>
      </c>
      <c r="Q16" s="30">
        <f t="shared" si="8"/>
        <v>12.335205448336</v>
      </c>
      <c r="R16" s="30">
        <f t="shared" si="8"/>
        <v>0</v>
      </c>
      <c r="S16" s="30">
        <f t="shared" si="8"/>
        <v>0</v>
      </c>
      <c r="T16" s="30">
        <f t="shared" si="8"/>
        <v>12.335205448336</v>
      </c>
      <c r="U16" s="30">
        <f t="shared" si="8"/>
        <v>0</v>
      </c>
      <c r="V16" s="30">
        <f t="shared" si="8"/>
        <v>14.933298833999999</v>
      </c>
      <c r="W16" s="30">
        <f t="shared" si="8"/>
        <v>0</v>
      </c>
      <c r="X16" s="30">
        <f t="shared" si="8"/>
        <v>0</v>
      </c>
      <c r="Y16" s="30">
        <f t="shared" si="8"/>
        <v>14.933298833999999</v>
      </c>
      <c r="Z16" s="30">
        <f t="shared" si="8"/>
        <v>0</v>
      </c>
      <c r="AA16" s="30">
        <f t="shared" si="8"/>
        <v>5.350597037409762</v>
      </c>
      <c r="AB16" s="30">
        <f t="shared" si="8"/>
        <v>0</v>
      </c>
      <c r="AC16" s="30">
        <f t="shared" si="8"/>
        <v>0</v>
      </c>
      <c r="AD16" s="30">
        <f t="shared" si="8"/>
        <v>5.350597037409762</v>
      </c>
      <c r="AE16" s="30">
        <f t="shared" si="8"/>
        <v>0</v>
      </c>
      <c r="AF16" s="30">
        <f t="shared" si="8"/>
        <v>5.3338820279999997</v>
      </c>
      <c r="AG16" s="30">
        <f t="shared" si="8"/>
        <v>0</v>
      </c>
      <c r="AH16" s="30">
        <f t="shared" si="8"/>
        <v>0</v>
      </c>
      <c r="AI16" s="30">
        <f t="shared" si="8"/>
        <v>5.3338820279999997</v>
      </c>
      <c r="AJ16" s="30">
        <f t="shared" si="8"/>
        <v>0</v>
      </c>
      <c r="AK16" s="30">
        <f t="shared" si="8"/>
        <v>10.083883143600364</v>
      </c>
      <c r="AL16" s="30">
        <f t="shared" si="8"/>
        <v>0</v>
      </c>
      <c r="AM16" s="30">
        <f t="shared" si="8"/>
        <v>0</v>
      </c>
      <c r="AN16" s="30">
        <f t="shared" si="8"/>
        <v>10.083883143600364</v>
      </c>
      <c r="AO16" s="30">
        <f t="shared" si="8"/>
        <v>0</v>
      </c>
      <c r="AP16" s="30">
        <f t="shared" si="8"/>
        <v>10.042707612000001</v>
      </c>
      <c r="AQ16" s="30">
        <f t="shared" si="8"/>
        <v>0</v>
      </c>
      <c r="AR16" s="30">
        <f t="shared" si="8"/>
        <v>0</v>
      </c>
      <c r="AS16" s="30">
        <f t="shared" si="8"/>
        <v>10.042707612000001</v>
      </c>
      <c r="AT16" s="30">
        <f t="shared" si="8"/>
        <v>0</v>
      </c>
      <c r="AU16" s="30">
        <f t="shared" si="8"/>
        <v>6.5147983168855514</v>
      </c>
      <c r="AV16" s="30">
        <f t="shared" si="8"/>
        <v>0</v>
      </c>
      <c r="AW16" s="30">
        <f t="shared" si="8"/>
        <v>0</v>
      </c>
      <c r="AX16" s="30">
        <f t="shared" si="8"/>
        <v>6.5147983168855514</v>
      </c>
      <c r="AY16" s="30">
        <f t="shared" si="8"/>
        <v>0</v>
      </c>
      <c r="AZ16" s="30">
        <f t="shared" si="8"/>
        <v>6.6910492919999989</v>
      </c>
      <c r="BA16" s="30">
        <f t="shared" si="8"/>
        <v>0</v>
      </c>
      <c r="BB16" s="30">
        <f t="shared" si="8"/>
        <v>0</v>
      </c>
      <c r="BC16" s="30">
        <f t="shared" si="8"/>
        <v>6.6910492919999989</v>
      </c>
      <c r="BD16" s="30">
        <f t="shared" si="8"/>
        <v>0</v>
      </c>
      <c r="BE16" s="30">
        <f t="shared" si="8"/>
        <v>8.1639228742427807</v>
      </c>
      <c r="BF16" s="30">
        <f t="shared" si="8"/>
        <v>0</v>
      </c>
      <c r="BG16" s="30">
        <f t="shared" si="8"/>
        <v>0</v>
      </c>
      <c r="BH16" s="30">
        <f t="shared" si="8"/>
        <v>8.1639228742427807</v>
      </c>
      <c r="BI16" s="30">
        <f t="shared" si="8"/>
        <v>0</v>
      </c>
      <c r="BJ16" s="30">
        <f t="shared" si="8"/>
        <v>9.060425124</v>
      </c>
      <c r="BK16" s="30">
        <f t="shared" si="8"/>
        <v>0</v>
      </c>
      <c r="BL16" s="30">
        <f t="shared" si="8"/>
        <v>0</v>
      </c>
      <c r="BM16" s="30">
        <f t="shared" si="8"/>
        <v>9.060425124</v>
      </c>
      <c r="BN16" s="30">
        <f t="shared" si="8"/>
        <v>0</v>
      </c>
      <c r="BO16" s="30">
        <f t="shared" si="8"/>
        <v>42.448406820474467</v>
      </c>
      <c r="BP16" s="30">
        <f t="shared" si="8"/>
        <v>0</v>
      </c>
      <c r="BQ16" s="30">
        <f t="shared" si="8"/>
        <v>0</v>
      </c>
      <c r="BR16" s="30">
        <f t="shared" si="8"/>
        <v>42.448406820474467</v>
      </c>
      <c r="BS16" s="30">
        <f t="shared" si="8"/>
        <v>0</v>
      </c>
      <c r="BT16" s="30">
        <f t="shared" si="8"/>
        <v>46.061362890000012</v>
      </c>
      <c r="BU16" s="30">
        <f t="shared" si="8"/>
        <v>0</v>
      </c>
      <c r="BV16" s="30">
        <f t="shared" si="8"/>
        <v>0</v>
      </c>
      <c r="BW16" s="30">
        <f t="shared" si="8"/>
        <v>46.061362890000012</v>
      </c>
      <c r="BX16" s="30">
        <f t="shared" si="8"/>
        <v>0</v>
      </c>
    </row>
    <row r="17" spans="1:76" ht="15.75" x14ac:dyDescent="0.25">
      <c r="A17" s="27">
        <v>1</v>
      </c>
      <c r="B17" s="27" t="s">
        <v>51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30">
        <f t="shared" ref="M17:BX17" si="9">SUM(M18,M27,M38,M46,M47)</f>
        <v>72.148146737354466</v>
      </c>
      <c r="N17" s="30">
        <f t="shared" si="9"/>
        <v>1093.3051865739999</v>
      </c>
      <c r="O17" s="30">
        <f t="shared" si="9"/>
        <v>0</v>
      </c>
      <c r="P17" s="30">
        <f t="shared" si="9"/>
        <v>0</v>
      </c>
      <c r="Q17" s="30">
        <f t="shared" si="9"/>
        <v>21.242125363216001</v>
      </c>
      <c r="R17" s="30">
        <f t="shared" si="9"/>
        <v>0</v>
      </c>
      <c r="S17" s="30">
        <f t="shared" si="9"/>
        <v>0</v>
      </c>
      <c r="T17" s="30">
        <f t="shared" si="9"/>
        <v>21.242125363216001</v>
      </c>
      <c r="U17" s="30">
        <f t="shared" si="9"/>
        <v>0</v>
      </c>
      <c r="V17" s="30">
        <f t="shared" si="9"/>
        <v>25.590786117999997</v>
      </c>
      <c r="W17" s="30">
        <f t="shared" si="9"/>
        <v>0</v>
      </c>
      <c r="X17" s="30">
        <f t="shared" si="9"/>
        <v>0</v>
      </c>
      <c r="Y17" s="30">
        <f t="shared" si="9"/>
        <v>25.590786117999997</v>
      </c>
      <c r="Z17" s="30">
        <f t="shared" si="9"/>
        <v>0</v>
      </c>
      <c r="AA17" s="30">
        <f t="shared" si="9"/>
        <v>10.228717037409762</v>
      </c>
      <c r="AB17" s="30">
        <f t="shared" si="9"/>
        <v>0</v>
      </c>
      <c r="AC17" s="30">
        <f t="shared" si="9"/>
        <v>0</v>
      </c>
      <c r="AD17" s="30">
        <f t="shared" si="9"/>
        <v>10.228717037409762</v>
      </c>
      <c r="AE17" s="30">
        <f t="shared" si="9"/>
        <v>0</v>
      </c>
      <c r="AF17" s="30">
        <f t="shared" si="9"/>
        <v>532.03174714799991</v>
      </c>
      <c r="AG17" s="30">
        <f t="shared" si="9"/>
        <v>0</v>
      </c>
      <c r="AH17" s="30">
        <f t="shared" si="9"/>
        <v>0</v>
      </c>
      <c r="AI17" s="30">
        <f t="shared" si="9"/>
        <v>532.03174714799991</v>
      </c>
      <c r="AJ17" s="30">
        <f t="shared" si="9"/>
        <v>0</v>
      </c>
      <c r="AK17" s="30">
        <f t="shared" si="9"/>
        <v>13.702983145600363</v>
      </c>
      <c r="AL17" s="30">
        <f t="shared" si="9"/>
        <v>0</v>
      </c>
      <c r="AM17" s="30">
        <f t="shared" si="9"/>
        <v>0</v>
      </c>
      <c r="AN17" s="30">
        <f t="shared" si="9"/>
        <v>13.702983145600363</v>
      </c>
      <c r="AO17" s="30">
        <f t="shared" si="9"/>
        <v>0</v>
      </c>
      <c r="AP17" s="30">
        <f t="shared" si="9"/>
        <v>296.13365706000002</v>
      </c>
      <c r="AQ17" s="30">
        <f t="shared" si="9"/>
        <v>0</v>
      </c>
      <c r="AR17" s="30">
        <f t="shared" si="9"/>
        <v>0</v>
      </c>
      <c r="AS17" s="30">
        <f t="shared" si="9"/>
        <v>296.13365706000002</v>
      </c>
      <c r="AT17" s="30">
        <f t="shared" si="9"/>
        <v>0</v>
      </c>
      <c r="AU17" s="30">
        <f t="shared" si="9"/>
        <v>16.450398316885551</v>
      </c>
      <c r="AV17" s="30">
        <f t="shared" si="9"/>
        <v>0</v>
      </c>
      <c r="AW17" s="30">
        <f t="shared" si="9"/>
        <v>0</v>
      </c>
      <c r="AX17" s="30">
        <f t="shared" si="9"/>
        <v>16.450398316885551</v>
      </c>
      <c r="AY17" s="30">
        <f t="shared" si="9"/>
        <v>0</v>
      </c>
      <c r="AZ17" s="30">
        <f t="shared" si="9"/>
        <v>227.99184735599999</v>
      </c>
      <c r="BA17" s="30">
        <f t="shared" si="9"/>
        <v>0</v>
      </c>
      <c r="BB17" s="30">
        <f t="shared" si="9"/>
        <v>0</v>
      </c>
      <c r="BC17" s="30">
        <f t="shared" si="9"/>
        <v>227.99184735599999</v>
      </c>
      <c r="BD17" s="30">
        <f t="shared" si="9"/>
        <v>0</v>
      </c>
      <c r="BE17" s="30">
        <f t="shared" si="9"/>
        <v>10.52392287424278</v>
      </c>
      <c r="BF17" s="30">
        <f t="shared" si="9"/>
        <v>0</v>
      </c>
      <c r="BG17" s="30">
        <f t="shared" si="9"/>
        <v>0</v>
      </c>
      <c r="BH17" s="30">
        <f t="shared" si="9"/>
        <v>10.52392287424278</v>
      </c>
      <c r="BI17" s="30">
        <f t="shared" si="9"/>
        <v>0</v>
      </c>
      <c r="BJ17" s="30">
        <f t="shared" si="9"/>
        <v>11.557148892000001</v>
      </c>
      <c r="BK17" s="30">
        <f t="shared" si="9"/>
        <v>0</v>
      </c>
      <c r="BL17" s="30">
        <f t="shared" si="9"/>
        <v>0</v>
      </c>
      <c r="BM17" s="30">
        <f t="shared" si="9"/>
        <v>11.557148892000001</v>
      </c>
      <c r="BN17" s="30">
        <f t="shared" si="9"/>
        <v>0</v>
      </c>
      <c r="BO17" s="30">
        <f t="shared" si="9"/>
        <v>74.148128737354469</v>
      </c>
      <c r="BP17" s="30">
        <f t="shared" si="9"/>
        <v>0</v>
      </c>
      <c r="BQ17" s="30">
        <f t="shared" si="9"/>
        <v>0</v>
      </c>
      <c r="BR17" s="30">
        <f t="shared" si="9"/>
        <v>74.148128737354469</v>
      </c>
      <c r="BS17" s="30">
        <f t="shared" si="9"/>
        <v>0</v>
      </c>
      <c r="BT17" s="30">
        <f t="shared" si="9"/>
        <v>1093.3051865739999</v>
      </c>
      <c r="BU17" s="30">
        <f t="shared" si="9"/>
        <v>0</v>
      </c>
      <c r="BV17" s="30">
        <f t="shared" si="9"/>
        <v>0</v>
      </c>
      <c r="BW17" s="30">
        <f t="shared" si="9"/>
        <v>1093.3051865739999</v>
      </c>
      <c r="BX17" s="30">
        <f t="shared" si="9"/>
        <v>0</v>
      </c>
    </row>
    <row r="18" spans="1:76" ht="15.75" x14ac:dyDescent="0.25">
      <c r="A18" s="32" t="s">
        <v>52</v>
      </c>
      <c r="B18" s="29" t="s">
        <v>53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30">
        <f t="shared" ref="M18:BX18" si="10">SUM(M19,M25,M26)</f>
        <v>0.49481791488000004</v>
      </c>
      <c r="N18" s="30">
        <f t="shared" si="10"/>
        <v>0.52673921999999995</v>
      </c>
      <c r="O18" s="30">
        <f t="shared" si="10"/>
        <v>0</v>
      </c>
      <c r="P18" s="30">
        <f t="shared" si="10"/>
        <v>0</v>
      </c>
      <c r="Q18" s="30">
        <f t="shared" si="10"/>
        <v>0.49481791488000004</v>
      </c>
      <c r="R18" s="30">
        <f t="shared" si="10"/>
        <v>0</v>
      </c>
      <c r="S18" s="30">
        <f t="shared" si="10"/>
        <v>0</v>
      </c>
      <c r="T18" s="30">
        <f t="shared" si="10"/>
        <v>0.49481791488000004</v>
      </c>
      <c r="U18" s="30">
        <f t="shared" si="10"/>
        <v>0</v>
      </c>
      <c r="V18" s="30">
        <f t="shared" si="10"/>
        <v>0.52673921999999995</v>
      </c>
      <c r="W18" s="30">
        <f t="shared" si="10"/>
        <v>0</v>
      </c>
      <c r="X18" s="30">
        <f t="shared" si="10"/>
        <v>0</v>
      </c>
      <c r="Y18" s="30">
        <f t="shared" si="10"/>
        <v>0.52673921999999995</v>
      </c>
      <c r="Z18" s="30">
        <f t="shared" si="10"/>
        <v>0</v>
      </c>
      <c r="AA18" s="30">
        <f t="shared" si="10"/>
        <v>0</v>
      </c>
      <c r="AB18" s="30">
        <f t="shared" si="10"/>
        <v>0</v>
      </c>
      <c r="AC18" s="30">
        <f t="shared" si="10"/>
        <v>0</v>
      </c>
      <c r="AD18" s="30">
        <f t="shared" si="10"/>
        <v>0</v>
      </c>
      <c r="AE18" s="30">
        <f t="shared" si="10"/>
        <v>0</v>
      </c>
      <c r="AF18" s="30">
        <f t="shared" si="10"/>
        <v>0</v>
      </c>
      <c r="AG18" s="30">
        <f t="shared" si="10"/>
        <v>0</v>
      </c>
      <c r="AH18" s="30">
        <f t="shared" si="10"/>
        <v>0</v>
      </c>
      <c r="AI18" s="30">
        <f t="shared" si="10"/>
        <v>0</v>
      </c>
      <c r="AJ18" s="30">
        <f t="shared" si="10"/>
        <v>0</v>
      </c>
      <c r="AK18" s="30">
        <f t="shared" si="10"/>
        <v>0</v>
      </c>
      <c r="AL18" s="30">
        <f t="shared" si="10"/>
        <v>0</v>
      </c>
      <c r="AM18" s="30">
        <f t="shared" si="10"/>
        <v>0</v>
      </c>
      <c r="AN18" s="30">
        <f t="shared" si="10"/>
        <v>0</v>
      </c>
      <c r="AO18" s="30">
        <f t="shared" si="10"/>
        <v>0</v>
      </c>
      <c r="AP18" s="30">
        <f t="shared" si="10"/>
        <v>0</v>
      </c>
      <c r="AQ18" s="30">
        <f t="shared" si="10"/>
        <v>0</v>
      </c>
      <c r="AR18" s="30">
        <f t="shared" si="10"/>
        <v>0</v>
      </c>
      <c r="AS18" s="30">
        <f t="shared" si="10"/>
        <v>0</v>
      </c>
      <c r="AT18" s="30">
        <f t="shared" si="10"/>
        <v>0</v>
      </c>
      <c r="AU18" s="30">
        <f t="shared" si="10"/>
        <v>0</v>
      </c>
      <c r="AV18" s="30">
        <f t="shared" si="10"/>
        <v>0</v>
      </c>
      <c r="AW18" s="30">
        <f t="shared" si="10"/>
        <v>0</v>
      </c>
      <c r="AX18" s="30">
        <f t="shared" si="10"/>
        <v>0</v>
      </c>
      <c r="AY18" s="30">
        <f t="shared" si="10"/>
        <v>0</v>
      </c>
      <c r="AZ18" s="30">
        <f t="shared" si="10"/>
        <v>0</v>
      </c>
      <c r="BA18" s="30">
        <f t="shared" si="10"/>
        <v>0</v>
      </c>
      <c r="BB18" s="30">
        <f t="shared" si="10"/>
        <v>0</v>
      </c>
      <c r="BC18" s="30">
        <f t="shared" si="10"/>
        <v>0</v>
      </c>
      <c r="BD18" s="30">
        <f t="shared" si="10"/>
        <v>0</v>
      </c>
      <c r="BE18" s="30">
        <f t="shared" si="10"/>
        <v>0</v>
      </c>
      <c r="BF18" s="30">
        <f t="shared" si="10"/>
        <v>0</v>
      </c>
      <c r="BG18" s="30">
        <f t="shared" si="10"/>
        <v>0</v>
      </c>
      <c r="BH18" s="30">
        <f t="shared" si="10"/>
        <v>0</v>
      </c>
      <c r="BI18" s="30">
        <f t="shared" si="10"/>
        <v>0</v>
      </c>
      <c r="BJ18" s="30">
        <f t="shared" si="10"/>
        <v>0</v>
      </c>
      <c r="BK18" s="30">
        <f t="shared" si="10"/>
        <v>0</v>
      </c>
      <c r="BL18" s="30">
        <f t="shared" si="10"/>
        <v>0</v>
      </c>
      <c r="BM18" s="30">
        <f t="shared" si="10"/>
        <v>0</v>
      </c>
      <c r="BN18" s="30">
        <f t="shared" si="10"/>
        <v>0</v>
      </c>
      <c r="BO18" s="30">
        <f t="shared" si="10"/>
        <v>0.49481791488000004</v>
      </c>
      <c r="BP18" s="30">
        <f t="shared" si="10"/>
        <v>0</v>
      </c>
      <c r="BQ18" s="30">
        <f t="shared" si="10"/>
        <v>0</v>
      </c>
      <c r="BR18" s="30">
        <f t="shared" si="10"/>
        <v>0.49481791488000004</v>
      </c>
      <c r="BS18" s="30">
        <f t="shared" si="10"/>
        <v>0</v>
      </c>
      <c r="BT18" s="30">
        <f t="shared" si="10"/>
        <v>0.52673921999999995</v>
      </c>
      <c r="BU18" s="30">
        <f t="shared" si="10"/>
        <v>0</v>
      </c>
      <c r="BV18" s="30">
        <f t="shared" si="10"/>
        <v>0</v>
      </c>
      <c r="BW18" s="30">
        <f t="shared" si="10"/>
        <v>0.52673921999999995</v>
      </c>
      <c r="BX18" s="30">
        <f t="shared" si="10"/>
        <v>0</v>
      </c>
    </row>
    <row r="19" spans="1:76" ht="15.75" x14ac:dyDescent="0.25">
      <c r="A19" s="32" t="s">
        <v>54</v>
      </c>
      <c r="B19" s="29" t="s">
        <v>55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30">
        <f t="shared" ref="M19:BX19" si="11">SUM(M20,M21)</f>
        <v>0.49481791488000004</v>
      </c>
      <c r="N19" s="30">
        <f t="shared" si="11"/>
        <v>0.52673921999999995</v>
      </c>
      <c r="O19" s="30">
        <f t="shared" si="11"/>
        <v>0</v>
      </c>
      <c r="P19" s="30">
        <f t="shared" si="11"/>
        <v>0</v>
      </c>
      <c r="Q19" s="30">
        <f t="shared" si="11"/>
        <v>0.49481791488000004</v>
      </c>
      <c r="R19" s="30">
        <f t="shared" si="11"/>
        <v>0</v>
      </c>
      <c r="S19" s="30">
        <f t="shared" si="11"/>
        <v>0</v>
      </c>
      <c r="T19" s="30">
        <f t="shared" si="11"/>
        <v>0.49481791488000004</v>
      </c>
      <c r="U19" s="30">
        <f t="shared" si="11"/>
        <v>0</v>
      </c>
      <c r="V19" s="30">
        <f t="shared" si="11"/>
        <v>0.52673921999999995</v>
      </c>
      <c r="W19" s="30">
        <f t="shared" si="11"/>
        <v>0</v>
      </c>
      <c r="X19" s="30">
        <f t="shared" si="11"/>
        <v>0</v>
      </c>
      <c r="Y19" s="30">
        <f t="shared" si="11"/>
        <v>0.52673921999999995</v>
      </c>
      <c r="Z19" s="30">
        <f t="shared" si="11"/>
        <v>0</v>
      </c>
      <c r="AA19" s="30">
        <f t="shared" si="11"/>
        <v>0</v>
      </c>
      <c r="AB19" s="30">
        <f t="shared" si="11"/>
        <v>0</v>
      </c>
      <c r="AC19" s="30">
        <f t="shared" si="11"/>
        <v>0</v>
      </c>
      <c r="AD19" s="30">
        <f t="shared" si="11"/>
        <v>0</v>
      </c>
      <c r="AE19" s="30">
        <f t="shared" si="11"/>
        <v>0</v>
      </c>
      <c r="AF19" s="30">
        <f t="shared" si="11"/>
        <v>0</v>
      </c>
      <c r="AG19" s="30">
        <f t="shared" si="11"/>
        <v>0</v>
      </c>
      <c r="AH19" s="30">
        <f t="shared" si="11"/>
        <v>0</v>
      </c>
      <c r="AI19" s="30">
        <f t="shared" si="11"/>
        <v>0</v>
      </c>
      <c r="AJ19" s="30">
        <f t="shared" si="11"/>
        <v>0</v>
      </c>
      <c r="AK19" s="30">
        <f t="shared" si="11"/>
        <v>0</v>
      </c>
      <c r="AL19" s="30">
        <f t="shared" si="11"/>
        <v>0</v>
      </c>
      <c r="AM19" s="30">
        <f t="shared" si="11"/>
        <v>0</v>
      </c>
      <c r="AN19" s="30">
        <f t="shared" si="11"/>
        <v>0</v>
      </c>
      <c r="AO19" s="30">
        <f t="shared" si="11"/>
        <v>0</v>
      </c>
      <c r="AP19" s="30">
        <f t="shared" si="11"/>
        <v>0</v>
      </c>
      <c r="AQ19" s="30">
        <f t="shared" si="11"/>
        <v>0</v>
      </c>
      <c r="AR19" s="30">
        <f t="shared" si="11"/>
        <v>0</v>
      </c>
      <c r="AS19" s="30">
        <f t="shared" si="11"/>
        <v>0</v>
      </c>
      <c r="AT19" s="30">
        <f t="shared" si="11"/>
        <v>0</v>
      </c>
      <c r="AU19" s="30">
        <f t="shared" si="11"/>
        <v>0</v>
      </c>
      <c r="AV19" s="30">
        <f t="shared" si="11"/>
        <v>0</v>
      </c>
      <c r="AW19" s="30">
        <f t="shared" si="11"/>
        <v>0</v>
      </c>
      <c r="AX19" s="30">
        <f t="shared" si="11"/>
        <v>0</v>
      </c>
      <c r="AY19" s="30">
        <f t="shared" si="11"/>
        <v>0</v>
      </c>
      <c r="AZ19" s="30">
        <f t="shared" si="11"/>
        <v>0</v>
      </c>
      <c r="BA19" s="30">
        <f t="shared" si="11"/>
        <v>0</v>
      </c>
      <c r="BB19" s="30">
        <f t="shared" si="11"/>
        <v>0</v>
      </c>
      <c r="BC19" s="30">
        <f t="shared" si="11"/>
        <v>0</v>
      </c>
      <c r="BD19" s="30">
        <f t="shared" si="11"/>
        <v>0</v>
      </c>
      <c r="BE19" s="30">
        <f t="shared" si="11"/>
        <v>0</v>
      </c>
      <c r="BF19" s="30">
        <f t="shared" si="11"/>
        <v>0</v>
      </c>
      <c r="BG19" s="30">
        <f t="shared" si="11"/>
        <v>0</v>
      </c>
      <c r="BH19" s="30">
        <f t="shared" si="11"/>
        <v>0</v>
      </c>
      <c r="BI19" s="30">
        <f t="shared" si="11"/>
        <v>0</v>
      </c>
      <c r="BJ19" s="30">
        <f t="shared" si="11"/>
        <v>0</v>
      </c>
      <c r="BK19" s="30">
        <f t="shared" si="11"/>
        <v>0</v>
      </c>
      <c r="BL19" s="30">
        <f t="shared" si="11"/>
        <v>0</v>
      </c>
      <c r="BM19" s="30">
        <f t="shared" si="11"/>
        <v>0</v>
      </c>
      <c r="BN19" s="30">
        <f t="shared" si="11"/>
        <v>0</v>
      </c>
      <c r="BO19" s="30">
        <f t="shared" si="11"/>
        <v>0.49481791488000004</v>
      </c>
      <c r="BP19" s="30">
        <f t="shared" si="11"/>
        <v>0</v>
      </c>
      <c r="BQ19" s="30">
        <f t="shared" si="11"/>
        <v>0</v>
      </c>
      <c r="BR19" s="30">
        <f t="shared" si="11"/>
        <v>0.49481791488000004</v>
      </c>
      <c r="BS19" s="30">
        <f t="shared" si="11"/>
        <v>0</v>
      </c>
      <c r="BT19" s="30">
        <f t="shared" si="11"/>
        <v>0.52673921999999995</v>
      </c>
      <c r="BU19" s="30">
        <f t="shared" si="11"/>
        <v>0</v>
      </c>
      <c r="BV19" s="30">
        <f t="shared" si="11"/>
        <v>0</v>
      </c>
      <c r="BW19" s="30">
        <f t="shared" si="11"/>
        <v>0.52673921999999995</v>
      </c>
      <c r="BX19" s="30">
        <f t="shared" si="11"/>
        <v>0</v>
      </c>
    </row>
    <row r="20" spans="1:76" ht="31.5" x14ac:dyDescent="0.25">
      <c r="A20" s="32" t="s">
        <v>56</v>
      </c>
      <c r="B20" s="29" t="s">
        <v>57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</row>
    <row r="21" spans="1:76" ht="31.5" x14ac:dyDescent="0.25">
      <c r="A21" s="32" t="s">
        <v>58</v>
      </c>
      <c r="B21" s="29" t="s">
        <v>59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30">
        <f>SUM(M22:M24)</f>
        <v>0.49481791488000004</v>
      </c>
      <c r="N21" s="30">
        <f t="shared" ref="N21:BX21" si="12">SUM(N22:N24)</f>
        <v>0.52673921999999995</v>
      </c>
      <c r="O21" s="30">
        <f t="shared" si="12"/>
        <v>0</v>
      </c>
      <c r="P21" s="30">
        <f t="shared" si="12"/>
        <v>0</v>
      </c>
      <c r="Q21" s="30">
        <f t="shared" si="12"/>
        <v>0.49481791488000004</v>
      </c>
      <c r="R21" s="30">
        <f t="shared" si="12"/>
        <v>0</v>
      </c>
      <c r="S21" s="30">
        <f t="shared" si="12"/>
        <v>0</v>
      </c>
      <c r="T21" s="30">
        <f t="shared" si="12"/>
        <v>0.49481791488000004</v>
      </c>
      <c r="U21" s="30">
        <f t="shared" si="12"/>
        <v>0</v>
      </c>
      <c r="V21" s="30">
        <f t="shared" si="12"/>
        <v>0.52673921999999995</v>
      </c>
      <c r="W21" s="30">
        <f t="shared" si="12"/>
        <v>0</v>
      </c>
      <c r="X21" s="30">
        <f t="shared" si="12"/>
        <v>0</v>
      </c>
      <c r="Y21" s="30">
        <f t="shared" si="12"/>
        <v>0.52673921999999995</v>
      </c>
      <c r="Z21" s="30">
        <f t="shared" si="12"/>
        <v>0</v>
      </c>
      <c r="AA21" s="30">
        <f t="shared" si="12"/>
        <v>0</v>
      </c>
      <c r="AB21" s="30">
        <f t="shared" si="12"/>
        <v>0</v>
      </c>
      <c r="AC21" s="30">
        <f t="shared" si="12"/>
        <v>0</v>
      </c>
      <c r="AD21" s="30">
        <f t="shared" si="12"/>
        <v>0</v>
      </c>
      <c r="AE21" s="30">
        <f t="shared" si="12"/>
        <v>0</v>
      </c>
      <c r="AF21" s="30">
        <f t="shared" si="12"/>
        <v>0</v>
      </c>
      <c r="AG21" s="30">
        <f t="shared" si="12"/>
        <v>0</v>
      </c>
      <c r="AH21" s="30">
        <f t="shared" si="12"/>
        <v>0</v>
      </c>
      <c r="AI21" s="30">
        <f t="shared" si="12"/>
        <v>0</v>
      </c>
      <c r="AJ21" s="30">
        <f t="shared" si="12"/>
        <v>0</v>
      </c>
      <c r="AK21" s="30">
        <f t="shared" si="12"/>
        <v>0</v>
      </c>
      <c r="AL21" s="30">
        <f t="shared" si="12"/>
        <v>0</v>
      </c>
      <c r="AM21" s="30">
        <f t="shared" si="12"/>
        <v>0</v>
      </c>
      <c r="AN21" s="30">
        <f t="shared" si="12"/>
        <v>0</v>
      </c>
      <c r="AO21" s="30">
        <f t="shared" si="12"/>
        <v>0</v>
      </c>
      <c r="AP21" s="30">
        <f t="shared" si="12"/>
        <v>0</v>
      </c>
      <c r="AQ21" s="30">
        <f t="shared" si="12"/>
        <v>0</v>
      </c>
      <c r="AR21" s="30">
        <f t="shared" si="12"/>
        <v>0</v>
      </c>
      <c r="AS21" s="30">
        <f t="shared" si="12"/>
        <v>0</v>
      </c>
      <c r="AT21" s="30">
        <f t="shared" si="12"/>
        <v>0</v>
      </c>
      <c r="AU21" s="30">
        <f t="shared" si="12"/>
        <v>0</v>
      </c>
      <c r="AV21" s="30">
        <f t="shared" si="12"/>
        <v>0</v>
      </c>
      <c r="AW21" s="30">
        <f t="shared" si="12"/>
        <v>0</v>
      </c>
      <c r="AX21" s="30">
        <f t="shared" si="12"/>
        <v>0</v>
      </c>
      <c r="AY21" s="30">
        <f t="shared" si="12"/>
        <v>0</v>
      </c>
      <c r="AZ21" s="30">
        <f t="shared" si="12"/>
        <v>0</v>
      </c>
      <c r="BA21" s="30">
        <f t="shared" si="12"/>
        <v>0</v>
      </c>
      <c r="BB21" s="30">
        <f t="shared" si="12"/>
        <v>0</v>
      </c>
      <c r="BC21" s="30">
        <f t="shared" si="12"/>
        <v>0</v>
      </c>
      <c r="BD21" s="30">
        <f t="shared" si="12"/>
        <v>0</v>
      </c>
      <c r="BE21" s="30">
        <f t="shared" si="12"/>
        <v>0</v>
      </c>
      <c r="BF21" s="30">
        <f t="shared" si="12"/>
        <v>0</v>
      </c>
      <c r="BG21" s="30">
        <f t="shared" si="12"/>
        <v>0</v>
      </c>
      <c r="BH21" s="30">
        <f t="shared" si="12"/>
        <v>0</v>
      </c>
      <c r="BI21" s="30">
        <f t="shared" si="12"/>
        <v>0</v>
      </c>
      <c r="BJ21" s="30">
        <f t="shared" si="12"/>
        <v>0</v>
      </c>
      <c r="BK21" s="30">
        <f t="shared" si="12"/>
        <v>0</v>
      </c>
      <c r="BL21" s="30">
        <f t="shared" si="12"/>
        <v>0</v>
      </c>
      <c r="BM21" s="30">
        <f t="shared" si="12"/>
        <v>0</v>
      </c>
      <c r="BN21" s="30">
        <f t="shared" si="12"/>
        <v>0</v>
      </c>
      <c r="BO21" s="30">
        <f t="shared" si="12"/>
        <v>0.49481791488000004</v>
      </c>
      <c r="BP21" s="30">
        <f t="shared" si="12"/>
        <v>0</v>
      </c>
      <c r="BQ21" s="30">
        <f t="shared" si="12"/>
        <v>0</v>
      </c>
      <c r="BR21" s="30">
        <f t="shared" si="12"/>
        <v>0.49481791488000004</v>
      </c>
      <c r="BS21" s="30">
        <f t="shared" si="12"/>
        <v>0</v>
      </c>
      <c r="BT21" s="30">
        <f t="shared" si="12"/>
        <v>0.52673921999999995</v>
      </c>
      <c r="BU21" s="30">
        <f t="shared" si="12"/>
        <v>0</v>
      </c>
      <c r="BV21" s="30">
        <f t="shared" si="12"/>
        <v>0</v>
      </c>
      <c r="BW21" s="30">
        <f t="shared" si="12"/>
        <v>0.52673921999999995</v>
      </c>
      <c r="BX21" s="30">
        <f t="shared" si="12"/>
        <v>0</v>
      </c>
    </row>
    <row r="22" spans="1:76" ht="47.25" x14ac:dyDescent="0.25">
      <c r="A22" s="32" t="s">
        <v>58</v>
      </c>
      <c r="B22" s="40" t="s">
        <v>60</v>
      </c>
      <c r="C22" s="27" t="s">
        <v>61</v>
      </c>
      <c r="D22" s="27">
        <v>2019</v>
      </c>
      <c r="E22" s="27">
        <v>2019</v>
      </c>
      <c r="F22" s="27">
        <v>2019</v>
      </c>
      <c r="G22" s="27"/>
      <c r="H22" s="27"/>
      <c r="I22" s="27"/>
      <c r="J22" s="27"/>
      <c r="K22" s="27"/>
      <c r="L22" s="27"/>
      <c r="M22" s="30">
        <v>0.16493930496</v>
      </c>
      <c r="N22" s="30">
        <v>0.17557973999999998</v>
      </c>
      <c r="O22" s="30">
        <v>0</v>
      </c>
      <c r="P22" s="30">
        <v>0</v>
      </c>
      <c r="Q22" s="30">
        <v>0.16493930496</v>
      </c>
      <c r="R22" s="30">
        <v>0</v>
      </c>
      <c r="S22" s="30">
        <v>0</v>
      </c>
      <c r="T22" s="30">
        <v>0.16493930496</v>
      </c>
      <c r="U22" s="30">
        <v>0</v>
      </c>
      <c r="V22" s="30">
        <v>0.17557973999999998</v>
      </c>
      <c r="W22" s="30">
        <v>0</v>
      </c>
      <c r="X22" s="30">
        <v>0</v>
      </c>
      <c r="Y22" s="30">
        <v>0.17557973999999998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0</v>
      </c>
      <c r="BI22" s="30">
        <v>0</v>
      </c>
      <c r="BJ22" s="30">
        <v>0</v>
      </c>
      <c r="BK22" s="30">
        <v>0</v>
      </c>
      <c r="BL22" s="30">
        <v>0</v>
      </c>
      <c r="BM22" s="30">
        <v>0</v>
      </c>
      <c r="BN22" s="30">
        <v>0</v>
      </c>
      <c r="BO22" s="30">
        <v>0.16493930496</v>
      </c>
      <c r="BP22" s="30">
        <v>0</v>
      </c>
      <c r="BQ22" s="30">
        <v>0</v>
      </c>
      <c r="BR22" s="30">
        <v>0.16493930496</v>
      </c>
      <c r="BS22" s="30">
        <v>0</v>
      </c>
      <c r="BT22" s="30">
        <v>0.17557973999999998</v>
      </c>
      <c r="BU22" s="30">
        <v>0</v>
      </c>
      <c r="BV22" s="30">
        <v>0</v>
      </c>
      <c r="BW22" s="30">
        <v>0.17557973999999998</v>
      </c>
      <c r="BX22" s="30">
        <v>0</v>
      </c>
    </row>
    <row r="23" spans="1:76" ht="47.25" x14ac:dyDescent="0.25">
      <c r="A23" s="32" t="s">
        <v>58</v>
      </c>
      <c r="B23" s="40" t="s">
        <v>62</v>
      </c>
      <c r="C23" s="27" t="s">
        <v>63</v>
      </c>
      <c r="D23" s="27">
        <v>2019</v>
      </c>
      <c r="E23" s="27">
        <v>2019</v>
      </c>
      <c r="F23" s="27">
        <v>2019</v>
      </c>
      <c r="G23" s="27"/>
      <c r="H23" s="27"/>
      <c r="I23" s="27"/>
      <c r="J23" s="27"/>
      <c r="K23" s="27"/>
      <c r="L23" s="27"/>
      <c r="M23" s="30">
        <v>0.16493930496</v>
      </c>
      <c r="N23" s="30">
        <v>0.17557973999999998</v>
      </c>
      <c r="O23" s="30">
        <v>0</v>
      </c>
      <c r="P23" s="30">
        <v>0</v>
      </c>
      <c r="Q23" s="30">
        <v>0.16493930496</v>
      </c>
      <c r="R23" s="30">
        <v>0</v>
      </c>
      <c r="S23" s="30">
        <v>0</v>
      </c>
      <c r="T23" s="30">
        <v>0.16493930496</v>
      </c>
      <c r="U23" s="30">
        <v>0</v>
      </c>
      <c r="V23" s="30">
        <v>0.17557973999999998</v>
      </c>
      <c r="W23" s="30">
        <v>0</v>
      </c>
      <c r="X23" s="30">
        <v>0</v>
      </c>
      <c r="Y23" s="30">
        <v>0.17557973999999998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>
        <v>0.16493930496</v>
      </c>
      <c r="BP23" s="30">
        <v>0</v>
      </c>
      <c r="BQ23" s="30">
        <v>0</v>
      </c>
      <c r="BR23" s="30">
        <v>0.16493930496</v>
      </c>
      <c r="BS23" s="30">
        <v>0</v>
      </c>
      <c r="BT23" s="30">
        <v>0.17557973999999998</v>
      </c>
      <c r="BU23" s="30">
        <v>0</v>
      </c>
      <c r="BV23" s="30">
        <v>0</v>
      </c>
      <c r="BW23" s="30">
        <v>0.17557973999999998</v>
      </c>
      <c r="BX23" s="30">
        <v>0</v>
      </c>
    </row>
    <row r="24" spans="1:76" ht="47.25" x14ac:dyDescent="0.25">
      <c r="A24" s="32" t="s">
        <v>58</v>
      </c>
      <c r="B24" s="40" t="s">
        <v>64</v>
      </c>
      <c r="C24" s="27" t="s">
        <v>65</v>
      </c>
      <c r="D24" s="27">
        <v>2019</v>
      </c>
      <c r="E24" s="27">
        <v>2019</v>
      </c>
      <c r="F24" s="27">
        <v>2019</v>
      </c>
      <c r="G24" s="27"/>
      <c r="H24" s="27"/>
      <c r="I24" s="27"/>
      <c r="J24" s="27"/>
      <c r="K24" s="27"/>
      <c r="L24" s="27"/>
      <c r="M24" s="30">
        <v>0.16493930496</v>
      </c>
      <c r="N24" s="30">
        <v>0.17557973999999998</v>
      </c>
      <c r="O24" s="30">
        <v>0</v>
      </c>
      <c r="P24" s="30">
        <v>0</v>
      </c>
      <c r="Q24" s="30">
        <v>0.16493930496</v>
      </c>
      <c r="R24" s="30">
        <v>0</v>
      </c>
      <c r="S24" s="30">
        <v>0</v>
      </c>
      <c r="T24" s="30">
        <v>0.16493930496</v>
      </c>
      <c r="U24" s="30">
        <v>0</v>
      </c>
      <c r="V24" s="30">
        <v>0.17557973999999998</v>
      </c>
      <c r="W24" s="30">
        <v>0</v>
      </c>
      <c r="X24" s="30">
        <v>0</v>
      </c>
      <c r="Y24" s="30">
        <v>0.17557973999999998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0.16493930496</v>
      </c>
      <c r="BP24" s="30">
        <v>0</v>
      </c>
      <c r="BQ24" s="30">
        <v>0</v>
      </c>
      <c r="BR24" s="30">
        <v>0.16493930496</v>
      </c>
      <c r="BS24" s="30">
        <v>0</v>
      </c>
      <c r="BT24" s="30">
        <v>0.17557973999999998</v>
      </c>
      <c r="BU24" s="30">
        <v>0</v>
      </c>
      <c r="BV24" s="30">
        <v>0</v>
      </c>
      <c r="BW24" s="30">
        <v>0.17557973999999998</v>
      </c>
      <c r="BX24" s="30">
        <v>0</v>
      </c>
    </row>
    <row r="25" spans="1:76" ht="31.5" x14ac:dyDescent="0.25">
      <c r="A25" s="32" t="s">
        <v>66</v>
      </c>
      <c r="B25" s="29" t="s">
        <v>67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0">
        <v>0</v>
      </c>
    </row>
    <row r="26" spans="1:76" ht="31.5" x14ac:dyDescent="0.25">
      <c r="A26" s="32" t="s">
        <v>68</v>
      </c>
      <c r="B26" s="29" t="s">
        <v>69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</row>
    <row r="27" spans="1:76" ht="31.5" x14ac:dyDescent="0.25">
      <c r="A27" s="32" t="s">
        <v>70</v>
      </c>
      <c r="B27" s="29" t="s">
        <v>71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30">
        <f t="shared" ref="M27:BX27" si="13">SUM(M28,M32,M34,M37)</f>
        <v>29.204922001999996</v>
      </c>
      <c r="N27" s="30">
        <f t="shared" si="13"/>
        <v>1045.1410166639998</v>
      </c>
      <c r="O27" s="30">
        <f t="shared" si="13"/>
        <v>0</v>
      </c>
      <c r="P27" s="30">
        <f t="shared" si="13"/>
        <v>0</v>
      </c>
      <c r="Q27" s="30">
        <f t="shared" si="13"/>
        <v>8.4121020000000009</v>
      </c>
      <c r="R27" s="30">
        <f t="shared" si="13"/>
        <v>0</v>
      </c>
      <c r="S27" s="30">
        <f t="shared" si="13"/>
        <v>0</v>
      </c>
      <c r="T27" s="30">
        <f t="shared" si="13"/>
        <v>8.4121020000000009</v>
      </c>
      <c r="U27" s="30">
        <f t="shared" si="13"/>
        <v>0</v>
      </c>
      <c r="V27" s="30">
        <f t="shared" si="13"/>
        <v>8.5546802639999999</v>
      </c>
      <c r="W27" s="30">
        <f t="shared" si="13"/>
        <v>0</v>
      </c>
      <c r="X27" s="30">
        <f t="shared" si="13"/>
        <v>0</v>
      </c>
      <c r="Y27" s="30">
        <f t="shared" si="13"/>
        <v>8.5546802639999999</v>
      </c>
      <c r="Z27" s="30">
        <f t="shared" si="13"/>
        <v>0</v>
      </c>
      <c r="AA27" s="30">
        <f t="shared" si="13"/>
        <v>4.8781199999999991</v>
      </c>
      <c r="AB27" s="30">
        <f t="shared" si="13"/>
        <v>0</v>
      </c>
      <c r="AC27" s="30">
        <f t="shared" si="13"/>
        <v>0</v>
      </c>
      <c r="AD27" s="30">
        <f t="shared" si="13"/>
        <v>4.8781199999999991</v>
      </c>
      <c r="AE27" s="30">
        <f t="shared" si="13"/>
        <v>0</v>
      </c>
      <c r="AF27" s="30">
        <f t="shared" si="13"/>
        <v>526.69786511999996</v>
      </c>
      <c r="AG27" s="30">
        <f t="shared" si="13"/>
        <v>0</v>
      </c>
      <c r="AH27" s="30">
        <f t="shared" si="13"/>
        <v>0</v>
      </c>
      <c r="AI27" s="30">
        <f t="shared" si="13"/>
        <v>526.69786511999996</v>
      </c>
      <c r="AJ27" s="30">
        <f t="shared" si="13"/>
        <v>0</v>
      </c>
      <c r="AK27" s="30">
        <f t="shared" si="13"/>
        <v>3.6191000019999997</v>
      </c>
      <c r="AL27" s="30">
        <f t="shared" si="13"/>
        <v>0</v>
      </c>
      <c r="AM27" s="30">
        <f t="shared" si="13"/>
        <v>0</v>
      </c>
      <c r="AN27" s="30">
        <f t="shared" si="13"/>
        <v>3.6191000019999997</v>
      </c>
      <c r="AO27" s="30">
        <f t="shared" si="13"/>
        <v>0</v>
      </c>
      <c r="AP27" s="30">
        <f t="shared" si="13"/>
        <v>286.090949448</v>
      </c>
      <c r="AQ27" s="30">
        <f t="shared" si="13"/>
        <v>0</v>
      </c>
      <c r="AR27" s="30">
        <f t="shared" si="13"/>
        <v>0</v>
      </c>
      <c r="AS27" s="30">
        <f t="shared" si="13"/>
        <v>286.090949448</v>
      </c>
      <c r="AT27" s="30">
        <f t="shared" si="13"/>
        <v>0</v>
      </c>
      <c r="AU27" s="30">
        <f t="shared" si="13"/>
        <v>9.9355999999999991</v>
      </c>
      <c r="AV27" s="30">
        <f t="shared" si="13"/>
        <v>0</v>
      </c>
      <c r="AW27" s="30">
        <f t="shared" si="13"/>
        <v>0</v>
      </c>
      <c r="AX27" s="30">
        <f t="shared" si="13"/>
        <v>9.9355999999999991</v>
      </c>
      <c r="AY27" s="30">
        <f t="shared" si="13"/>
        <v>0</v>
      </c>
      <c r="AZ27" s="30">
        <f t="shared" si="13"/>
        <v>221.30079806399999</v>
      </c>
      <c r="BA27" s="30">
        <f t="shared" si="13"/>
        <v>0</v>
      </c>
      <c r="BB27" s="30">
        <f t="shared" si="13"/>
        <v>0</v>
      </c>
      <c r="BC27" s="30">
        <f t="shared" si="13"/>
        <v>221.30079806399999</v>
      </c>
      <c r="BD27" s="30">
        <f t="shared" si="13"/>
        <v>0</v>
      </c>
      <c r="BE27" s="30">
        <f t="shared" si="13"/>
        <v>2.36</v>
      </c>
      <c r="BF27" s="30">
        <f t="shared" si="13"/>
        <v>0</v>
      </c>
      <c r="BG27" s="30">
        <f t="shared" si="13"/>
        <v>0</v>
      </c>
      <c r="BH27" s="30">
        <f t="shared" si="13"/>
        <v>2.36</v>
      </c>
      <c r="BI27" s="30">
        <f t="shared" si="13"/>
        <v>0</v>
      </c>
      <c r="BJ27" s="30">
        <f t="shared" si="13"/>
        <v>2.4967237680000003</v>
      </c>
      <c r="BK27" s="30">
        <f t="shared" si="13"/>
        <v>0</v>
      </c>
      <c r="BL27" s="30">
        <f t="shared" si="13"/>
        <v>0</v>
      </c>
      <c r="BM27" s="30">
        <f t="shared" si="13"/>
        <v>2.4967237680000003</v>
      </c>
      <c r="BN27" s="30">
        <f t="shared" si="13"/>
        <v>0</v>
      </c>
      <c r="BO27" s="30">
        <f t="shared" si="13"/>
        <v>31.204904001999999</v>
      </c>
      <c r="BP27" s="30">
        <f t="shared" si="13"/>
        <v>0</v>
      </c>
      <c r="BQ27" s="30">
        <f t="shared" si="13"/>
        <v>0</v>
      </c>
      <c r="BR27" s="30">
        <f t="shared" si="13"/>
        <v>31.204904001999999</v>
      </c>
      <c r="BS27" s="30">
        <f t="shared" si="13"/>
        <v>0</v>
      </c>
      <c r="BT27" s="30">
        <f t="shared" si="13"/>
        <v>1045.1410166639998</v>
      </c>
      <c r="BU27" s="30">
        <f t="shared" si="13"/>
        <v>0</v>
      </c>
      <c r="BV27" s="30">
        <f t="shared" si="13"/>
        <v>0</v>
      </c>
      <c r="BW27" s="30">
        <f t="shared" si="13"/>
        <v>1045.1410166639998</v>
      </c>
      <c r="BX27" s="30">
        <f t="shared" si="13"/>
        <v>0</v>
      </c>
    </row>
    <row r="28" spans="1:76" ht="31.5" x14ac:dyDescent="0.25">
      <c r="A28" s="32" t="s">
        <v>72</v>
      </c>
      <c r="B28" s="29" t="s">
        <v>73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30">
        <f t="shared" ref="M28:BX28" si="14">SUM(M29,M30)</f>
        <v>0</v>
      </c>
      <c r="N28" s="30">
        <f t="shared" si="14"/>
        <v>1014.2638167959999</v>
      </c>
      <c r="O28" s="30">
        <f t="shared" si="14"/>
        <v>0</v>
      </c>
      <c r="P28" s="30">
        <f t="shared" si="14"/>
        <v>0</v>
      </c>
      <c r="Q28" s="30">
        <f t="shared" si="14"/>
        <v>0</v>
      </c>
      <c r="R28" s="30">
        <f t="shared" si="14"/>
        <v>0</v>
      </c>
      <c r="S28" s="30">
        <f t="shared" si="14"/>
        <v>0</v>
      </c>
      <c r="T28" s="30">
        <f t="shared" si="14"/>
        <v>0</v>
      </c>
      <c r="U28" s="30">
        <f t="shared" si="14"/>
        <v>0</v>
      </c>
      <c r="V28" s="30">
        <f t="shared" si="14"/>
        <v>0</v>
      </c>
      <c r="W28" s="30">
        <f t="shared" si="14"/>
        <v>0</v>
      </c>
      <c r="X28" s="30">
        <f t="shared" si="14"/>
        <v>0</v>
      </c>
      <c r="Y28" s="30">
        <f t="shared" si="14"/>
        <v>0</v>
      </c>
      <c r="Z28" s="30">
        <f t="shared" si="14"/>
        <v>0</v>
      </c>
      <c r="AA28" s="30">
        <f t="shared" si="14"/>
        <v>0</v>
      </c>
      <c r="AB28" s="30">
        <f t="shared" si="14"/>
        <v>0</v>
      </c>
      <c r="AC28" s="30">
        <f t="shared" si="14"/>
        <v>0</v>
      </c>
      <c r="AD28" s="30">
        <f t="shared" si="14"/>
        <v>0</v>
      </c>
      <c r="AE28" s="30">
        <f t="shared" si="14"/>
        <v>0</v>
      </c>
      <c r="AF28" s="30">
        <f t="shared" si="14"/>
        <v>521.69054441999992</v>
      </c>
      <c r="AG28" s="30">
        <f t="shared" si="14"/>
        <v>0</v>
      </c>
      <c r="AH28" s="30">
        <f t="shared" si="14"/>
        <v>0</v>
      </c>
      <c r="AI28" s="30">
        <f t="shared" si="14"/>
        <v>521.69054441999992</v>
      </c>
      <c r="AJ28" s="30">
        <f t="shared" si="14"/>
        <v>0</v>
      </c>
      <c r="AK28" s="30">
        <f t="shared" si="14"/>
        <v>0</v>
      </c>
      <c r="AL28" s="30">
        <f t="shared" si="14"/>
        <v>0</v>
      </c>
      <c r="AM28" s="30">
        <f t="shared" si="14"/>
        <v>0</v>
      </c>
      <c r="AN28" s="30">
        <f t="shared" si="14"/>
        <v>0</v>
      </c>
      <c r="AO28" s="30">
        <f t="shared" si="14"/>
        <v>0</v>
      </c>
      <c r="AP28" s="30">
        <f t="shared" si="14"/>
        <v>282.40512674400003</v>
      </c>
      <c r="AQ28" s="30">
        <f t="shared" si="14"/>
        <v>0</v>
      </c>
      <c r="AR28" s="30">
        <f t="shared" si="14"/>
        <v>0</v>
      </c>
      <c r="AS28" s="30">
        <f t="shared" si="14"/>
        <v>282.40512674400003</v>
      </c>
      <c r="AT28" s="30">
        <f t="shared" si="14"/>
        <v>0</v>
      </c>
      <c r="AU28" s="30">
        <f t="shared" si="14"/>
        <v>0</v>
      </c>
      <c r="AV28" s="30">
        <f t="shared" si="14"/>
        <v>0</v>
      </c>
      <c r="AW28" s="30">
        <f t="shared" si="14"/>
        <v>0</v>
      </c>
      <c r="AX28" s="30">
        <f t="shared" si="14"/>
        <v>0</v>
      </c>
      <c r="AY28" s="30">
        <f t="shared" si="14"/>
        <v>0</v>
      </c>
      <c r="AZ28" s="30">
        <f t="shared" si="14"/>
        <v>210.16814563199998</v>
      </c>
      <c r="BA28" s="30">
        <f t="shared" si="14"/>
        <v>0</v>
      </c>
      <c r="BB28" s="30">
        <f t="shared" si="14"/>
        <v>0</v>
      </c>
      <c r="BC28" s="30">
        <f t="shared" si="14"/>
        <v>210.16814563199998</v>
      </c>
      <c r="BD28" s="30">
        <f t="shared" si="14"/>
        <v>0</v>
      </c>
      <c r="BE28" s="30">
        <f t="shared" si="14"/>
        <v>0</v>
      </c>
      <c r="BF28" s="30">
        <f t="shared" si="14"/>
        <v>0</v>
      </c>
      <c r="BG28" s="30">
        <f t="shared" si="14"/>
        <v>0</v>
      </c>
      <c r="BH28" s="30">
        <f t="shared" si="14"/>
        <v>0</v>
      </c>
      <c r="BI28" s="30">
        <f t="shared" si="14"/>
        <v>0</v>
      </c>
      <c r="BJ28" s="30">
        <f t="shared" si="14"/>
        <v>0</v>
      </c>
      <c r="BK28" s="30">
        <f t="shared" si="14"/>
        <v>0</v>
      </c>
      <c r="BL28" s="30">
        <f t="shared" si="14"/>
        <v>0</v>
      </c>
      <c r="BM28" s="30">
        <f t="shared" si="14"/>
        <v>0</v>
      </c>
      <c r="BN28" s="30">
        <f t="shared" si="14"/>
        <v>0</v>
      </c>
      <c r="BO28" s="30">
        <f t="shared" si="14"/>
        <v>1.9999820000000001</v>
      </c>
      <c r="BP28" s="30">
        <f t="shared" si="14"/>
        <v>0</v>
      </c>
      <c r="BQ28" s="30">
        <f t="shared" si="14"/>
        <v>0</v>
      </c>
      <c r="BR28" s="30">
        <f t="shared" si="14"/>
        <v>1.9999820000000001</v>
      </c>
      <c r="BS28" s="30">
        <f t="shared" si="14"/>
        <v>0</v>
      </c>
      <c r="BT28" s="30">
        <f t="shared" si="14"/>
        <v>1014.2638167959999</v>
      </c>
      <c r="BU28" s="30">
        <f t="shared" si="14"/>
        <v>0</v>
      </c>
      <c r="BV28" s="30">
        <f t="shared" si="14"/>
        <v>0</v>
      </c>
      <c r="BW28" s="30">
        <f t="shared" si="14"/>
        <v>1014.2638167959999</v>
      </c>
      <c r="BX28" s="30">
        <f t="shared" si="14"/>
        <v>0</v>
      </c>
    </row>
    <row r="29" spans="1:76" ht="47.25" x14ac:dyDescent="0.25">
      <c r="A29" s="32" t="s">
        <v>74</v>
      </c>
      <c r="B29" s="29" t="s">
        <v>75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</row>
    <row r="30" spans="1:76" ht="31.5" x14ac:dyDescent="0.25">
      <c r="A30" s="32" t="s">
        <v>76</v>
      </c>
      <c r="B30" s="29" t="s">
        <v>77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30">
        <f>M31</f>
        <v>0</v>
      </c>
      <c r="N30" s="30">
        <f t="shared" ref="N30:BX30" si="15">N31</f>
        <v>1014.2638167959999</v>
      </c>
      <c r="O30" s="30">
        <f t="shared" si="15"/>
        <v>0</v>
      </c>
      <c r="P30" s="30">
        <f t="shared" si="15"/>
        <v>0</v>
      </c>
      <c r="Q30" s="30">
        <f t="shared" si="15"/>
        <v>0</v>
      </c>
      <c r="R30" s="30">
        <f t="shared" si="15"/>
        <v>0</v>
      </c>
      <c r="S30" s="30">
        <f t="shared" si="15"/>
        <v>0</v>
      </c>
      <c r="T30" s="30">
        <f t="shared" si="15"/>
        <v>0</v>
      </c>
      <c r="U30" s="30">
        <f t="shared" si="15"/>
        <v>0</v>
      </c>
      <c r="V30" s="30">
        <f t="shared" si="15"/>
        <v>0</v>
      </c>
      <c r="W30" s="30">
        <f t="shared" si="15"/>
        <v>0</v>
      </c>
      <c r="X30" s="30">
        <f t="shared" si="15"/>
        <v>0</v>
      </c>
      <c r="Y30" s="30">
        <f t="shared" si="15"/>
        <v>0</v>
      </c>
      <c r="Z30" s="30">
        <f t="shared" si="15"/>
        <v>0</v>
      </c>
      <c r="AA30" s="30">
        <f t="shared" si="15"/>
        <v>0</v>
      </c>
      <c r="AB30" s="30">
        <f t="shared" si="15"/>
        <v>0</v>
      </c>
      <c r="AC30" s="30">
        <f t="shared" si="15"/>
        <v>0</v>
      </c>
      <c r="AD30" s="30">
        <f t="shared" si="15"/>
        <v>0</v>
      </c>
      <c r="AE30" s="30">
        <f t="shared" si="15"/>
        <v>0</v>
      </c>
      <c r="AF30" s="30">
        <f t="shared" si="15"/>
        <v>521.69054441999992</v>
      </c>
      <c r="AG30" s="30">
        <f t="shared" si="15"/>
        <v>0</v>
      </c>
      <c r="AH30" s="30">
        <f t="shared" si="15"/>
        <v>0</v>
      </c>
      <c r="AI30" s="30">
        <f t="shared" si="15"/>
        <v>521.69054441999992</v>
      </c>
      <c r="AJ30" s="30">
        <f t="shared" si="15"/>
        <v>0</v>
      </c>
      <c r="AK30" s="30">
        <f t="shared" si="15"/>
        <v>0</v>
      </c>
      <c r="AL30" s="30">
        <f t="shared" si="15"/>
        <v>0</v>
      </c>
      <c r="AM30" s="30">
        <f t="shared" si="15"/>
        <v>0</v>
      </c>
      <c r="AN30" s="30">
        <f t="shared" si="15"/>
        <v>0</v>
      </c>
      <c r="AO30" s="30">
        <f t="shared" si="15"/>
        <v>0</v>
      </c>
      <c r="AP30" s="30">
        <f t="shared" si="15"/>
        <v>282.40512674400003</v>
      </c>
      <c r="AQ30" s="30">
        <f t="shared" si="15"/>
        <v>0</v>
      </c>
      <c r="AR30" s="30">
        <f t="shared" si="15"/>
        <v>0</v>
      </c>
      <c r="AS30" s="30">
        <f t="shared" si="15"/>
        <v>282.40512674400003</v>
      </c>
      <c r="AT30" s="30">
        <f t="shared" si="15"/>
        <v>0</v>
      </c>
      <c r="AU30" s="30">
        <f t="shared" si="15"/>
        <v>0</v>
      </c>
      <c r="AV30" s="30">
        <f t="shared" si="15"/>
        <v>0</v>
      </c>
      <c r="AW30" s="30">
        <f t="shared" si="15"/>
        <v>0</v>
      </c>
      <c r="AX30" s="30">
        <f t="shared" si="15"/>
        <v>0</v>
      </c>
      <c r="AY30" s="30">
        <f t="shared" si="15"/>
        <v>0</v>
      </c>
      <c r="AZ30" s="30">
        <f t="shared" si="15"/>
        <v>210.16814563199998</v>
      </c>
      <c r="BA30" s="30">
        <f t="shared" si="15"/>
        <v>0</v>
      </c>
      <c r="BB30" s="30">
        <f t="shared" si="15"/>
        <v>0</v>
      </c>
      <c r="BC30" s="30">
        <f t="shared" si="15"/>
        <v>210.16814563199998</v>
      </c>
      <c r="BD30" s="30">
        <f t="shared" si="15"/>
        <v>0</v>
      </c>
      <c r="BE30" s="30">
        <f t="shared" si="15"/>
        <v>0</v>
      </c>
      <c r="BF30" s="30">
        <f t="shared" si="15"/>
        <v>0</v>
      </c>
      <c r="BG30" s="30">
        <f t="shared" si="15"/>
        <v>0</v>
      </c>
      <c r="BH30" s="30">
        <f t="shared" si="15"/>
        <v>0</v>
      </c>
      <c r="BI30" s="30">
        <f t="shared" si="15"/>
        <v>0</v>
      </c>
      <c r="BJ30" s="30">
        <f t="shared" si="15"/>
        <v>0</v>
      </c>
      <c r="BK30" s="30">
        <f t="shared" si="15"/>
        <v>0</v>
      </c>
      <c r="BL30" s="30">
        <f t="shared" si="15"/>
        <v>0</v>
      </c>
      <c r="BM30" s="30">
        <f t="shared" si="15"/>
        <v>0</v>
      </c>
      <c r="BN30" s="30">
        <f t="shared" si="15"/>
        <v>0</v>
      </c>
      <c r="BO30" s="30">
        <f t="shared" si="15"/>
        <v>1.9999820000000001</v>
      </c>
      <c r="BP30" s="30">
        <f t="shared" si="15"/>
        <v>0</v>
      </c>
      <c r="BQ30" s="30">
        <f t="shared" si="15"/>
        <v>0</v>
      </c>
      <c r="BR30" s="30">
        <f t="shared" si="15"/>
        <v>1.9999820000000001</v>
      </c>
      <c r="BS30" s="30">
        <f t="shared" si="15"/>
        <v>0</v>
      </c>
      <c r="BT30" s="30">
        <f t="shared" si="15"/>
        <v>1014.2638167959999</v>
      </c>
      <c r="BU30" s="30">
        <f t="shared" si="15"/>
        <v>0</v>
      </c>
      <c r="BV30" s="30">
        <f t="shared" si="15"/>
        <v>0</v>
      </c>
      <c r="BW30" s="30">
        <f t="shared" si="15"/>
        <v>1014.2638167959999</v>
      </c>
      <c r="BX30" s="30">
        <f t="shared" si="15"/>
        <v>0</v>
      </c>
    </row>
    <row r="31" spans="1:76" ht="47.25" x14ac:dyDescent="0.25">
      <c r="A31" s="32" t="s">
        <v>76</v>
      </c>
      <c r="B31" s="40" t="s">
        <v>78</v>
      </c>
      <c r="C31" s="27" t="s">
        <v>79</v>
      </c>
      <c r="D31" s="27">
        <v>2020</v>
      </c>
      <c r="E31" s="27" t="s">
        <v>80</v>
      </c>
      <c r="F31" s="27">
        <v>2022</v>
      </c>
      <c r="G31" s="27"/>
      <c r="H31" s="27"/>
      <c r="I31" s="27"/>
      <c r="J31" s="27"/>
      <c r="K31" s="27"/>
      <c r="L31" s="27"/>
      <c r="M31" s="30">
        <v>0</v>
      </c>
      <c r="N31" s="30">
        <v>1014.2638167959999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521.69054441999992</v>
      </c>
      <c r="AG31" s="30">
        <v>0</v>
      </c>
      <c r="AH31" s="30">
        <v>0</v>
      </c>
      <c r="AI31" s="30">
        <v>521.69054441999992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282.40512674400003</v>
      </c>
      <c r="AQ31" s="30">
        <v>0</v>
      </c>
      <c r="AR31" s="30">
        <v>0</v>
      </c>
      <c r="AS31" s="30">
        <v>282.40512674400003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210.16814563199998</v>
      </c>
      <c r="BA31" s="30">
        <v>0</v>
      </c>
      <c r="BB31" s="30">
        <v>0</v>
      </c>
      <c r="BC31" s="30">
        <v>210.16814563199998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1.9999820000000001</v>
      </c>
      <c r="BP31" s="30">
        <v>0</v>
      </c>
      <c r="BQ31" s="30">
        <v>0</v>
      </c>
      <c r="BR31" s="30">
        <v>1.9999820000000001</v>
      </c>
      <c r="BS31" s="30">
        <v>0</v>
      </c>
      <c r="BT31" s="30">
        <v>1014.2638167959999</v>
      </c>
      <c r="BU31" s="30">
        <v>0</v>
      </c>
      <c r="BV31" s="30">
        <v>0</v>
      </c>
      <c r="BW31" s="30">
        <v>1014.2638167959999</v>
      </c>
      <c r="BX31" s="30">
        <v>0</v>
      </c>
    </row>
    <row r="32" spans="1:76" ht="47.25" x14ac:dyDescent="0.25">
      <c r="A32" s="32" t="s">
        <v>81</v>
      </c>
      <c r="B32" s="29" t="s">
        <v>82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30">
        <f t="shared" ref="M32:BX32" si="16">SUM(M33:M33)</f>
        <v>1.9999820000000001</v>
      </c>
      <c r="N32" s="30">
        <f t="shared" si="16"/>
        <v>2.0338799999999999</v>
      </c>
      <c r="O32" s="30">
        <f t="shared" si="16"/>
        <v>0</v>
      </c>
      <c r="P32" s="30">
        <f t="shared" si="16"/>
        <v>0</v>
      </c>
      <c r="Q32" s="30">
        <f t="shared" si="16"/>
        <v>1.9999820000000001</v>
      </c>
      <c r="R32" s="30">
        <f t="shared" si="16"/>
        <v>0</v>
      </c>
      <c r="S32" s="30">
        <f t="shared" si="16"/>
        <v>0</v>
      </c>
      <c r="T32" s="30">
        <f t="shared" si="16"/>
        <v>1.9999820000000001</v>
      </c>
      <c r="U32" s="30">
        <f t="shared" si="16"/>
        <v>0</v>
      </c>
      <c r="V32" s="30">
        <f t="shared" si="16"/>
        <v>2.0338799999999999</v>
      </c>
      <c r="W32" s="30">
        <f t="shared" si="16"/>
        <v>0</v>
      </c>
      <c r="X32" s="30">
        <f t="shared" si="16"/>
        <v>0</v>
      </c>
      <c r="Y32" s="30">
        <f t="shared" si="16"/>
        <v>2.0338799999999999</v>
      </c>
      <c r="Z32" s="30">
        <f t="shared" si="16"/>
        <v>0</v>
      </c>
      <c r="AA32" s="30">
        <f t="shared" si="16"/>
        <v>0</v>
      </c>
      <c r="AB32" s="30">
        <f t="shared" si="16"/>
        <v>0</v>
      </c>
      <c r="AC32" s="30">
        <f t="shared" si="16"/>
        <v>0</v>
      </c>
      <c r="AD32" s="30">
        <f t="shared" si="16"/>
        <v>0</v>
      </c>
      <c r="AE32" s="30">
        <f t="shared" si="16"/>
        <v>0</v>
      </c>
      <c r="AF32" s="30">
        <f t="shared" si="16"/>
        <v>0</v>
      </c>
      <c r="AG32" s="30">
        <f t="shared" si="16"/>
        <v>0</v>
      </c>
      <c r="AH32" s="30">
        <f t="shared" si="16"/>
        <v>0</v>
      </c>
      <c r="AI32" s="30">
        <f t="shared" si="16"/>
        <v>0</v>
      </c>
      <c r="AJ32" s="30">
        <f t="shared" si="16"/>
        <v>0</v>
      </c>
      <c r="AK32" s="30">
        <f t="shared" si="16"/>
        <v>0</v>
      </c>
      <c r="AL32" s="30">
        <f t="shared" si="16"/>
        <v>0</v>
      </c>
      <c r="AM32" s="30">
        <f t="shared" si="16"/>
        <v>0</v>
      </c>
      <c r="AN32" s="30">
        <f t="shared" si="16"/>
        <v>0</v>
      </c>
      <c r="AO32" s="30">
        <f t="shared" si="16"/>
        <v>0</v>
      </c>
      <c r="AP32" s="30">
        <f>SUM(AP33:AP33)</f>
        <v>0</v>
      </c>
      <c r="AQ32" s="30">
        <f t="shared" si="16"/>
        <v>0</v>
      </c>
      <c r="AR32" s="30">
        <f t="shared" si="16"/>
        <v>0</v>
      </c>
      <c r="AS32" s="30">
        <f t="shared" si="16"/>
        <v>0</v>
      </c>
      <c r="AT32" s="30">
        <f t="shared" si="16"/>
        <v>0</v>
      </c>
      <c r="AU32" s="30">
        <f t="shared" si="16"/>
        <v>0</v>
      </c>
      <c r="AV32" s="30">
        <f t="shared" si="16"/>
        <v>0</v>
      </c>
      <c r="AW32" s="30">
        <f t="shared" si="16"/>
        <v>0</v>
      </c>
      <c r="AX32" s="30">
        <f t="shared" si="16"/>
        <v>0</v>
      </c>
      <c r="AY32" s="30">
        <f t="shared" si="16"/>
        <v>0</v>
      </c>
      <c r="AZ32" s="30">
        <f t="shared" si="16"/>
        <v>0</v>
      </c>
      <c r="BA32" s="30">
        <f t="shared" si="16"/>
        <v>0</v>
      </c>
      <c r="BB32" s="30">
        <f t="shared" si="16"/>
        <v>0</v>
      </c>
      <c r="BC32" s="30">
        <f t="shared" si="16"/>
        <v>0</v>
      </c>
      <c r="BD32" s="30">
        <f t="shared" si="16"/>
        <v>0</v>
      </c>
      <c r="BE32" s="30">
        <f t="shared" si="16"/>
        <v>0</v>
      </c>
      <c r="BF32" s="30">
        <f t="shared" si="16"/>
        <v>0</v>
      </c>
      <c r="BG32" s="30">
        <f t="shared" si="16"/>
        <v>0</v>
      </c>
      <c r="BH32" s="30">
        <f t="shared" si="16"/>
        <v>0</v>
      </c>
      <c r="BI32" s="30">
        <f t="shared" si="16"/>
        <v>0</v>
      </c>
      <c r="BJ32" s="30">
        <f t="shared" si="16"/>
        <v>0</v>
      </c>
      <c r="BK32" s="30">
        <f t="shared" si="16"/>
        <v>0</v>
      </c>
      <c r="BL32" s="30">
        <f t="shared" si="16"/>
        <v>0</v>
      </c>
      <c r="BM32" s="30">
        <f t="shared" si="16"/>
        <v>0</v>
      </c>
      <c r="BN32" s="30">
        <f t="shared" si="16"/>
        <v>0</v>
      </c>
      <c r="BO32" s="30">
        <f t="shared" si="16"/>
        <v>1.9999820000000001</v>
      </c>
      <c r="BP32" s="30">
        <f t="shared" si="16"/>
        <v>0</v>
      </c>
      <c r="BQ32" s="30">
        <f t="shared" si="16"/>
        <v>0</v>
      </c>
      <c r="BR32" s="30">
        <f t="shared" si="16"/>
        <v>1.9999820000000001</v>
      </c>
      <c r="BS32" s="30">
        <f t="shared" si="16"/>
        <v>0</v>
      </c>
      <c r="BT32" s="30">
        <f t="shared" si="16"/>
        <v>2.0338799999999999</v>
      </c>
      <c r="BU32" s="30">
        <f t="shared" si="16"/>
        <v>0</v>
      </c>
      <c r="BV32" s="30">
        <f t="shared" si="16"/>
        <v>0</v>
      </c>
      <c r="BW32" s="30">
        <f t="shared" si="16"/>
        <v>2.0338799999999999</v>
      </c>
      <c r="BX32" s="30">
        <f t="shared" si="16"/>
        <v>0</v>
      </c>
    </row>
    <row r="33" spans="1:76" ht="15.75" x14ac:dyDescent="0.25">
      <c r="A33" s="32" t="s">
        <v>81</v>
      </c>
      <c r="B33" s="40" t="s">
        <v>83</v>
      </c>
      <c r="C33" s="27" t="s">
        <v>84</v>
      </c>
      <c r="D33" s="27">
        <v>2019</v>
      </c>
      <c r="E33" s="27">
        <v>2019</v>
      </c>
      <c r="F33" s="27">
        <v>2019</v>
      </c>
      <c r="G33" s="27"/>
      <c r="H33" s="27"/>
      <c r="I33" s="27"/>
      <c r="J33" s="27"/>
      <c r="K33" s="27"/>
      <c r="L33" s="27"/>
      <c r="M33" s="30">
        <v>1.9999820000000001</v>
      </c>
      <c r="N33" s="30">
        <v>2.0338799999999999</v>
      </c>
      <c r="O33" s="30">
        <v>0</v>
      </c>
      <c r="P33" s="30">
        <v>0</v>
      </c>
      <c r="Q33" s="30">
        <v>1.9999820000000001</v>
      </c>
      <c r="R33" s="30">
        <v>0</v>
      </c>
      <c r="S33" s="30">
        <v>0</v>
      </c>
      <c r="T33" s="30">
        <v>1.9999820000000001</v>
      </c>
      <c r="U33" s="30">
        <v>0</v>
      </c>
      <c r="V33" s="30">
        <v>2.0338799999999999</v>
      </c>
      <c r="W33" s="30">
        <v>0</v>
      </c>
      <c r="X33" s="30">
        <v>0</v>
      </c>
      <c r="Y33" s="30">
        <v>2.0338799999999999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1.9999820000000001</v>
      </c>
      <c r="BP33" s="30">
        <v>0</v>
      </c>
      <c r="BQ33" s="30">
        <v>0</v>
      </c>
      <c r="BR33" s="30">
        <v>1.9999820000000001</v>
      </c>
      <c r="BS33" s="30">
        <v>0</v>
      </c>
      <c r="BT33" s="30">
        <v>2.0338799999999999</v>
      </c>
      <c r="BU33" s="30">
        <v>0</v>
      </c>
      <c r="BV33" s="30">
        <v>0</v>
      </c>
      <c r="BW33" s="30">
        <v>2.0338799999999999</v>
      </c>
      <c r="BX33" s="30">
        <v>0</v>
      </c>
    </row>
    <row r="34" spans="1:76" ht="47.25" x14ac:dyDescent="0.25">
      <c r="A34" s="32" t="s">
        <v>85</v>
      </c>
      <c r="B34" s="29" t="s">
        <v>86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30">
        <f t="shared" ref="M34:BX34" si="17">SUM(M35:M36)</f>
        <v>27.204940001999997</v>
      </c>
      <c r="N34" s="30">
        <f t="shared" si="17"/>
        <v>28.843319868000002</v>
      </c>
      <c r="O34" s="30">
        <f t="shared" si="17"/>
        <v>0</v>
      </c>
      <c r="P34" s="30">
        <f t="shared" si="17"/>
        <v>0</v>
      </c>
      <c r="Q34" s="30">
        <f t="shared" si="17"/>
        <v>6.4121199999999998</v>
      </c>
      <c r="R34" s="30">
        <f t="shared" si="17"/>
        <v>0</v>
      </c>
      <c r="S34" s="30">
        <f t="shared" si="17"/>
        <v>0</v>
      </c>
      <c r="T34" s="30">
        <f t="shared" si="17"/>
        <v>6.4121199999999998</v>
      </c>
      <c r="U34" s="30">
        <f t="shared" si="17"/>
        <v>0</v>
      </c>
      <c r="V34" s="30">
        <f t="shared" si="17"/>
        <v>6.520800264</v>
      </c>
      <c r="W34" s="30">
        <f t="shared" si="17"/>
        <v>0</v>
      </c>
      <c r="X34" s="30">
        <f t="shared" si="17"/>
        <v>0</v>
      </c>
      <c r="Y34" s="30">
        <f t="shared" si="17"/>
        <v>6.520800264</v>
      </c>
      <c r="Z34" s="30">
        <f t="shared" si="17"/>
        <v>0</v>
      </c>
      <c r="AA34" s="30">
        <f t="shared" si="17"/>
        <v>4.8781199999999991</v>
      </c>
      <c r="AB34" s="30">
        <f t="shared" si="17"/>
        <v>0</v>
      </c>
      <c r="AC34" s="30">
        <f t="shared" si="17"/>
        <v>0</v>
      </c>
      <c r="AD34" s="30">
        <f t="shared" si="17"/>
        <v>4.8781199999999991</v>
      </c>
      <c r="AE34" s="30">
        <f t="shared" si="17"/>
        <v>0</v>
      </c>
      <c r="AF34" s="30">
        <f t="shared" si="17"/>
        <v>5.0073206999999993</v>
      </c>
      <c r="AG34" s="30">
        <f t="shared" si="17"/>
        <v>0</v>
      </c>
      <c r="AH34" s="30">
        <f t="shared" si="17"/>
        <v>0</v>
      </c>
      <c r="AI34" s="30">
        <f t="shared" si="17"/>
        <v>5.0073206999999993</v>
      </c>
      <c r="AJ34" s="30">
        <f t="shared" si="17"/>
        <v>0</v>
      </c>
      <c r="AK34" s="30">
        <f t="shared" si="17"/>
        <v>3.6191000019999997</v>
      </c>
      <c r="AL34" s="30">
        <f t="shared" si="17"/>
        <v>0</v>
      </c>
      <c r="AM34" s="30">
        <f t="shared" si="17"/>
        <v>0</v>
      </c>
      <c r="AN34" s="30">
        <f t="shared" si="17"/>
        <v>3.6191000019999997</v>
      </c>
      <c r="AO34" s="30">
        <f t="shared" si="17"/>
        <v>0</v>
      </c>
      <c r="AP34" s="30">
        <f t="shared" si="17"/>
        <v>3.685822704</v>
      </c>
      <c r="AQ34" s="30">
        <f t="shared" si="17"/>
        <v>0</v>
      </c>
      <c r="AR34" s="30">
        <f t="shared" si="17"/>
        <v>0</v>
      </c>
      <c r="AS34" s="30">
        <f t="shared" si="17"/>
        <v>3.685822704</v>
      </c>
      <c r="AT34" s="30">
        <f t="shared" si="17"/>
        <v>0</v>
      </c>
      <c r="AU34" s="30">
        <f t="shared" si="17"/>
        <v>9.9355999999999991</v>
      </c>
      <c r="AV34" s="30">
        <f t="shared" si="17"/>
        <v>0</v>
      </c>
      <c r="AW34" s="30">
        <f t="shared" si="17"/>
        <v>0</v>
      </c>
      <c r="AX34" s="30">
        <f t="shared" si="17"/>
        <v>9.9355999999999991</v>
      </c>
      <c r="AY34" s="30">
        <f t="shared" si="17"/>
        <v>0</v>
      </c>
      <c r="AZ34" s="30">
        <f t="shared" si="17"/>
        <v>11.132652432</v>
      </c>
      <c r="BA34" s="30">
        <f t="shared" si="17"/>
        <v>0</v>
      </c>
      <c r="BB34" s="30">
        <f t="shared" si="17"/>
        <v>0</v>
      </c>
      <c r="BC34" s="30">
        <f t="shared" si="17"/>
        <v>11.132652432</v>
      </c>
      <c r="BD34" s="30">
        <f t="shared" si="17"/>
        <v>0</v>
      </c>
      <c r="BE34" s="30">
        <f t="shared" si="17"/>
        <v>2.36</v>
      </c>
      <c r="BF34" s="30">
        <f t="shared" si="17"/>
        <v>0</v>
      </c>
      <c r="BG34" s="30">
        <f t="shared" si="17"/>
        <v>0</v>
      </c>
      <c r="BH34" s="30">
        <f t="shared" si="17"/>
        <v>2.36</v>
      </c>
      <c r="BI34" s="30">
        <f t="shared" si="17"/>
        <v>0</v>
      </c>
      <c r="BJ34" s="30">
        <f t="shared" si="17"/>
        <v>2.4967237680000003</v>
      </c>
      <c r="BK34" s="30">
        <f t="shared" si="17"/>
        <v>0</v>
      </c>
      <c r="BL34" s="30">
        <f t="shared" si="17"/>
        <v>0</v>
      </c>
      <c r="BM34" s="30">
        <f t="shared" si="17"/>
        <v>2.4967237680000003</v>
      </c>
      <c r="BN34" s="30">
        <f t="shared" si="17"/>
        <v>0</v>
      </c>
      <c r="BO34" s="30">
        <f t="shared" si="17"/>
        <v>27.204940001999997</v>
      </c>
      <c r="BP34" s="30">
        <f t="shared" si="17"/>
        <v>0</v>
      </c>
      <c r="BQ34" s="30">
        <f t="shared" si="17"/>
        <v>0</v>
      </c>
      <c r="BR34" s="30">
        <f t="shared" si="17"/>
        <v>27.204940001999997</v>
      </c>
      <c r="BS34" s="30">
        <f t="shared" si="17"/>
        <v>0</v>
      </c>
      <c r="BT34" s="30">
        <f t="shared" si="17"/>
        <v>28.843319868000002</v>
      </c>
      <c r="BU34" s="30">
        <f t="shared" si="17"/>
        <v>0</v>
      </c>
      <c r="BV34" s="30">
        <f t="shared" si="17"/>
        <v>0</v>
      </c>
      <c r="BW34" s="30">
        <f t="shared" si="17"/>
        <v>28.843319868000002</v>
      </c>
      <c r="BX34" s="30">
        <f t="shared" si="17"/>
        <v>0</v>
      </c>
    </row>
    <row r="35" spans="1:76" ht="15.75" x14ac:dyDescent="0.25">
      <c r="A35" s="32" t="s">
        <v>85</v>
      </c>
      <c r="B35" s="40" t="s">
        <v>87</v>
      </c>
      <c r="C35" s="27" t="s">
        <v>88</v>
      </c>
      <c r="D35" s="27">
        <v>2019</v>
      </c>
      <c r="E35" s="27">
        <v>2023</v>
      </c>
      <c r="F35" s="27">
        <v>2023</v>
      </c>
      <c r="G35" s="27"/>
      <c r="H35" s="27"/>
      <c r="I35" s="27"/>
      <c r="J35" s="27"/>
      <c r="K35" s="27"/>
      <c r="L35" s="27"/>
      <c r="M35" s="30">
        <v>13.333999999999998</v>
      </c>
      <c r="N35" s="30">
        <v>13.474970352000001</v>
      </c>
      <c r="O35" s="30">
        <v>0</v>
      </c>
      <c r="P35" s="30">
        <v>0</v>
      </c>
      <c r="Q35" s="30">
        <v>3.8939999999999997</v>
      </c>
      <c r="R35" s="30">
        <v>0</v>
      </c>
      <c r="S35" s="30">
        <v>0</v>
      </c>
      <c r="T35" s="30">
        <v>3.8939999999999997</v>
      </c>
      <c r="U35" s="30">
        <v>0</v>
      </c>
      <c r="V35" s="30">
        <v>3.960000264</v>
      </c>
      <c r="W35" s="30">
        <v>0</v>
      </c>
      <c r="X35" s="30">
        <v>0</v>
      </c>
      <c r="Y35" s="30">
        <v>3.960000264</v>
      </c>
      <c r="Z35" s="30">
        <v>0</v>
      </c>
      <c r="AA35" s="30">
        <v>2.36</v>
      </c>
      <c r="AB35" s="30">
        <v>0</v>
      </c>
      <c r="AC35" s="30">
        <v>0</v>
      </c>
      <c r="AD35" s="30">
        <v>2.36</v>
      </c>
      <c r="AE35" s="30">
        <v>0</v>
      </c>
      <c r="AF35" s="30">
        <v>2.3338454999999994</v>
      </c>
      <c r="AG35" s="30">
        <v>0</v>
      </c>
      <c r="AH35" s="30">
        <v>0</v>
      </c>
      <c r="AI35" s="30">
        <v>2.3338454999999994</v>
      </c>
      <c r="AJ35" s="30">
        <v>0</v>
      </c>
      <c r="AK35" s="30">
        <v>2.36</v>
      </c>
      <c r="AL35" s="30">
        <v>0</v>
      </c>
      <c r="AM35" s="30">
        <v>0</v>
      </c>
      <c r="AN35" s="30">
        <v>2.36</v>
      </c>
      <c r="AO35" s="30">
        <v>0</v>
      </c>
      <c r="AP35" s="30">
        <v>2.292902964</v>
      </c>
      <c r="AQ35" s="30">
        <v>0</v>
      </c>
      <c r="AR35" s="30">
        <v>0</v>
      </c>
      <c r="AS35" s="30">
        <v>2.292902964</v>
      </c>
      <c r="AT35" s="30">
        <v>0</v>
      </c>
      <c r="AU35" s="30">
        <v>2.36</v>
      </c>
      <c r="AV35" s="30">
        <v>0</v>
      </c>
      <c r="AW35" s="30">
        <v>0</v>
      </c>
      <c r="AX35" s="30">
        <v>2.36</v>
      </c>
      <c r="AY35" s="30">
        <v>0</v>
      </c>
      <c r="AZ35" s="30">
        <v>2.391497856</v>
      </c>
      <c r="BA35" s="30">
        <v>0</v>
      </c>
      <c r="BB35" s="30">
        <v>0</v>
      </c>
      <c r="BC35" s="30">
        <v>2.391497856</v>
      </c>
      <c r="BD35" s="30">
        <v>0</v>
      </c>
      <c r="BE35" s="30">
        <v>2.36</v>
      </c>
      <c r="BF35" s="30">
        <v>0</v>
      </c>
      <c r="BG35" s="30">
        <v>0</v>
      </c>
      <c r="BH35" s="30">
        <v>2.36</v>
      </c>
      <c r="BI35" s="30">
        <v>0</v>
      </c>
      <c r="BJ35" s="30">
        <v>2.4967237680000003</v>
      </c>
      <c r="BK35" s="30">
        <v>0</v>
      </c>
      <c r="BL35" s="30">
        <v>0</v>
      </c>
      <c r="BM35" s="30">
        <v>2.4967237680000003</v>
      </c>
      <c r="BN35" s="30">
        <v>0</v>
      </c>
      <c r="BO35" s="30">
        <v>13.333999999999998</v>
      </c>
      <c r="BP35" s="30">
        <v>0</v>
      </c>
      <c r="BQ35" s="30">
        <v>0</v>
      </c>
      <c r="BR35" s="30">
        <v>13.333999999999998</v>
      </c>
      <c r="BS35" s="30">
        <v>0</v>
      </c>
      <c r="BT35" s="30">
        <v>13.474970352000001</v>
      </c>
      <c r="BU35" s="30">
        <v>0</v>
      </c>
      <c r="BV35" s="30">
        <v>0</v>
      </c>
      <c r="BW35" s="30">
        <v>13.474970352000001</v>
      </c>
      <c r="BX35" s="30">
        <v>0</v>
      </c>
    </row>
    <row r="36" spans="1:76" ht="31.5" x14ac:dyDescent="0.25">
      <c r="A36" s="32" t="s">
        <v>85</v>
      </c>
      <c r="B36" s="40" t="s">
        <v>89</v>
      </c>
      <c r="C36" s="27" t="s">
        <v>90</v>
      </c>
      <c r="D36" s="27">
        <v>2019</v>
      </c>
      <c r="E36" s="27">
        <v>2022</v>
      </c>
      <c r="F36" s="27">
        <v>2022</v>
      </c>
      <c r="G36" s="27"/>
      <c r="H36" s="27"/>
      <c r="I36" s="27"/>
      <c r="J36" s="27"/>
      <c r="K36" s="27"/>
      <c r="L36" s="27"/>
      <c r="M36" s="30">
        <v>13.870940001999999</v>
      </c>
      <c r="N36" s="30">
        <v>15.368349515999999</v>
      </c>
      <c r="O36" s="30">
        <v>0</v>
      </c>
      <c r="P36" s="30">
        <v>0</v>
      </c>
      <c r="Q36" s="30">
        <v>2.5181199999999997</v>
      </c>
      <c r="R36" s="30">
        <v>0</v>
      </c>
      <c r="S36" s="30">
        <v>0</v>
      </c>
      <c r="T36" s="30">
        <v>2.5181199999999997</v>
      </c>
      <c r="U36" s="30">
        <v>0</v>
      </c>
      <c r="V36" s="30">
        <v>2.5607999999999995</v>
      </c>
      <c r="W36" s="30">
        <v>0</v>
      </c>
      <c r="X36" s="30">
        <v>0</v>
      </c>
      <c r="Y36" s="30">
        <v>2.5607999999999995</v>
      </c>
      <c r="Z36" s="30">
        <v>0</v>
      </c>
      <c r="AA36" s="30">
        <v>2.5181199999999997</v>
      </c>
      <c r="AB36" s="30">
        <v>0</v>
      </c>
      <c r="AC36" s="30">
        <v>0</v>
      </c>
      <c r="AD36" s="30">
        <v>2.5181199999999997</v>
      </c>
      <c r="AE36" s="30">
        <v>0</v>
      </c>
      <c r="AF36" s="30">
        <v>2.6734752000000004</v>
      </c>
      <c r="AG36" s="30">
        <v>0</v>
      </c>
      <c r="AH36" s="30">
        <v>0</v>
      </c>
      <c r="AI36" s="30">
        <v>2.6734752000000004</v>
      </c>
      <c r="AJ36" s="30">
        <v>0</v>
      </c>
      <c r="AK36" s="30">
        <v>1.2591000020000001</v>
      </c>
      <c r="AL36" s="30">
        <v>0</v>
      </c>
      <c r="AM36" s="30">
        <v>0</v>
      </c>
      <c r="AN36" s="30">
        <v>1.2591000020000001</v>
      </c>
      <c r="AO36" s="30">
        <v>0</v>
      </c>
      <c r="AP36" s="30">
        <v>1.39291974</v>
      </c>
      <c r="AQ36" s="30">
        <v>0</v>
      </c>
      <c r="AR36" s="30">
        <v>0</v>
      </c>
      <c r="AS36" s="30">
        <v>1.39291974</v>
      </c>
      <c r="AT36" s="30">
        <v>0</v>
      </c>
      <c r="AU36" s="30">
        <v>7.5755999999999997</v>
      </c>
      <c r="AV36" s="30">
        <v>0</v>
      </c>
      <c r="AW36" s="30">
        <v>0</v>
      </c>
      <c r="AX36" s="30">
        <v>7.5755999999999997</v>
      </c>
      <c r="AY36" s="30">
        <v>0</v>
      </c>
      <c r="AZ36" s="30">
        <v>8.7411545759999996</v>
      </c>
      <c r="BA36" s="30">
        <v>0</v>
      </c>
      <c r="BB36" s="30">
        <v>0</v>
      </c>
      <c r="BC36" s="30">
        <v>8.7411545759999996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13.870940001999999</v>
      </c>
      <c r="BP36" s="30">
        <v>0</v>
      </c>
      <c r="BQ36" s="30">
        <v>0</v>
      </c>
      <c r="BR36" s="30">
        <v>13.870940001999999</v>
      </c>
      <c r="BS36" s="30">
        <v>0</v>
      </c>
      <c r="BT36" s="30">
        <v>15.368349515999999</v>
      </c>
      <c r="BU36" s="30">
        <v>0</v>
      </c>
      <c r="BV36" s="30">
        <v>0</v>
      </c>
      <c r="BW36" s="30">
        <v>15.368349515999999</v>
      </c>
      <c r="BX36" s="30">
        <v>0</v>
      </c>
    </row>
    <row r="37" spans="1:76" ht="15.75" x14ac:dyDescent="0.25">
      <c r="A37" s="32" t="s">
        <v>91</v>
      </c>
      <c r="B37" s="29" t="s">
        <v>92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</row>
    <row r="38" spans="1:76" ht="31.5" x14ac:dyDescent="0.25">
      <c r="A38" s="32" t="s">
        <v>93</v>
      </c>
      <c r="B38" s="29" t="s">
        <v>94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30">
        <f t="shared" ref="M38:BX38" si="18">SUM(M39,M41,M42,M43)</f>
        <v>0</v>
      </c>
      <c r="N38" s="30">
        <f t="shared" si="18"/>
        <v>1.5760678000000001</v>
      </c>
      <c r="O38" s="30">
        <f t="shared" si="18"/>
        <v>0</v>
      </c>
      <c r="P38" s="30">
        <f t="shared" si="18"/>
        <v>0</v>
      </c>
      <c r="Q38" s="30">
        <f t="shared" si="18"/>
        <v>0</v>
      </c>
      <c r="R38" s="30">
        <f t="shared" si="18"/>
        <v>0</v>
      </c>
      <c r="S38" s="30">
        <f t="shared" si="18"/>
        <v>0</v>
      </c>
      <c r="T38" s="30">
        <f t="shared" si="18"/>
        <v>0</v>
      </c>
      <c r="U38" s="30">
        <f t="shared" si="18"/>
        <v>0</v>
      </c>
      <c r="V38" s="30">
        <f t="shared" si="18"/>
        <v>1.5760678000000001</v>
      </c>
      <c r="W38" s="30">
        <f t="shared" si="18"/>
        <v>0</v>
      </c>
      <c r="X38" s="30">
        <f t="shared" si="18"/>
        <v>0</v>
      </c>
      <c r="Y38" s="30">
        <f t="shared" si="18"/>
        <v>1.5760678000000001</v>
      </c>
      <c r="Z38" s="30">
        <f t="shared" si="18"/>
        <v>0</v>
      </c>
      <c r="AA38" s="30">
        <f t="shared" si="18"/>
        <v>0</v>
      </c>
      <c r="AB38" s="30">
        <f t="shared" si="18"/>
        <v>0</v>
      </c>
      <c r="AC38" s="30">
        <f t="shared" si="18"/>
        <v>0</v>
      </c>
      <c r="AD38" s="30">
        <f t="shared" si="18"/>
        <v>0</v>
      </c>
      <c r="AE38" s="30">
        <f t="shared" si="18"/>
        <v>0</v>
      </c>
      <c r="AF38" s="30">
        <f t="shared" si="18"/>
        <v>0</v>
      </c>
      <c r="AG38" s="30">
        <f t="shared" si="18"/>
        <v>0</v>
      </c>
      <c r="AH38" s="30">
        <f t="shared" si="18"/>
        <v>0</v>
      </c>
      <c r="AI38" s="30">
        <f t="shared" si="18"/>
        <v>0</v>
      </c>
      <c r="AJ38" s="30">
        <f t="shared" si="18"/>
        <v>0</v>
      </c>
      <c r="AK38" s="30">
        <f t="shared" si="18"/>
        <v>0</v>
      </c>
      <c r="AL38" s="30">
        <f t="shared" si="18"/>
        <v>0</v>
      </c>
      <c r="AM38" s="30">
        <f t="shared" si="18"/>
        <v>0</v>
      </c>
      <c r="AN38" s="30">
        <f t="shared" si="18"/>
        <v>0</v>
      </c>
      <c r="AO38" s="30">
        <f t="shared" si="18"/>
        <v>0</v>
      </c>
      <c r="AP38" s="30">
        <f t="shared" si="18"/>
        <v>0</v>
      </c>
      <c r="AQ38" s="30">
        <f t="shared" si="18"/>
        <v>0</v>
      </c>
      <c r="AR38" s="30">
        <f t="shared" si="18"/>
        <v>0</v>
      </c>
      <c r="AS38" s="30">
        <f t="shared" si="18"/>
        <v>0</v>
      </c>
      <c r="AT38" s="30">
        <f t="shared" si="18"/>
        <v>0</v>
      </c>
      <c r="AU38" s="30">
        <f t="shared" si="18"/>
        <v>0</v>
      </c>
      <c r="AV38" s="30">
        <f t="shared" si="18"/>
        <v>0</v>
      </c>
      <c r="AW38" s="30">
        <f t="shared" si="18"/>
        <v>0</v>
      </c>
      <c r="AX38" s="30">
        <f t="shared" si="18"/>
        <v>0</v>
      </c>
      <c r="AY38" s="30">
        <f t="shared" si="18"/>
        <v>0</v>
      </c>
      <c r="AZ38" s="30">
        <f t="shared" si="18"/>
        <v>0</v>
      </c>
      <c r="BA38" s="30">
        <f t="shared" si="18"/>
        <v>0</v>
      </c>
      <c r="BB38" s="30">
        <f t="shared" si="18"/>
        <v>0</v>
      </c>
      <c r="BC38" s="30">
        <f t="shared" si="18"/>
        <v>0</v>
      </c>
      <c r="BD38" s="30">
        <f t="shared" si="18"/>
        <v>0</v>
      </c>
      <c r="BE38" s="30">
        <f t="shared" si="18"/>
        <v>0</v>
      </c>
      <c r="BF38" s="30">
        <f t="shared" si="18"/>
        <v>0</v>
      </c>
      <c r="BG38" s="30">
        <f t="shared" si="18"/>
        <v>0</v>
      </c>
      <c r="BH38" s="30">
        <f t="shared" si="18"/>
        <v>0</v>
      </c>
      <c r="BI38" s="30">
        <f t="shared" si="18"/>
        <v>0</v>
      </c>
      <c r="BJ38" s="30">
        <f t="shared" si="18"/>
        <v>0</v>
      </c>
      <c r="BK38" s="30">
        <f t="shared" si="18"/>
        <v>0</v>
      </c>
      <c r="BL38" s="30">
        <f t="shared" si="18"/>
        <v>0</v>
      </c>
      <c r="BM38" s="30">
        <f t="shared" si="18"/>
        <v>0</v>
      </c>
      <c r="BN38" s="30">
        <f t="shared" si="18"/>
        <v>0</v>
      </c>
      <c r="BO38" s="30">
        <f t="shared" si="18"/>
        <v>0</v>
      </c>
      <c r="BP38" s="30">
        <f t="shared" si="18"/>
        <v>0</v>
      </c>
      <c r="BQ38" s="30">
        <f t="shared" si="18"/>
        <v>0</v>
      </c>
      <c r="BR38" s="30">
        <f t="shared" si="18"/>
        <v>0</v>
      </c>
      <c r="BS38" s="30">
        <f t="shared" si="18"/>
        <v>0</v>
      </c>
      <c r="BT38" s="30">
        <f t="shared" si="18"/>
        <v>1.5760678000000001</v>
      </c>
      <c r="BU38" s="30">
        <f t="shared" si="18"/>
        <v>0</v>
      </c>
      <c r="BV38" s="30">
        <f t="shared" si="18"/>
        <v>0</v>
      </c>
      <c r="BW38" s="30">
        <f t="shared" si="18"/>
        <v>1.5760678000000001</v>
      </c>
      <c r="BX38" s="30">
        <f t="shared" si="18"/>
        <v>0</v>
      </c>
    </row>
    <row r="39" spans="1:76" ht="31.5" x14ac:dyDescent="0.25">
      <c r="A39" s="32" t="s">
        <v>95</v>
      </c>
      <c r="B39" s="29" t="s">
        <v>96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30">
        <f>M40</f>
        <v>0</v>
      </c>
      <c r="N39" s="30">
        <f t="shared" ref="N39:BX39" si="19">N40</f>
        <v>1.5760678000000001</v>
      </c>
      <c r="O39" s="30">
        <f t="shared" si="19"/>
        <v>0</v>
      </c>
      <c r="P39" s="30">
        <f t="shared" si="19"/>
        <v>0</v>
      </c>
      <c r="Q39" s="30">
        <f t="shared" si="19"/>
        <v>0</v>
      </c>
      <c r="R39" s="30">
        <f t="shared" si="19"/>
        <v>0</v>
      </c>
      <c r="S39" s="30">
        <f t="shared" si="19"/>
        <v>0</v>
      </c>
      <c r="T39" s="30">
        <f t="shared" si="19"/>
        <v>0</v>
      </c>
      <c r="U39" s="30">
        <f t="shared" si="19"/>
        <v>0</v>
      </c>
      <c r="V39" s="30">
        <f t="shared" si="19"/>
        <v>1.5760678000000001</v>
      </c>
      <c r="W39" s="30">
        <f t="shared" si="19"/>
        <v>0</v>
      </c>
      <c r="X39" s="30">
        <f t="shared" si="19"/>
        <v>0</v>
      </c>
      <c r="Y39" s="30">
        <f t="shared" si="19"/>
        <v>1.5760678000000001</v>
      </c>
      <c r="Z39" s="30">
        <f t="shared" si="19"/>
        <v>0</v>
      </c>
      <c r="AA39" s="30">
        <f t="shared" si="19"/>
        <v>0</v>
      </c>
      <c r="AB39" s="30">
        <f t="shared" si="19"/>
        <v>0</v>
      </c>
      <c r="AC39" s="30">
        <f t="shared" si="19"/>
        <v>0</v>
      </c>
      <c r="AD39" s="30">
        <f t="shared" si="19"/>
        <v>0</v>
      </c>
      <c r="AE39" s="30">
        <f t="shared" si="19"/>
        <v>0</v>
      </c>
      <c r="AF39" s="30">
        <f t="shared" si="19"/>
        <v>0</v>
      </c>
      <c r="AG39" s="30">
        <f t="shared" si="19"/>
        <v>0</v>
      </c>
      <c r="AH39" s="30">
        <f t="shared" si="19"/>
        <v>0</v>
      </c>
      <c r="AI39" s="30">
        <f t="shared" si="19"/>
        <v>0</v>
      </c>
      <c r="AJ39" s="30">
        <f t="shared" si="19"/>
        <v>0</v>
      </c>
      <c r="AK39" s="30">
        <f t="shared" si="19"/>
        <v>0</v>
      </c>
      <c r="AL39" s="30">
        <f t="shared" si="19"/>
        <v>0</v>
      </c>
      <c r="AM39" s="30">
        <f t="shared" si="19"/>
        <v>0</v>
      </c>
      <c r="AN39" s="30">
        <f t="shared" si="19"/>
        <v>0</v>
      </c>
      <c r="AO39" s="30">
        <f t="shared" si="19"/>
        <v>0</v>
      </c>
      <c r="AP39" s="30">
        <f t="shared" si="19"/>
        <v>0</v>
      </c>
      <c r="AQ39" s="30">
        <f t="shared" si="19"/>
        <v>0</v>
      </c>
      <c r="AR39" s="30">
        <f t="shared" si="19"/>
        <v>0</v>
      </c>
      <c r="AS39" s="30">
        <f t="shared" si="19"/>
        <v>0</v>
      </c>
      <c r="AT39" s="30">
        <f t="shared" si="19"/>
        <v>0</v>
      </c>
      <c r="AU39" s="30">
        <f t="shared" si="19"/>
        <v>0</v>
      </c>
      <c r="AV39" s="30">
        <f t="shared" si="19"/>
        <v>0</v>
      </c>
      <c r="AW39" s="30">
        <f t="shared" si="19"/>
        <v>0</v>
      </c>
      <c r="AX39" s="30">
        <f t="shared" si="19"/>
        <v>0</v>
      </c>
      <c r="AY39" s="30">
        <f t="shared" si="19"/>
        <v>0</v>
      </c>
      <c r="AZ39" s="30">
        <f t="shared" si="19"/>
        <v>0</v>
      </c>
      <c r="BA39" s="30">
        <f t="shared" si="19"/>
        <v>0</v>
      </c>
      <c r="BB39" s="30">
        <f t="shared" si="19"/>
        <v>0</v>
      </c>
      <c r="BC39" s="30">
        <f t="shared" si="19"/>
        <v>0</v>
      </c>
      <c r="BD39" s="30">
        <f t="shared" si="19"/>
        <v>0</v>
      </c>
      <c r="BE39" s="30">
        <f t="shared" si="19"/>
        <v>0</v>
      </c>
      <c r="BF39" s="30">
        <f t="shared" si="19"/>
        <v>0</v>
      </c>
      <c r="BG39" s="30">
        <f t="shared" si="19"/>
        <v>0</v>
      </c>
      <c r="BH39" s="30">
        <f t="shared" si="19"/>
        <v>0</v>
      </c>
      <c r="BI39" s="30">
        <f t="shared" si="19"/>
        <v>0</v>
      </c>
      <c r="BJ39" s="30">
        <f t="shared" si="19"/>
        <v>0</v>
      </c>
      <c r="BK39" s="30">
        <f t="shared" si="19"/>
        <v>0</v>
      </c>
      <c r="BL39" s="30">
        <f t="shared" si="19"/>
        <v>0</v>
      </c>
      <c r="BM39" s="30">
        <f t="shared" si="19"/>
        <v>0</v>
      </c>
      <c r="BN39" s="30">
        <f t="shared" si="19"/>
        <v>0</v>
      </c>
      <c r="BO39" s="30">
        <f t="shared" si="19"/>
        <v>0</v>
      </c>
      <c r="BP39" s="30">
        <f t="shared" si="19"/>
        <v>0</v>
      </c>
      <c r="BQ39" s="30">
        <f t="shared" si="19"/>
        <v>0</v>
      </c>
      <c r="BR39" s="30">
        <f t="shared" si="19"/>
        <v>0</v>
      </c>
      <c r="BS39" s="30">
        <f t="shared" si="19"/>
        <v>0</v>
      </c>
      <c r="BT39" s="30">
        <f t="shared" si="19"/>
        <v>1.5760678000000001</v>
      </c>
      <c r="BU39" s="30">
        <f t="shared" si="19"/>
        <v>0</v>
      </c>
      <c r="BV39" s="30">
        <f t="shared" si="19"/>
        <v>0</v>
      </c>
      <c r="BW39" s="30">
        <f t="shared" si="19"/>
        <v>1.5760678000000001</v>
      </c>
      <c r="BX39" s="30">
        <f t="shared" si="19"/>
        <v>0</v>
      </c>
    </row>
    <row r="40" spans="1:76" ht="31.5" x14ac:dyDescent="0.25">
      <c r="A40" s="32" t="s">
        <v>95</v>
      </c>
      <c r="B40" s="40" t="s">
        <v>97</v>
      </c>
      <c r="C40" s="27" t="s">
        <v>98</v>
      </c>
      <c r="D40" s="27">
        <v>2019</v>
      </c>
      <c r="E40" s="27" t="s">
        <v>80</v>
      </c>
      <c r="F40" s="27">
        <v>2019</v>
      </c>
      <c r="G40" s="27"/>
      <c r="H40" s="27"/>
      <c r="I40" s="27"/>
      <c r="J40" s="27"/>
      <c r="K40" s="27"/>
      <c r="L40" s="27"/>
      <c r="M40" s="30">
        <v>0</v>
      </c>
      <c r="N40" s="30">
        <v>1.5760678000000001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1.5760678000000001</v>
      </c>
      <c r="W40" s="30">
        <v>0</v>
      </c>
      <c r="X40" s="30">
        <v>0</v>
      </c>
      <c r="Y40" s="30">
        <v>1.5760678000000001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1.5760678000000001</v>
      </c>
      <c r="BU40" s="30">
        <v>0</v>
      </c>
      <c r="BV40" s="30">
        <v>0</v>
      </c>
      <c r="BW40" s="30">
        <v>1.5760678000000001</v>
      </c>
      <c r="BX40" s="30">
        <v>0</v>
      </c>
    </row>
    <row r="41" spans="1:76" ht="31.5" x14ac:dyDescent="0.25">
      <c r="A41" s="32" t="s">
        <v>99</v>
      </c>
      <c r="B41" s="29" t="s">
        <v>100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</row>
    <row r="42" spans="1:76" ht="31.5" x14ac:dyDescent="0.25">
      <c r="A42" s="32" t="s">
        <v>101</v>
      </c>
      <c r="B42" s="29" t="s">
        <v>102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</row>
    <row r="43" spans="1:76" ht="31.5" x14ac:dyDescent="0.25">
      <c r="A43" s="32" t="s">
        <v>103</v>
      </c>
      <c r="B43" s="29" t="s">
        <v>104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30">
        <f t="shared" ref="M43:BX43" si="20">SUM(M44,M45)</f>
        <v>0</v>
      </c>
      <c r="N43" s="30">
        <f t="shared" si="20"/>
        <v>0</v>
      </c>
      <c r="O43" s="30">
        <f t="shared" si="20"/>
        <v>0</v>
      </c>
      <c r="P43" s="30">
        <f t="shared" si="20"/>
        <v>0</v>
      </c>
      <c r="Q43" s="30">
        <f t="shared" si="20"/>
        <v>0</v>
      </c>
      <c r="R43" s="30">
        <f t="shared" si="20"/>
        <v>0</v>
      </c>
      <c r="S43" s="30">
        <f t="shared" si="20"/>
        <v>0</v>
      </c>
      <c r="T43" s="30">
        <f t="shared" si="20"/>
        <v>0</v>
      </c>
      <c r="U43" s="30">
        <f t="shared" si="20"/>
        <v>0</v>
      </c>
      <c r="V43" s="30">
        <f t="shared" si="20"/>
        <v>0</v>
      </c>
      <c r="W43" s="30">
        <f t="shared" si="20"/>
        <v>0</v>
      </c>
      <c r="X43" s="30">
        <f t="shared" si="20"/>
        <v>0</v>
      </c>
      <c r="Y43" s="30">
        <f t="shared" si="20"/>
        <v>0</v>
      </c>
      <c r="Z43" s="30">
        <f t="shared" si="20"/>
        <v>0</v>
      </c>
      <c r="AA43" s="30">
        <f t="shared" si="20"/>
        <v>0</v>
      </c>
      <c r="AB43" s="30">
        <f t="shared" si="20"/>
        <v>0</v>
      </c>
      <c r="AC43" s="30">
        <f t="shared" si="20"/>
        <v>0</v>
      </c>
      <c r="AD43" s="30">
        <f t="shared" si="20"/>
        <v>0</v>
      </c>
      <c r="AE43" s="30">
        <f t="shared" si="20"/>
        <v>0</v>
      </c>
      <c r="AF43" s="30">
        <f t="shared" si="20"/>
        <v>0</v>
      </c>
      <c r="AG43" s="30">
        <f t="shared" si="20"/>
        <v>0</v>
      </c>
      <c r="AH43" s="30">
        <f t="shared" si="20"/>
        <v>0</v>
      </c>
      <c r="AI43" s="30">
        <f t="shared" si="20"/>
        <v>0</v>
      </c>
      <c r="AJ43" s="30">
        <f t="shared" si="20"/>
        <v>0</v>
      </c>
      <c r="AK43" s="30">
        <f t="shared" si="20"/>
        <v>0</v>
      </c>
      <c r="AL43" s="30">
        <f t="shared" si="20"/>
        <v>0</v>
      </c>
      <c r="AM43" s="30">
        <f t="shared" si="20"/>
        <v>0</v>
      </c>
      <c r="AN43" s="30">
        <f t="shared" si="20"/>
        <v>0</v>
      </c>
      <c r="AO43" s="30">
        <f t="shared" si="20"/>
        <v>0</v>
      </c>
      <c r="AP43" s="30">
        <f t="shared" si="20"/>
        <v>0</v>
      </c>
      <c r="AQ43" s="30">
        <f t="shared" si="20"/>
        <v>0</v>
      </c>
      <c r="AR43" s="30">
        <f t="shared" si="20"/>
        <v>0</v>
      </c>
      <c r="AS43" s="30">
        <f t="shared" si="20"/>
        <v>0</v>
      </c>
      <c r="AT43" s="30">
        <f t="shared" si="20"/>
        <v>0</v>
      </c>
      <c r="AU43" s="30">
        <f t="shared" si="20"/>
        <v>0</v>
      </c>
      <c r="AV43" s="30">
        <f t="shared" si="20"/>
        <v>0</v>
      </c>
      <c r="AW43" s="30">
        <f t="shared" si="20"/>
        <v>0</v>
      </c>
      <c r="AX43" s="30">
        <f t="shared" si="20"/>
        <v>0</v>
      </c>
      <c r="AY43" s="30">
        <f t="shared" si="20"/>
        <v>0</v>
      </c>
      <c r="AZ43" s="30">
        <f t="shared" si="20"/>
        <v>0</v>
      </c>
      <c r="BA43" s="30">
        <f t="shared" si="20"/>
        <v>0</v>
      </c>
      <c r="BB43" s="30">
        <f t="shared" si="20"/>
        <v>0</v>
      </c>
      <c r="BC43" s="30">
        <f t="shared" si="20"/>
        <v>0</v>
      </c>
      <c r="BD43" s="30">
        <f t="shared" si="20"/>
        <v>0</v>
      </c>
      <c r="BE43" s="30">
        <f t="shared" si="20"/>
        <v>0</v>
      </c>
      <c r="BF43" s="30">
        <f t="shared" si="20"/>
        <v>0</v>
      </c>
      <c r="BG43" s="30">
        <f t="shared" si="20"/>
        <v>0</v>
      </c>
      <c r="BH43" s="30">
        <f t="shared" si="20"/>
        <v>0</v>
      </c>
      <c r="BI43" s="30">
        <f t="shared" si="20"/>
        <v>0</v>
      </c>
      <c r="BJ43" s="30">
        <f t="shared" si="20"/>
        <v>0</v>
      </c>
      <c r="BK43" s="30">
        <f t="shared" si="20"/>
        <v>0</v>
      </c>
      <c r="BL43" s="30">
        <f t="shared" si="20"/>
        <v>0</v>
      </c>
      <c r="BM43" s="30">
        <f t="shared" si="20"/>
        <v>0</v>
      </c>
      <c r="BN43" s="30">
        <f t="shared" si="20"/>
        <v>0</v>
      </c>
      <c r="BO43" s="30">
        <f t="shared" si="20"/>
        <v>0</v>
      </c>
      <c r="BP43" s="30">
        <f t="shared" si="20"/>
        <v>0</v>
      </c>
      <c r="BQ43" s="30">
        <f t="shared" si="20"/>
        <v>0</v>
      </c>
      <c r="BR43" s="30">
        <f t="shared" si="20"/>
        <v>0</v>
      </c>
      <c r="BS43" s="30">
        <f t="shared" si="20"/>
        <v>0</v>
      </c>
      <c r="BT43" s="30">
        <f t="shared" si="20"/>
        <v>0</v>
      </c>
      <c r="BU43" s="30">
        <f t="shared" si="20"/>
        <v>0</v>
      </c>
      <c r="BV43" s="30">
        <f t="shared" si="20"/>
        <v>0</v>
      </c>
      <c r="BW43" s="30">
        <f t="shared" si="20"/>
        <v>0</v>
      </c>
      <c r="BX43" s="30">
        <f t="shared" si="20"/>
        <v>0</v>
      </c>
    </row>
    <row r="44" spans="1:76" ht="47.25" x14ac:dyDescent="0.25">
      <c r="A44" s="32" t="s">
        <v>105</v>
      </c>
      <c r="B44" s="29" t="s">
        <v>106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</row>
    <row r="45" spans="1:76" ht="31.5" x14ac:dyDescent="0.25">
      <c r="A45" s="32" t="s">
        <v>107</v>
      </c>
      <c r="B45" s="29" t="s">
        <v>108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</row>
    <row r="46" spans="1:76" ht="31.5" x14ac:dyDescent="0.25">
      <c r="A46" s="32" t="s">
        <v>109</v>
      </c>
      <c r="B46" s="31" t="s">
        <v>110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</row>
    <row r="47" spans="1:76" ht="15.75" x14ac:dyDescent="0.25">
      <c r="A47" s="32" t="s">
        <v>111</v>
      </c>
      <c r="B47" s="31" t="s">
        <v>112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30">
        <f t="shared" ref="M47:AR47" si="21">SUM(M48:M60)</f>
        <v>42.448406820474467</v>
      </c>
      <c r="N47" s="30">
        <f t="shared" si="21"/>
        <v>46.061362890000012</v>
      </c>
      <c r="O47" s="30">
        <f t="shared" si="21"/>
        <v>0</v>
      </c>
      <c r="P47" s="30">
        <f t="shared" si="21"/>
        <v>0</v>
      </c>
      <c r="Q47" s="30">
        <f t="shared" si="21"/>
        <v>12.335205448336</v>
      </c>
      <c r="R47" s="30">
        <f t="shared" si="21"/>
        <v>0</v>
      </c>
      <c r="S47" s="30">
        <f t="shared" si="21"/>
        <v>0</v>
      </c>
      <c r="T47" s="30">
        <f t="shared" si="21"/>
        <v>12.335205448336</v>
      </c>
      <c r="U47" s="30">
        <f t="shared" si="21"/>
        <v>0</v>
      </c>
      <c r="V47" s="30">
        <f t="shared" si="21"/>
        <v>14.933298833999999</v>
      </c>
      <c r="W47" s="30">
        <f t="shared" si="21"/>
        <v>0</v>
      </c>
      <c r="X47" s="30">
        <f t="shared" si="21"/>
        <v>0</v>
      </c>
      <c r="Y47" s="30">
        <f t="shared" si="21"/>
        <v>14.933298833999999</v>
      </c>
      <c r="Z47" s="30">
        <f t="shared" si="21"/>
        <v>0</v>
      </c>
      <c r="AA47" s="30">
        <f t="shared" si="21"/>
        <v>5.350597037409762</v>
      </c>
      <c r="AB47" s="30">
        <f t="shared" si="21"/>
        <v>0</v>
      </c>
      <c r="AC47" s="30">
        <f t="shared" si="21"/>
        <v>0</v>
      </c>
      <c r="AD47" s="30">
        <f t="shared" si="21"/>
        <v>5.350597037409762</v>
      </c>
      <c r="AE47" s="30">
        <f t="shared" si="21"/>
        <v>0</v>
      </c>
      <c r="AF47" s="30">
        <f t="shared" si="21"/>
        <v>5.3338820279999997</v>
      </c>
      <c r="AG47" s="30">
        <f t="shared" si="21"/>
        <v>0</v>
      </c>
      <c r="AH47" s="30">
        <f t="shared" si="21"/>
        <v>0</v>
      </c>
      <c r="AI47" s="30">
        <f t="shared" si="21"/>
        <v>5.3338820279999997</v>
      </c>
      <c r="AJ47" s="30">
        <f t="shared" si="21"/>
        <v>0</v>
      </c>
      <c r="AK47" s="30">
        <f t="shared" si="21"/>
        <v>10.083883143600364</v>
      </c>
      <c r="AL47" s="30">
        <f t="shared" si="21"/>
        <v>0</v>
      </c>
      <c r="AM47" s="30">
        <f t="shared" si="21"/>
        <v>0</v>
      </c>
      <c r="AN47" s="30">
        <f t="shared" si="21"/>
        <v>10.083883143600364</v>
      </c>
      <c r="AO47" s="30">
        <f t="shared" si="21"/>
        <v>0</v>
      </c>
      <c r="AP47" s="30">
        <f t="shared" si="21"/>
        <v>10.042707612000001</v>
      </c>
      <c r="AQ47" s="30">
        <f t="shared" si="21"/>
        <v>0</v>
      </c>
      <c r="AR47" s="30">
        <f t="shared" si="21"/>
        <v>0</v>
      </c>
      <c r="AS47" s="30">
        <f t="shared" ref="AS47:BX47" si="22">SUM(AS48:AS60)</f>
        <v>10.042707612000001</v>
      </c>
      <c r="AT47" s="30">
        <f t="shared" si="22"/>
        <v>0</v>
      </c>
      <c r="AU47" s="30">
        <f t="shared" si="22"/>
        <v>6.5147983168855514</v>
      </c>
      <c r="AV47" s="30">
        <f t="shared" si="22"/>
        <v>0</v>
      </c>
      <c r="AW47" s="30">
        <f t="shared" si="22"/>
        <v>0</v>
      </c>
      <c r="AX47" s="30">
        <f t="shared" si="22"/>
        <v>6.5147983168855514</v>
      </c>
      <c r="AY47" s="30">
        <f t="shared" si="22"/>
        <v>0</v>
      </c>
      <c r="AZ47" s="30">
        <f t="shared" si="22"/>
        <v>6.6910492919999989</v>
      </c>
      <c r="BA47" s="30">
        <f t="shared" si="22"/>
        <v>0</v>
      </c>
      <c r="BB47" s="30">
        <f t="shared" si="22"/>
        <v>0</v>
      </c>
      <c r="BC47" s="30">
        <f t="shared" si="22"/>
        <v>6.6910492919999989</v>
      </c>
      <c r="BD47" s="30">
        <f t="shared" si="22"/>
        <v>0</v>
      </c>
      <c r="BE47" s="30">
        <f t="shared" si="22"/>
        <v>8.1639228742427807</v>
      </c>
      <c r="BF47" s="30">
        <f t="shared" si="22"/>
        <v>0</v>
      </c>
      <c r="BG47" s="30">
        <f t="shared" si="22"/>
        <v>0</v>
      </c>
      <c r="BH47" s="30">
        <f t="shared" si="22"/>
        <v>8.1639228742427807</v>
      </c>
      <c r="BI47" s="30">
        <f t="shared" si="22"/>
        <v>0</v>
      </c>
      <c r="BJ47" s="30">
        <f t="shared" si="22"/>
        <v>9.060425124</v>
      </c>
      <c r="BK47" s="30">
        <f t="shared" si="22"/>
        <v>0</v>
      </c>
      <c r="BL47" s="30">
        <f t="shared" si="22"/>
        <v>0</v>
      </c>
      <c r="BM47" s="30">
        <f t="shared" si="22"/>
        <v>9.060425124</v>
      </c>
      <c r="BN47" s="30">
        <f t="shared" si="22"/>
        <v>0</v>
      </c>
      <c r="BO47" s="30">
        <f t="shared" si="22"/>
        <v>42.448406820474467</v>
      </c>
      <c r="BP47" s="30">
        <f t="shared" si="22"/>
        <v>0</v>
      </c>
      <c r="BQ47" s="30">
        <f t="shared" si="22"/>
        <v>0</v>
      </c>
      <c r="BR47" s="30">
        <f t="shared" si="22"/>
        <v>42.448406820474467</v>
      </c>
      <c r="BS47" s="30">
        <f t="shared" si="22"/>
        <v>0</v>
      </c>
      <c r="BT47" s="30">
        <f t="shared" si="22"/>
        <v>46.061362890000012</v>
      </c>
      <c r="BU47" s="30">
        <f t="shared" si="22"/>
        <v>0</v>
      </c>
      <c r="BV47" s="30">
        <f t="shared" si="22"/>
        <v>0</v>
      </c>
      <c r="BW47" s="30">
        <f t="shared" si="22"/>
        <v>46.061362890000012</v>
      </c>
      <c r="BX47" s="30">
        <f t="shared" si="22"/>
        <v>0</v>
      </c>
    </row>
    <row r="48" spans="1:76" ht="15.75" x14ac:dyDescent="0.25">
      <c r="A48" s="32" t="s">
        <v>111</v>
      </c>
      <c r="B48" s="40" t="s">
        <v>113</v>
      </c>
      <c r="C48" s="27" t="s">
        <v>114</v>
      </c>
      <c r="D48" s="27">
        <v>2021</v>
      </c>
      <c r="E48" s="27">
        <v>2022</v>
      </c>
      <c r="F48" s="27">
        <v>2022</v>
      </c>
      <c r="G48" s="27"/>
      <c r="H48" s="27"/>
      <c r="I48" s="27"/>
      <c r="J48" s="27"/>
      <c r="K48" s="27"/>
      <c r="L48" s="27"/>
      <c r="M48" s="30">
        <v>7.2371169474974142</v>
      </c>
      <c r="N48" s="30">
        <v>7.2290305079999992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3.5547272826608127</v>
      </c>
      <c r="AL48" s="30">
        <v>0</v>
      </c>
      <c r="AM48" s="30">
        <v>0</v>
      </c>
      <c r="AN48" s="30">
        <v>3.5547272826608127</v>
      </c>
      <c r="AO48" s="30">
        <v>0</v>
      </c>
      <c r="AP48" s="30">
        <v>3.5386187759999999</v>
      </c>
      <c r="AQ48" s="30">
        <v>0</v>
      </c>
      <c r="AR48" s="30">
        <v>0</v>
      </c>
      <c r="AS48" s="30">
        <v>3.5386187759999999</v>
      </c>
      <c r="AT48" s="30">
        <v>0</v>
      </c>
      <c r="AU48" s="30">
        <v>3.6823896648366019</v>
      </c>
      <c r="AV48" s="30">
        <v>0</v>
      </c>
      <c r="AW48" s="30">
        <v>0</v>
      </c>
      <c r="AX48" s="30">
        <v>3.6823896648366019</v>
      </c>
      <c r="AY48" s="30">
        <v>0</v>
      </c>
      <c r="AZ48" s="30">
        <v>3.6904117319999998</v>
      </c>
      <c r="BA48" s="30">
        <v>0</v>
      </c>
      <c r="BB48" s="30">
        <v>0</v>
      </c>
      <c r="BC48" s="30">
        <v>3.6904117319999998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7.2371169474974142</v>
      </c>
      <c r="BP48" s="30">
        <v>0</v>
      </c>
      <c r="BQ48" s="30">
        <v>0</v>
      </c>
      <c r="BR48" s="30">
        <v>7.2371169474974142</v>
      </c>
      <c r="BS48" s="30">
        <v>0</v>
      </c>
      <c r="BT48" s="30">
        <v>7.2290305079999992</v>
      </c>
      <c r="BU48" s="30">
        <v>0</v>
      </c>
      <c r="BV48" s="30">
        <v>0</v>
      </c>
      <c r="BW48" s="30">
        <v>7.2290305079999992</v>
      </c>
      <c r="BX48" s="30">
        <v>0</v>
      </c>
    </row>
    <row r="49" spans="1:76" ht="15.75" x14ac:dyDescent="0.25">
      <c r="A49" s="32" t="s">
        <v>111</v>
      </c>
      <c r="B49" s="40" t="s">
        <v>115</v>
      </c>
      <c r="C49" s="27" t="s">
        <v>116</v>
      </c>
      <c r="D49" s="27">
        <v>2020</v>
      </c>
      <c r="E49" s="27">
        <v>2023</v>
      </c>
      <c r="F49" s="27">
        <v>2023</v>
      </c>
      <c r="G49" s="27"/>
      <c r="H49" s="27"/>
      <c r="I49" s="27"/>
      <c r="J49" s="27"/>
      <c r="K49" s="27"/>
      <c r="L49" s="27"/>
      <c r="M49" s="30">
        <v>12.893761337052885</v>
      </c>
      <c r="N49" s="30">
        <v>14.242790412000002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2.1249894182097604</v>
      </c>
      <c r="AB49" s="30">
        <v>0</v>
      </c>
      <c r="AC49" s="30">
        <v>0</v>
      </c>
      <c r="AD49" s="30">
        <v>2.1249894182097604</v>
      </c>
      <c r="AE49" s="30">
        <v>0</v>
      </c>
      <c r="AF49" s="30">
        <v>2.3261434560000001</v>
      </c>
      <c r="AG49" s="30">
        <v>0</v>
      </c>
      <c r="AH49" s="30">
        <v>0</v>
      </c>
      <c r="AI49" s="30">
        <v>2.3261434560000001</v>
      </c>
      <c r="AJ49" s="30">
        <v>0</v>
      </c>
      <c r="AK49" s="30">
        <v>3.6933271886546333</v>
      </c>
      <c r="AL49" s="30">
        <v>0</v>
      </c>
      <c r="AM49" s="30">
        <v>0</v>
      </c>
      <c r="AN49" s="30">
        <v>3.6933271886546333</v>
      </c>
      <c r="AO49" s="30">
        <v>0</v>
      </c>
      <c r="AP49" s="30">
        <v>4.0391373000000002</v>
      </c>
      <c r="AQ49" s="30">
        <v>0</v>
      </c>
      <c r="AR49" s="30">
        <v>0</v>
      </c>
      <c r="AS49" s="30">
        <v>4.0391373000000002</v>
      </c>
      <c r="AT49" s="30">
        <v>0</v>
      </c>
      <c r="AU49" s="30">
        <v>0.76515479348923998</v>
      </c>
      <c r="AV49" s="30">
        <v>0</v>
      </c>
      <c r="AW49" s="30">
        <v>0</v>
      </c>
      <c r="AX49" s="30">
        <v>0.76515479348923998</v>
      </c>
      <c r="AY49" s="30">
        <v>0</v>
      </c>
      <c r="AZ49" s="30">
        <v>0.84244149600000007</v>
      </c>
      <c r="BA49" s="30">
        <v>0</v>
      </c>
      <c r="BB49" s="30">
        <v>0</v>
      </c>
      <c r="BC49" s="30">
        <v>0.84244149600000007</v>
      </c>
      <c r="BD49" s="30">
        <v>0</v>
      </c>
      <c r="BE49" s="30">
        <v>6.3102899366992506</v>
      </c>
      <c r="BF49" s="30">
        <v>0</v>
      </c>
      <c r="BG49" s="30">
        <v>0</v>
      </c>
      <c r="BH49" s="30">
        <v>6.3102899366992506</v>
      </c>
      <c r="BI49" s="30">
        <v>0</v>
      </c>
      <c r="BJ49" s="30">
        <v>7.0350681600000007</v>
      </c>
      <c r="BK49" s="30">
        <v>0</v>
      </c>
      <c r="BL49" s="30">
        <v>0</v>
      </c>
      <c r="BM49" s="30">
        <v>7.0350681600000007</v>
      </c>
      <c r="BN49" s="30">
        <v>0</v>
      </c>
      <c r="BO49" s="30">
        <v>12.893761337052885</v>
      </c>
      <c r="BP49" s="30">
        <v>0</v>
      </c>
      <c r="BQ49" s="30">
        <v>0</v>
      </c>
      <c r="BR49" s="30">
        <v>12.893761337052885</v>
      </c>
      <c r="BS49" s="30">
        <v>0</v>
      </c>
      <c r="BT49" s="30">
        <v>14.242790412000002</v>
      </c>
      <c r="BU49" s="30">
        <v>0</v>
      </c>
      <c r="BV49" s="30">
        <v>0</v>
      </c>
      <c r="BW49" s="30">
        <v>14.242790412000002</v>
      </c>
      <c r="BX49" s="30">
        <v>0</v>
      </c>
    </row>
    <row r="50" spans="1:76" ht="31.5" x14ac:dyDescent="0.25">
      <c r="A50" s="32" t="s">
        <v>111</v>
      </c>
      <c r="B50" s="40" t="s">
        <v>117</v>
      </c>
      <c r="C50" s="27" t="s">
        <v>118</v>
      </c>
      <c r="D50" s="27">
        <v>2019</v>
      </c>
      <c r="E50" s="27">
        <v>2023</v>
      </c>
      <c r="F50" s="27">
        <v>2023</v>
      </c>
      <c r="G50" s="27"/>
      <c r="H50" s="27"/>
      <c r="I50" s="27"/>
      <c r="J50" s="27"/>
      <c r="K50" s="27"/>
      <c r="L50" s="27"/>
      <c r="M50" s="30">
        <v>8.2424530975435299</v>
      </c>
      <c r="N50" s="30">
        <v>8.8663840680000003</v>
      </c>
      <c r="O50" s="30">
        <v>0</v>
      </c>
      <c r="P50" s="30">
        <v>0</v>
      </c>
      <c r="Q50" s="30">
        <v>6.3888201599999999</v>
      </c>
      <c r="R50" s="30">
        <v>0</v>
      </c>
      <c r="S50" s="30">
        <v>0</v>
      </c>
      <c r="T50" s="30">
        <v>6.3888201599999999</v>
      </c>
      <c r="U50" s="30">
        <v>0</v>
      </c>
      <c r="V50" s="30">
        <v>6.8410271040000001</v>
      </c>
      <c r="W50" s="30">
        <v>0</v>
      </c>
      <c r="X50" s="30">
        <v>0</v>
      </c>
      <c r="Y50" s="30">
        <v>6.8410271040000001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1.8536329375435301</v>
      </c>
      <c r="BF50" s="30">
        <v>0</v>
      </c>
      <c r="BG50" s="30">
        <v>0</v>
      </c>
      <c r="BH50" s="30">
        <v>1.8536329375435301</v>
      </c>
      <c r="BI50" s="30">
        <v>0</v>
      </c>
      <c r="BJ50" s="30">
        <v>2.0253569639999998</v>
      </c>
      <c r="BK50" s="30">
        <v>0</v>
      </c>
      <c r="BL50" s="30">
        <v>0</v>
      </c>
      <c r="BM50" s="30">
        <v>2.0253569639999998</v>
      </c>
      <c r="BN50" s="30">
        <v>0</v>
      </c>
      <c r="BO50" s="30">
        <v>8.2424530975435299</v>
      </c>
      <c r="BP50" s="30">
        <v>0</v>
      </c>
      <c r="BQ50" s="30">
        <v>0</v>
      </c>
      <c r="BR50" s="30">
        <v>8.2424530975435299</v>
      </c>
      <c r="BS50" s="30">
        <v>0</v>
      </c>
      <c r="BT50" s="30">
        <v>8.8663840680000003</v>
      </c>
      <c r="BU50" s="30">
        <v>0</v>
      </c>
      <c r="BV50" s="30">
        <v>0</v>
      </c>
      <c r="BW50" s="30">
        <v>8.8663840680000003</v>
      </c>
      <c r="BX50" s="30">
        <v>0</v>
      </c>
    </row>
    <row r="51" spans="1:76" ht="31.5" x14ac:dyDescent="0.25">
      <c r="A51" s="32" t="s">
        <v>111</v>
      </c>
      <c r="B51" s="40" t="s">
        <v>119</v>
      </c>
      <c r="C51" s="27" t="s">
        <v>120</v>
      </c>
      <c r="D51" s="27">
        <v>2022</v>
      </c>
      <c r="E51" s="27">
        <v>2022</v>
      </c>
      <c r="F51" s="27">
        <v>2022</v>
      </c>
      <c r="G51" s="27"/>
      <c r="H51" s="27"/>
      <c r="I51" s="27"/>
      <c r="J51" s="27"/>
      <c r="K51" s="27"/>
      <c r="L51" s="27"/>
      <c r="M51" s="30">
        <v>2.0672538585597091</v>
      </c>
      <c r="N51" s="30">
        <v>2.1581960639999997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2.0672538585597091</v>
      </c>
      <c r="AV51" s="30">
        <v>0</v>
      </c>
      <c r="AW51" s="30">
        <v>0</v>
      </c>
      <c r="AX51" s="30">
        <v>2.0672538585597091</v>
      </c>
      <c r="AY51" s="30">
        <v>0</v>
      </c>
      <c r="AZ51" s="30">
        <v>2.1581960639999997</v>
      </c>
      <c r="BA51" s="30">
        <v>0</v>
      </c>
      <c r="BB51" s="30">
        <v>0</v>
      </c>
      <c r="BC51" s="30">
        <v>2.1581960639999997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2.0672538585597091</v>
      </c>
      <c r="BP51" s="30">
        <v>0</v>
      </c>
      <c r="BQ51" s="30">
        <v>0</v>
      </c>
      <c r="BR51" s="30">
        <v>2.0672538585597091</v>
      </c>
      <c r="BS51" s="30">
        <v>0</v>
      </c>
      <c r="BT51" s="30">
        <v>2.1581960639999997</v>
      </c>
      <c r="BU51" s="30">
        <v>0</v>
      </c>
      <c r="BV51" s="30">
        <v>0</v>
      </c>
      <c r="BW51" s="30">
        <v>2.1581960639999997</v>
      </c>
      <c r="BX51" s="30">
        <v>0</v>
      </c>
    </row>
    <row r="52" spans="1:76" ht="15.75" x14ac:dyDescent="0.25">
      <c r="A52" s="32" t="s">
        <v>111</v>
      </c>
      <c r="B52" s="40" t="s">
        <v>121</v>
      </c>
      <c r="C52" s="27" t="s">
        <v>122</v>
      </c>
      <c r="D52" s="27">
        <v>2019</v>
      </c>
      <c r="E52" s="27">
        <v>2021</v>
      </c>
      <c r="F52" s="27" t="s">
        <v>80</v>
      </c>
      <c r="G52" s="27"/>
      <c r="H52" s="27"/>
      <c r="I52" s="27"/>
      <c r="J52" s="27"/>
      <c r="K52" s="27"/>
      <c r="L52" s="27"/>
      <c r="M52" s="30">
        <v>5.1735317445729194</v>
      </c>
      <c r="N52" s="30">
        <v>0</v>
      </c>
      <c r="O52" s="30">
        <v>0</v>
      </c>
      <c r="P52" s="30">
        <v>0</v>
      </c>
      <c r="Q52" s="30">
        <v>2.8506755042880005</v>
      </c>
      <c r="R52" s="30">
        <v>0</v>
      </c>
      <c r="S52" s="30">
        <v>0</v>
      </c>
      <c r="T52" s="30">
        <v>2.8506755042880005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2.3228562402849184</v>
      </c>
      <c r="AL52" s="30">
        <v>0</v>
      </c>
      <c r="AM52" s="30">
        <v>0</v>
      </c>
      <c r="AN52" s="30">
        <v>2.3228562402849184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5.1735317445729194</v>
      </c>
      <c r="BP52" s="30">
        <v>0</v>
      </c>
      <c r="BQ52" s="30">
        <v>0</v>
      </c>
      <c r="BR52" s="30">
        <v>5.1735317445729194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</row>
    <row r="53" spans="1:76" ht="15.75" x14ac:dyDescent="0.25">
      <c r="A53" s="32" t="s">
        <v>111</v>
      </c>
      <c r="B53" s="40" t="s">
        <v>123</v>
      </c>
      <c r="C53" s="27" t="s">
        <v>124</v>
      </c>
      <c r="D53" s="27">
        <v>2019</v>
      </c>
      <c r="E53" s="27" t="s">
        <v>80</v>
      </c>
      <c r="F53" s="27">
        <v>2021</v>
      </c>
      <c r="G53" s="27"/>
      <c r="H53" s="27"/>
      <c r="I53" s="27"/>
      <c r="J53" s="27"/>
      <c r="K53" s="27"/>
      <c r="L53" s="27"/>
      <c r="M53" s="30">
        <v>0</v>
      </c>
      <c r="N53" s="30">
        <v>5.4870681599999998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3.0221166239999997</v>
      </c>
      <c r="W53" s="30">
        <v>0</v>
      </c>
      <c r="X53" s="30">
        <v>0</v>
      </c>
      <c r="Y53" s="30">
        <v>3.0221166239999997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2.4649515360000005</v>
      </c>
      <c r="AQ53" s="30">
        <v>0</v>
      </c>
      <c r="AR53" s="30">
        <v>0</v>
      </c>
      <c r="AS53" s="30">
        <v>2.4649515360000005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5.4870681599999998</v>
      </c>
      <c r="BU53" s="30">
        <v>0</v>
      </c>
      <c r="BV53" s="30">
        <v>0</v>
      </c>
      <c r="BW53" s="30">
        <v>5.4870681599999998</v>
      </c>
      <c r="BX53" s="30">
        <v>0</v>
      </c>
    </row>
    <row r="54" spans="1:76" ht="15.75" x14ac:dyDescent="0.25">
      <c r="A54" s="32" t="s">
        <v>111</v>
      </c>
      <c r="B54" s="40" t="s">
        <v>125</v>
      </c>
      <c r="C54" s="27" t="s">
        <v>126</v>
      </c>
      <c r="D54" s="27">
        <v>2019</v>
      </c>
      <c r="E54" s="27">
        <v>2019</v>
      </c>
      <c r="F54" s="27" t="s">
        <v>80</v>
      </c>
      <c r="G54" s="27"/>
      <c r="H54" s="27"/>
      <c r="I54" s="27"/>
      <c r="J54" s="27"/>
      <c r="K54" s="27"/>
      <c r="L54" s="27"/>
      <c r="M54" s="30">
        <v>2.6237097840479997</v>
      </c>
      <c r="N54" s="30">
        <v>0</v>
      </c>
      <c r="O54" s="30">
        <v>0</v>
      </c>
      <c r="P54" s="30">
        <v>0</v>
      </c>
      <c r="Q54" s="30">
        <v>2.6237097840479997</v>
      </c>
      <c r="R54" s="30">
        <v>0</v>
      </c>
      <c r="S54" s="30">
        <v>0</v>
      </c>
      <c r="T54" s="30">
        <v>2.6237097840479997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2.6237097840479997</v>
      </c>
      <c r="BP54" s="30">
        <v>0</v>
      </c>
      <c r="BQ54" s="30">
        <v>0</v>
      </c>
      <c r="BR54" s="30">
        <v>2.6237097840479997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</row>
    <row r="55" spans="1:76" ht="15.75" x14ac:dyDescent="0.25">
      <c r="A55" s="32" t="s">
        <v>111</v>
      </c>
      <c r="B55" s="40" t="s">
        <v>127</v>
      </c>
      <c r="C55" s="27" t="s">
        <v>128</v>
      </c>
      <c r="D55" s="27">
        <v>2019</v>
      </c>
      <c r="E55" s="27" t="s">
        <v>80</v>
      </c>
      <c r="F55" s="27">
        <v>2019</v>
      </c>
      <c r="G55" s="27"/>
      <c r="H55" s="27"/>
      <c r="I55" s="27"/>
      <c r="J55" s="27"/>
      <c r="K55" s="27"/>
      <c r="L55" s="27"/>
      <c r="M55" s="30">
        <v>0</v>
      </c>
      <c r="N55" s="30">
        <v>2.5965279959999998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2.5965279959999998</v>
      </c>
      <c r="W55" s="30">
        <v>0</v>
      </c>
      <c r="X55" s="30">
        <v>0</v>
      </c>
      <c r="Y55" s="30">
        <v>2.5965279959999998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2.5965279959999998</v>
      </c>
      <c r="BU55" s="30">
        <v>0</v>
      </c>
      <c r="BV55" s="30">
        <v>0</v>
      </c>
      <c r="BW55" s="30">
        <v>2.5965279959999998</v>
      </c>
      <c r="BX55" s="30">
        <v>0</v>
      </c>
    </row>
    <row r="56" spans="1:76" ht="15.75" x14ac:dyDescent="0.25">
      <c r="A56" s="32" t="s">
        <v>111</v>
      </c>
      <c r="B56" s="40" t="s">
        <v>129</v>
      </c>
      <c r="C56" s="27" t="s">
        <v>130</v>
      </c>
      <c r="D56" s="27">
        <v>2020</v>
      </c>
      <c r="E56" s="27">
        <v>2020</v>
      </c>
      <c r="F56" s="27">
        <v>2020</v>
      </c>
      <c r="G56" s="27"/>
      <c r="H56" s="27"/>
      <c r="I56" s="27"/>
      <c r="J56" s="27"/>
      <c r="K56" s="27"/>
      <c r="L56" s="27"/>
      <c r="M56" s="30">
        <v>2.7337836192000009</v>
      </c>
      <c r="N56" s="30">
        <v>3.0077385719999996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2.7337836192000009</v>
      </c>
      <c r="AB56" s="30">
        <v>0</v>
      </c>
      <c r="AC56" s="30">
        <v>0</v>
      </c>
      <c r="AD56" s="30">
        <v>2.7337836192000009</v>
      </c>
      <c r="AE56" s="30">
        <v>0</v>
      </c>
      <c r="AF56" s="30">
        <v>3.0077385719999996</v>
      </c>
      <c r="AG56" s="30">
        <v>0</v>
      </c>
      <c r="AH56" s="30">
        <v>0</v>
      </c>
      <c r="AI56" s="30">
        <v>3.0077385719999996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2.7337836192000009</v>
      </c>
      <c r="BP56" s="30">
        <v>0</v>
      </c>
      <c r="BQ56" s="30">
        <v>0</v>
      </c>
      <c r="BR56" s="30">
        <v>2.7337836192000009</v>
      </c>
      <c r="BS56" s="30">
        <v>0</v>
      </c>
      <c r="BT56" s="30">
        <v>3.0077385719999996</v>
      </c>
      <c r="BU56" s="30">
        <v>0</v>
      </c>
      <c r="BV56" s="30">
        <v>0</v>
      </c>
      <c r="BW56" s="30">
        <v>3.0077385719999996</v>
      </c>
      <c r="BX56" s="30">
        <v>0</v>
      </c>
    </row>
    <row r="57" spans="1:76" ht="15.75" x14ac:dyDescent="0.25">
      <c r="A57" s="32" t="s">
        <v>111</v>
      </c>
      <c r="B57" s="40" t="s">
        <v>131</v>
      </c>
      <c r="C57" s="27" t="s">
        <v>132</v>
      </c>
      <c r="D57" s="27">
        <v>2019</v>
      </c>
      <c r="E57" s="27">
        <v>2021</v>
      </c>
      <c r="F57" s="27" t="s">
        <v>80</v>
      </c>
      <c r="G57" s="27"/>
      <c r="H57" s="27"/>
      <c r="I57" s="27"/>
      <c r="J57" s="27"/>
      <c r="K57" s="27"/>
      <c r="L57" s="27"/>
      <c r="M57" s="30">
        <v>1.476796432</v>
      </c>
      <c r="N57" s="30">
        <v>0</v>
      </c>
      <c r="O57" s="30">
        <v>0</v>
      </c>
      <c r="P57" s="30">
        <v>0</v>
      </c>
      <c r="Q57" s="30">
        <v>0.47200000000000003</v>
      </c>
      <c r="R57" s="30">
        <v>0</v>
      </c>
      <c r="S57" s="30">
        <v>0</v>
      </c>
      <c r="T57" s="30">
        <v>0.47200000000000003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0.49182400000000004</v>
      </c>
      <c r="AB57" s="30">
        <v>0</v>
      </c>
      <c r="AC57" s="30">
        <v>0</v>
      </c>
      <c r="AD57" s="30">
        <v>0.49182400000000004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0.51297243199999998</v>
      </c>
      <c r="AL57" s="30">
        <v>0</v>
      </c>
      <c r="AM57" s="30">
        <v>0</v>
      </c>
      <c r="AN57" s="30">
        <v>0.51297243199999998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1.476796432</v>
      </c>
      <c r="BP57" s="30">
        <v>0</v>
      </c>
      <c r="BQ57" s="30">
        <v>0</v>
      </c>
      <c r="BR57" s="30">
        <v>1.476796432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</row>
    <row r="58" spans="1:76" ht="47.25" x14ac:dyDescent="0.25">
      <c r="A58" s="32" t="s">
        <v>111</v>
      </c>
      <c r="B58" s="40" t="s">
        <v>133</v>
      </c>
      <c r="C58" s="27" t="s">
        <v>134</v>
      </c>
      <c r="D58" s="27">
        <v>2019</v>
      </c>
      <c r="E58" s="27" t="s">
        <v>80</v>
      </c>
      <c r="F58" s="27">
        <v>2019</v>
      </c>
      <c r="G58" s="27"/>
      <c r="H58" s="27"/>
      <c r="I58" s="27"/>
      <c r="J58" s="27"/>
      <c r="K58" s="27"/>
      <c r="L58" s="27"/>
      <c r="M58" s="30">
        <v>0</v>
      </c>
      <c r="N58" s="30">
        <v>0.82454236999999997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0.82454236999999997</v>
      </c>
      <c r="W58" s="30">
        <v>0</v>
      </c>
      <c r="X58" s="30">
        <v>0</v>
      </c>
      <c r="Y58" s="30">
        <v>0.82454236999999997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0.82454236999999997</v>
      </c>
      <c r="BU58" s="30">
        <v>0</v>
      </c>
      <c r="BV58" s="30">
        <v>0</v>
      </c>
      <c r="BW58" s="30">
        <v>0.82454236999999997</v>
      </c>
      <c r="BX58" s="30">
        <v>0</v>
      </c>
    </row>
    <row r="59" spans="1:76" ht="47.25" x14ac:dyDescent="0.25">
      <c r="A59" s="32" t="s">
        <v>111</v>
      </c>
      <c r="B59" s="40" t="s">
        <v>135</v>
      </c>
      <c r="C59" s="27" t="s">
        <v>136</v>
      </c>
      <c r="D59" s="27">
        <v>2019</v>
      </c>
      <c r="E59" s="27" t="s">
        <v>80</v>
      </c>
      <c r="F59" s="27">
        <v>2019</v>
      </c>
      <c r="G59" s="27"/>
      <c r="H59" s="27"/>
      <c r="I59" s="27"/>
      <c r="J59" s="27"/>
      <c r="K59" s="27"/>
      <c r="L59" s="27"/>
      <c r="M59" s="30">
        <v>0</v>
      </c>
      <c r="N59" s="30">
        <v>0.82454236999999997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0.82454236999999997</v>
      </c>
      <c r="W59" s="30">
        <v>0</v>
      </c>
      <c r="X59" s="30">
        <v>0</v>
      </c>
      <c r="Y59" s="30">
        <v>0.82454236999999997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0.82454236999999997</v>
      </c>
      <c r="BU59" s="30">
        <v>0</v>
      </c>
      <c r="BV59" s="30">
        <v>0</v>
      </c>
      <c r="BW59" s="30">
        <v>0.82454236999999997</v>
      </c>
      <c r="BX59" s="30">
        <v>0</v>
      </c>
    </row>
    <row r="60" spans="1:76" ht="47.25" x14ac:dyDescent="0.25">
      <c r="A60" s="32" t="s">
        <v>111</v>
      </c>
      <c r="B60" s="40" t="s">
        <v>137</v>
      </c>
      <c r="C60" s="27" t="s">
        <v>138</v>
      </c>
      <c r="D60" s="27">
        <v>2019</v>
      </c>
      <c r="E60" s="27" t="s">
        <v>80</v>
      </c>
      <c r="F60" s="27">
        <v>2019</v>
      </c>
      <c r="G60" s="27"/>
      <c r="H60" s="27"/>
      <c r="I60" s="27"/>
      <c r="J60" s="27"/>
      <c r="K60" s="27"/>
      <c r="L60" s="27"/>
      <c r="M60" s="30">
        <v>0</v>
      </c>
      <c r="N60" s="30">
        <v>0.82454236999999997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0.82454236999999997</v>
      </c>
      <c r="W60" s="30">
        <v>0</v>
      </c>
      <c r="X60" s="30">
        <v>0</v>
      </c>
      <c r="Y60" s="30">
        <v>0.82454236999999997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0.82454236999999997</v>
      </c>
      <c r="BU60" s="30">
        <v>0</v>
      </c>
      <c r="BV60" s="30">
        <v>0</v>
      </c>
      <c r="BW60" s="30">
        <v>0.82454236999999997</v>
      </c>
      <c r="BX60" s="30">
        <v>0</v>
      </c>
    </row>
    <row r="61" spans="1:76" x14ac:dyDescent="0.25">
      <c r="M61" s="33"/>
      <c r="N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</row>
    <row r="62" spans="1:76" x14ac:dyDescent="0.25">
      <c r="M62" s="33"/>
      <c r="N62" s="33"/>
      <c r="O62" s="33"/>
      <c r="P62" s="33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Z62" s="35"/>
      <c r="BJ62" s="35"/>
      <c r="BO62" s="33"/>
      <c r="BT62" s="34"/>
    </row>
    <row r="63" spans="1:76" x14ac:dyDescent="0.25"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6"/>
      <c r="AZ63" s="34"/>
      <c r="BJ63" s="37"/>
      <c r="BT63" s="33"/>
    </row>
    <row r="64" spans="1:76" x14ac:dyDescent="0.25"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</row>
    <row r="65" spans="17:57" x14ac:dyDescent="0.25"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K65" s="33"/>
      <c r="AU65" s="33"/>
      <c r="BE65" s="33"/>
    </row>
  </sheetData>
  <mergeCells count="31">
    <mergeCell ref="AZ8:BD8"/>
    <mergeCell ref="BE8:BI8"/>
    <mergeCell ref="BJ8:BN8"/>
    <mergeCell ref="BO8:BS8"/>
    <mergeCell ref="BT8:BX8"/>
    <mergeCell ref="Q7:BX7"/>
    <mergeCell ref="G8:I8"/>
    <mergeCell ref="J8:L8"/>
    <mergeCell ref="Q8:U8"/>
    <mergeCell ref="V8:Z8"/>
    <mergeCell ref="AA8:AE8"/>
    <mergeCell ref="AF8:AJ8"/>
    <mergeCell ref="AK8:AO8"/>
    <mergeCell ref="AP8:AT8"/>
    <mergeCell ref="AU8:AY8"/>
    <mergeCell ref="A5:BI5"/>
    <mergeCell ref="M6:O6"/>
    <mergeCell ref="A7:A9"/>
    <mergeCell ref="B7:B9"/>
    <mergeCell ref="C7:C9"/>
    <mergeCell ref="D7:D9"/>
    <mergeCell ref="E7:F8"/>
    <mergeCell ref="G7:L7"/>
    <mergeCell ref="M7:N8"/>
    <mergeCell ref="O7:P8"/>
    <mergeCell ref="BT1:BX1"/>
    <mergeCell ref="A2:BI2"/>
    <mergeCell ref="BO2:BS2"/>
    <mergeCell ref="A3:BI3"/>
    <mergeCell ref="BO3:BS3"/>
    <mergeCell ref="A4:BI4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2019-03-29T08:01:39Z</dcterms:created>
  <dcterms:modified xsi:type="dcterms:W3CDTF">2019-03-29T08:05:25Z</dcterms:modified>
</cp:coreProperties>
</file>