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ИПР 2020-2024 перв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42" i="1" l="1"/>
  <c r="AN16" i="1" s="1"/>
  <c r="X42" i="1"/>
  <c r="X16" i="1" s="1"/>
  <c r="AL42" i="1"/>
  <c r="AL16" i="1" s="1"/>
  <c r="AK42" i="1"/>
  <c r="AK16" i="1" s="1"/>
  <c r="Z42" i="1"/>
  <c r="Z16" i="1" s="1"/>
  <c r="P42" i="1"/>
  <c r="P16" i="1" s="1"/>
  <c r="AI42" i="1"/>
  <c r="AH42" i="1"/>
  <c r="AH16" i="1" s="1"/>
  <c r="AG42" i="1"/>
  <c r="AF42" i="1"/>
  <c r="AE42" i="1"/>
  <c r="AE16" i="1" s="1"/>
  <c r="AD42" i="1"/>
  <c r="AD16" i="1" s="1"/>
  <c r="AB42" i="1"/>
  <c r="AA42" i="1"/>
  <c r="Y42" i="1"/>
  <c r="W42" i="1"/>
  <c r="V42" i="1"/>
  <c r="T42" i="1"/>
  <c r="S42" i="1"/>
  <c r="R42" i="1"/>
  <c r="R16" i="1" s="1"/>
  <c r="Q42" i="1"/>
  <c r="O42" i="1"/>
  <c r="N42" i="1"/>
  <c r="M42" i="1"/>
  <c r="M16" i="1" s="1"/>
  <c r="L42" i="1"/>
  <c r="K42" i="1"/>
  <c r="K16" i="1" s="1"/>
  <c r="J42" i="1"/>
  <c r="AN41" i="1"/>
  <c r="AN15" i="1" s="1"/>
  <c r="AM41" i="1"/>
  <c r="AM15" i="1" s="1"/>
  <c r="AL41" i="1"/>
  <c r="AK41" i="1"/>
  <c r="AJ41" i="1"/>
  <c r="AN40" i="1"/>
  <c r="AM40" i="1"/>
  <c r="AL40" i="1"/>
  <c r="AK40" i="1"/>
  <c r="AJ40" i="1"/>
  <c r="AN39" i="1"/>
  <c r="AM39" i="1"/>
  <c r="AL39" i="1"/>
  <c r="AK39" i="1"/>
  <c r="AJ39" i="1"/>
  <c r="AI38" i="1"/>
  <c r="AH38" i="1"/>
  <c r="AH34" i="1" s="1"/>
  <c r="AG38" i="1"/>
  <c r="AF38" i="1"/>
  <c r="AE38" i="1"/>
  <c r="AD38" i="1"/>
  <c r="AD34" i="1" s="1"/>
  <c r="AC38" i="1"/>
  <c r="AB38" i="1"/>
  <c r="AA38" i="1"/>
  <c r="Z38" i="1"/>
  <c r="Z34" i="1" s="1"/>
  <c r="Z14" i="1" s="1"/>
  <c r="Y38" i="1"/>
  <c r="X38" i="1"/>
  <c r="W38" i="1"/>
  <c r="V38" i="1"/>
  <c r="V34" i="1" s="1"/>
  <c r="U38" i="1"/>
  <c r="T38" i="1"/>
  <c r="S38" i="1"/>
  <c r="R38" i="1"/>
  <c r="R34" i="1" s="1"/>
  <c r="Q38" i="1"/>
  <c r="P38" i="1"/>
  <c r="O38" i="1"/>
  <c r="N38" i="1"/>
  <c r="AM38" i="1" s="1"/>
  <c r="M38" i="1"/>
  <c r="L38" i="1"/>
  <c r="K38" i="1"/>
  <c r="J38" i="1"/>
  <c r="J34" i="1" s="1"/>
  <c r="I38" i="1"/>
  <c r="AN37" i="1"/>
  <c r="AM37" i="1"/>
  <c r="AL37" i="1"/>
  <c r="AK37" i="1"/>
  <c r="AJ37" i="1"/>
  <c r="AN36" i="1"/>
  <c r="AM36" i="1"/>
  <c r="AL36" i="1"/>
  <c r="AK36" i="1"/>
  <c r="AJ36" i="1"/>
  <c r="AN35" i="1"/>
  <c r="AM35" i="1"/>
  <c r="AL35" i="1"/>
  <c r="AK35" i="1"/>
  <c r="AJ35" i="1"/>
  <c r="AI34" i="1"/>
  <c r="AG34" i="1"/>
  <c r="AF34" i="1"/>
  <c r="AE34" i="1"/>
  <c r="AE14" i="1" s="1"/>
  <c r="AC34" i="1"/>
  <c r="AB34" i="1"/>
  <c r="AA34" i="1"/>
  <c r="Y34" i="1"/>
  <c r="X34" i="1"/>
  <c r="W34" i="1"/>
  <c r="U34" i="1"/>
  <c r="U14" i="1" s="1"/>
  <c r="T34" i="1"/>
  <c r="T14" i="1" s="1"/>
  <c r="S34" i="1"/>
  <c r="Q34" i="1"/>
  <c r="P34" i="1"/>
  <c r="O34" i="1"/>
  <c r="AN34" i="1" s="1"/>
  <c r="AN14" i="1" s="1"/>
  <c r="M34" i="1"/>
  <c r="L34" i="1"/>
  <c r="K34" i="1"/>
  <c r="I34" i="1"/>
  <c r="I14" i="1" s="1"/>
  <c r="AN33" i="1"/>
  <c r="AM33" i="1"/>
  <c r="AL33" i="1"/>
  <c r="AK33" i="1"/>
  <c r="AJ33" i="1"/>
  <c r="AL30" i="1"/>
  <c r="AE30" i="1"/>
  <c r="Z30" i="1"/>
  <c r="AN30" i="1"/>
  <c r="AK30" i="1"/>
  <c r="AI30" i="1"/>
  <c r="AH30" i="1"/>
  <c r="AG30" i="1"/>
  <c r="AF30" i="1"/>
  <c r="AD30" i="1"/>
  <c r="AC30" i="1"/>
  <c r="AB30" i="1"/>
  <c r="AA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J30" i="1"/>
  <c r="AN27" i="1"/>
  <c r="AN25" i="1" s="1"/>
  <c r="AN24" i="1" s="1"/>
  <c r="U27" i="1"/>
  <c r="U25" i="1" s="1"/>
  <c r="U24" i="1" s="1"/>
  <c r="AM27" i="1"/>
  <c r="AM25" i="1" s="1"/>
  <c r="K27" i="1"/>
  <c r="K25" i="1" s="1"/>
  <c r="AL27" i="1"/>
  <c r="AK27" i="1"/>
  <c r="AI27" i="1"/>
  <c r="AI25" i="1" s="1"/>
  <c r="AI24" i="1" s="1"/>
  <c r="AI13" i="1" s="1"/>
  <c r="AH27" i="1"/>
  <c r="AH25" i="1" s="1"/>
  <c r="AG27" i="1"/>
  <c r="AF27" i="1"/>
  <c r="AE27" i="1"/>
  <c r="AE25" i="1" s="1"/>
  <c r="AD27" i="1"/>
  <c r="AD25" i="1" s="1"/>
  <c r="AD24" i="1" s="1"/>
  <c r="AD13" i="1" s="1"/>
  <c r="AC27" i="1"/>
  <c r="AB27" i="1"/>
  <c r="AA27" i="1"/>
  <c r="AA25" i="1" s="1"/>
  <c r="AA24" i="1" s="1"/>
  <c r="AA13" i="1" s="1"/>
  <c r="Z27" i="1"/>
  <c r="Z25" i="1" s="1"/>
  <c r="Y27" i="1"/>
  <c r="X27" i="1"/>
  <c r="W27" i="1"/>
  <c r="W25" i="1" s="1"/>
  <c r="W24" i="1" s="1"/>
  <c r="W13" i="1" s="1"/>
  <c r="V27" i="1"/>
  <c r="V25" i="1" s="1"/>
  <c r="T27" i="1"/>
  <c r="S27" i="1"/>
  <c r="R27" i="1"/>
  <c r="R25" i="1" s="1"/>
  <c r="R24" i="1" s="1"/>
  <c r="R13" i="1" s="1"/>
  <c r="Q27" i="1"/>
  <c r="Q25" i="1" s="1"/>
  <c r="Q24" i="1" s="1"/>
  <c r="Q13" i="1" s="1"/>
  <c r="P27" i="1"/>
  <c r="O27" i="1"/>
  <c r="N27" i="1"/>
  <c r="N25" i="1" s="1"/>
  <c r="N24" i="1" s="1"/>
  <c r="N13" i="1" s="1"/>
  <c r="M27" i="1"/>
  <c r="M25" i="1" s="1"/>
  <c r="M24" i="1" s="1"/>
  <c r="M13" i="1" s="1"/>
  <c r="L27" i="1"/>
  <c r="J27" i="1"/>
  <c r="AL25" i="1"/>
  <c r="AK25" i="1"/>
  <c r="AG25" i="1"/>
  <c r="AF25" i="1"/>
  <c r="AC25" i="1"/>
  <c r="AC24" i="1" s="1"/>
  <c r="AC13" i="1" s="1"/>
  <c r="AB25" i="1"/>
  <c r="Y25" i="1"/>
  <c r="X25" i="1"/>
  <c r="T25" i="1"/>
  <c r="S25" i="1"/>
  <c r="S24" i="1" s="1"/>
  <c r="S13" i="1" s="1"/>
  <c r="P25" i="1"/>
  <c r="O25" i="1"/>
  <c r="O24" i="1" s="1"/>
  <c r="O13" i="1" s="1"/>
  <c r="L25" i="1"/>
  <c r="J25" i="1"/>
  <c r="AG24" i="1"/>
  <c r="Y24" i="1"/>
  <c r="Y13" i="1" s="1"/>
  <c r="J24" i="1"/>
  <c r="J13" i="1" s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AN18" i="1"/>
  <c r="AM18" i="1"/>
  <c r="AL18" i="1"/>
  <c r="AK18" i="1"/>
  <c r="AK12" i="1" s="1"/>
  <c r="AJ18" i="1"/>
  <c r="AI18" i="1"/>
  <c r="AH18" i="1"/>
  <c r="AG18" i="1"/>
  <c r="AG12" i="1" s="1"/>
  <c r="AF18" i="1"/>
  <c r="AE18" i="1"/>
  <c r="AD18" i="1"/>
  <c r="AC18" i="1"/>
  <c r="AC12" i="1" s="1"/>
  <c r="AB18" i="1"/>
  <c r="AA18" i="1"/>
  <c r="Z18" i="1"/>
  <c r="Y18" i="1"/>
  <c r="Y12" i="1" s="1"/>
  <c r="X18" i="1"/>
  <c r="W18" i="1"/>
  <c r="V18" i="1"/>
  <c r="U18" i="1"/>
  <c r="U12" i="1" s="1"/>
  <c r="T18" i="1"/>
  <c r="S18" i="1"/>
  <c r="R18" i="1"/>
  <c r="Q18" i="1"/>
  <c r="Q12" i="1" s="1"/>
  <c r="P18" i="1"/>
  <c r="O18" i="1"/>
  <c r="N18" i="1"/>
  <c r="M18" i="1"/>
  <c r="M12" i="1" s="1"/>
  <c r="L18" i="1"/>
  <c r="K18" i="1"/>
  <c r="J18" i="1"/>
  <c r="I18" i="1"/>
  <c r="I12" i="1" s="1"/>
  <c r="AG16" i="1"/>
  <c r="AF16" i="1"/>
  <c r="AB16" i="1"/>
  <c r="Y16" i="1"/>
  <c r="V16" i="1"/>
  <c r="T16" i="1"/>
  <c r="Q16" i="1"/>
  <c r="N16" i="1"/>
  <c r="L16" i="1"/>
  <c r="J16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AI14" i="1"/>
  <c r="AF14" i="1"/>
  <c r="AB14" i="1"/>
  <c r="AA14" i="1"/>
  <c r="X14" i="1"/>
  <c r="W14" i="1"/>
  <c r="S14" i="1"/>
  <c r="P14" i="1"/>
  <c r="L14" i="1"/>
  <c r="K14" i="1"/>
  <c r="AG13" i="1"/>
  <c r="AN12" i="1"/>
  <c r="AM12" i="1"/>
  <c r="AL12" i="1"/>
  <c r="AJ12" i="1"/>
  <c r="AI12" i="1"/>
  <c r="AH12" i="1"/>
  <c r="AF12" i="1"/>
  <c r="AE12" i="1"/>
  <c r="AD12" i="1"/>
  <c r="AB12" i="1"/>
  <c r="AA12" i="1"/>
  <c r="Z12" i="1"/>
  <c r="X12" i="1"/>
  <c r="W12" i="1"/>
  <c r="V12" i="1"/>
  <c r="T12" i="1"/>
  <c r="S12" i="1"/>
  <c r="R12" i="1"/>
  <c r="P12" i="1"/>
  <c r="O12" i="1"/>
  <c r="N12" i="1"/>
  <c r="L12" i="1"/>
  <c r="K12" i="1"/>
  <c r="J12" i="1"/>
  <c r="AJ38" i="1" l="1"/>
  <c r="AN38" i="1"/>
  <c r="O14" i="1"/>
  <c r="AL24" i="1"/>
  <c r="AK38" i="1"/>
  <c r="AL34" i="1"/>
  <c r="AL14" i="1" s="1"/>
  <c r="V24" i="1"/>
  <c r="V13" i="1" s="1"/>
  <c r="AH24" i="1"/>
  <c r="AH13" i="1" s="1"/>
  <c r="Z24" i="1"/>
  <c r="AF24" i="1"/>
  <c r="AF17" i="1" s="1"/>
  <c r="AK24" i="1"/>
  <c r="Y17" i="1"/>
  <c r="W17" i="1"/>
  <c r="AB24" i="1"/>
  <c r="AB17" i="1" s="1"/>
  <c r="AE24" i="1"/>
  <c r="AE13" i="1" s="1"/>
  <c r="AE11" i="1" s="1"/>
  <c r="S17" i="1"/>
  <c r="AI17" i="1"/>
  <c r="L24" i="1"/>
  <c r="L17" i="1" s="1"/>
  <c r="P24" i="1"/>
  <c r="T24" i="1"/>
  <c r="T17" i="1" s="1"/>
  <c r="X24" i="1"/>
  <c r="AG17" i="1"/>
  <c r="O17" i="1"/>
  <c r="AA17" i="1"/>
  <c r="AN17" i="1"/>
  <c r="AN13" i="1"/>
  <c r="AN11" i="1" s="1"/>
  <c r="J17" i="1"/>
  <c r="J14" i="1"/>
  <c r="J11" i="1" s="1"/>
  <c r="R17" i="1"/>
  <c r="R14" i="1"/>
  <c r="R11" i="1" s="1"/>
  <c r="AH14" i="1"/>
  <c r="AL13" i="1"/>
  <c r="AJ34" i="1"/>
  <c r="AJ14" i="1" s="1"/>
  <c r="AK13" i="1"/>
  <c r="V17" i="1"/>
  <c r="V14" i="1"/>
  <c r="AD17" i="1"/>
  <c r="AD14" i="1"/>
  <c r="AD11" i="1" s="1"/>
  <c r="U13" i="1"/>
  <c r="L13" i="1"/>
  <c r="L11" i="1" s="1"/>
  <c r="P17" i="1"/>
  <c r="P13" i="1"/>
  <c r="P11" i="1" s="1"/>
  <c r="X17" i="1"/>
  <c r="X13" i="1"/>
  <c r="X11" i="1" s="1"/>
  <c r="AM30" i="1"/>
  <c r="AM24" i="1" s="1"/>
  <c r="AK34" i="1"/>
  <c r="AK14" i="1" s="1"/>
  <c r="Z17" i="1"/>
  <c r="Z13" i="1"/>
  <c r="Z11" i="1" s="1"/>
  <c r="AC42" i="1"/>
  <c r="AC16" i="1" s="1"/>
  <c r="AM42" i="1"/>
  <c r="AM16" i="1" s="1"/>
  <c r="AL38" i="1"/>
  <c r="M14" i="1"/>
  <c r="M11" i="1" s="1"/>
  <c r="Q14" i="1"/>
  <c r="Q11" i="1" s="1"/>
  <c r="Y14" i="1"/>
  <c r="Y11" i="1" s="1"/>
  <c r="AC14" i="1"/>
  <c r="AC11" i="1" s="1"/>
  <c r="AG14" i="1"/>
  <c r="AG11" i="1" s="1"/>
  <c r="M17" i="1"/>
  <c r="Q17" i="1"/>
  <c r="I27" i="1"/>
  <c r="I25" i="1" s="1"/>
  <c r="AJ42" i="1"/>
  <c r="AJ16" i="1" s="1"/>
  <c r="AJ27" i="1"/>
  <c r="AJ25" i="1" s="1"/>
  <c r="O16" i="1"/>
  <c r="O11" i="1" s="1"/>
  <c r="S16" i="1"/>
  <c r="S11" i="1" s="1"/>
  <c r="W16" i="1"/>
  <c r="W11" i="1" s="1"/>
  <c r="AA16" i="1"/>
  <c r="AA11" i="1" s="1"/>
  <c r="AI16" i="1"/>
  <c r="AI11" i="1" s="1"/>
  <c r="N34" i="1"/>
  <c r="AL11" i="1" l="1"/>
  <c r="AK11" i="1"/>
  <c r="AL17" i="1"/>
  <c r="AF13" i="1"/>
  <c r="AF11" i="1" s="1"/>
  <c r="AC17" i="1"/>
  <c r="AK17" i="1"/>
  <c r="AB13" i="1"/>
  <c r="AB11" i="1" s="1"/>
  <c r="AH17" i="1"/>
  <c r="V11" i="1"/>
  <c r="AE17" i="1"/>
  <c r="AH11" i="1"/>
  <c r="T13" i="1"/>
  <c r="T11" i="1" s="1"/>
  <c r="N14" i="1"/>
  <c r="N11" i="1" s="1"/>
  <c r="N17" i="1"/>
  <c r="AM34" i="1"/>
  <c r="AM14" i="1" s="1"/>
  <c r="I42" i="1"/>
  <c r="I16" i="1" s="1"/>
  <c r="U42" i="1"/>
  <c r="I30" i="1"/>
  <c r="I24" i="1" s="1"/>
  <c r="K30" i="1"/>
  <c r="K24" i="1" s="1"/>
  <c r="AM17" i="1"/>
  <c r="AM13" i="1"/>
  <c r="AM11" i="1" s="1"/>
  <c r="I17" i="1" l="1"/>
  <c r="I13" i="1"/>
  <c r="I11" i="1" s="1"/>
  <c r="U16" i="1"/>
  <c r="U11" i="1" s="1"/>
  <c r="U17" i="1"/>
  <c r="AJ30" i="1"/>
  <c r="AJ24" i="1" s="1"/>
  <c r="K17" i="1"/>
  <c r="K13" i="1"/>
  <c r="K11" i="1" s="1"/>
  <c r="AJ17" i="1" l="1"/>
  <c r="AJ13" i="1"/>
  <c r="AJ11" i="1" s="1"/>
</calcChain>
</file>

<file path=xl/sharedStrings.xml><?xml version="1.0" encoding="utf-8"?>
<sst xmlns="http://schemas.openxmlformats.org/spreadsheetml/2006/main" count="174" uniqueCount="139">
  <si>
    <t>Приложение 1</t>
  </si>
  <si>
    <t xml:space="preserve">Перечни инвестиционных проектов 
___________________________________________________
полное наименование субъекта электроэнергетики
</t>
  </si>
  <si>
    <t>Раздел 1. План финансирования капитальных вложений по инвестиционным проектам</t>
  </si>
  <si>
    <r>
      <t>Акционерное общество</t>
    </r>
    <r>
      <rPr>
        <b/>
        <u/>
        <sz val="14"/>
        <color theme="1"/>
        <rFont val="Times New Roman"/>
        <family val="1"/>
        <charset val="204"/>
      </rPr>
      <t xml:space="preserve"> "Чувашская энергосбытовая компания"</t>
    </r>
  </si>
  <si>
    <t xml:space="preserve">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</si>
  <si>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</si>
  <si>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(наименование группы инвестиционных проектов)</t>
  </si>
  <si>
    <t>Идентификатор инвестиционного проекта</t>
  </si>
  <si>
    <t>Год начала реализации инвестиционного проекта</t>
  </si>
  <si>
    <t>Год 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</si>
  <si>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</si>
  <si>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</si>
  <si>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</si>
  <si>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млн. рублей (с НДС)</t>
  </si>
  <si>
    <t>Утвержденный  План</t>
  </si>
  <si>
    <t>План
2020 года</t>
  </si>
  <si>
    <t>План
2021 года</t>
  </si>
  <si>
    <t>План
2022 года</t>
  </si>
  <si>
    <t>План
2023 года</t>
  </si>
  <si>
    <t>План 
2024 года</t>
  </si>
  <si>
    <t>Итого (план)</t>
  </si>
  <si>
    <t xml:space="preserve">План </t>
  </si>
  <si>
    <t>в базисном уровне цен, млн рублей (с НДС)</t>
  </si>
  <si>
    <t>в ценах, сложившихся со времени составления сметной документации, млн. рублей (с НДС)</t>
  </si>
  <si>
    <t>месяц и год составления сметной документации</t>
  </si>
  <si>
    <t>План</t>
  </si>
  <si>
    <t xml:space="preserve">План на 01.01.2020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</si>
  <si>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</si>
  <si>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</si>
  <si>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</si>
  <si>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 xml:space="preserve">средств, полученных от оказания услуг, реализации товаров по регулируемым государством ценам (тарифам) </t>
  </si>
  <si>
    <t>иных источников финансирования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</si>
  <si>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</si>
  <si>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</si>
  <si>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</si>
  <si>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</si>
  <si>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</si>
  <si>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</si>
  <si>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</si>
  <si>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</si>
  <si>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</si>
  <si>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</si>
  <si>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</si>
  <si>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</si>
  <si>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</si>
  <si>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</si>
  <si>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</si>
  <si>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</si>
  <si>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</si>
  <si>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</si>
  <si>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</si>
  <si>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</si>
  <si>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</si>
  <si>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</si>
  <si>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</si>
  <si>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</si>
  <si>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</si>
  <si>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</t>
  </si>
  <si>
    <t>13</t>
  </si>
  <si>
    <t>14</t>
  </si>
  <si>
    <t>15</t>
  </si>
  <si>
    <t>16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</si>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</sst>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0"/>
    <numFmt numFmtId="166" formatCode="0.000000"/>
    <numFmt numFmtId="167" formatCode="#,##0.000000"/>
  </numFmts>
  <fonts count="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4">
    <xf numFmtId="0" fontId="0" fillId="0" borderId="0" xfId="0"/>
    <xf numFmtId="0" fontId="2" fillId="2" borderId="0" xfId="1" applyFill="1"/>
    <xf numFmtId="0" fontId="3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top"/>
    </xf>
    <xf numFmtId="0" fontId="3" fillId="2" borderId="0" xfId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textRotation="90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wrapText="1"/>
    </xf>
    <xf numFmtId="49" fontId="3" fillId="2" borderId="2" xfId="2" applyNumberFormat="1" applyFont="1" applyFill="1" applyBorder="1" applyAlignment="1">
      <alignment horizontal="center" vertical="center"/>
    </xf>
    <xf numFmtId="164" fontId="2" fillId="2" borderId="0" xfId="1" applyNumberFormat="1" applyFill="1"/>
    <xf numFmtId="165" fontId="2" fillId="2" borderId="0" xfId="1" applyNumberFormat="1" applyFill="1"/>
    <xf numFmtId="166" fontId="2" fillId="2" borderId="0" xfId="1" applyNumberFormat="1" applyFill="1"/>
    <xf numFmtId="165" fontId="1" fillId="2" borderId="0" xfId="1" applyNumberFormat="1" applyFont="1" applyFill="1"/>
    <xf numFmtId="167" fontId="2" fillId="2" borderId="0" xfId="1" applyNumberFormat="1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49" fontId="8" fillId="2" borderId="2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1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4"/>
  <sheetViews>
    <sheetView tabSelected="1" topLeftCell="A13" zoomScale="70" zoomScaleNormal="70" workbookViewId="0">
      <selection activeCell="E15" sqref="E15"/>
    </sheetView>
  </sheetViews>
  <sheetFormatPr defaultRowHeight="15" x14ac:dyDescent="0.25"/>
  <cols>
    <col min="1" max="1" width="9.125" style="1" customWidth="1"/>
    <col min="2" max="2" width="53.375" style="1" customWidth="1"/>
    <col min="3" max="3" width="8.125" style="1" customWidth="1"/>
    <col min="4" max="4" width="8" style="1" customWidth="1"/>
    <col min="5" max="6" width="11.125" style="1" customWidth="1"/>
    <col min="7" max="7" width="11.875" style="1" customWidth="1"/>
    <col min="8" max="8" width="11.125" style="1" customWidth="1"/>
    <col min="9" max="9" width="20.875" style="1" customWidth="1"/>
    <col min="10" max="10" width="20.25" style="1" customWidth="1"/>
    <col min="11" max="11" width="12.125" style="1" customWidth="1"/>
    <col min="12" max="12" width="8.875" style="1" customWidth="1"/>
    <col min="13" max="13" width="13.75" style="1" customWidth="1"/>
    <col min="14" max="14" width="15.25" style="1" customWidth="1"/>
    <col min="15" max="15" width="8.875" style="1" customWidth="1"/>
    <col min="16" max="17" width="9" style="1" customWidth="1"/>
    <col min="18" max="18" width="12.75" style="1" customWidth="1"/>
    <col min="19" max="19" width="14.875" style="1" customWidth="1"/>
    <col min="20" max="22" width="9" style="1" customWidth="1"/>
    <col min="23" max="23" width="11.125" style="1" customWidth="1"/>
    <col min="24" max="24" width="15.125" style="1" customWidth="1"/>
    <col min="25" max="25" width="9" style="1" customWidth="1"/>
    <col min="26" max="26" width="9.75" style="1" bestFit="1" customWidth="1"/>
    <col min="27" max="27" width="9" style="1"/>
    <col min="28" max="28" width="11.375" style="1" customWidth="1"/>
    <col min="29" max="29" width="14.875" style="1" customWidth="1"/>
    <col min="30" max="30" width="9" style="1"/>
    <col min="31" max="31" width="9.75" style="1" bestFit="1" customWidth="1"/>
    <col min="32" max="32" width="9" style="1"/>
    <col min="33" max="33" width="11.625" style="1" customWidth="1"/>
    <col min="34" max="34" width="14.625" style="1" customWidth="1"/>
    <col min="35" max="35" width="9" style="1"/>
    <col min="36" max="36" width="10.125" style="1" customWidth="1"/>
    <col min="37" max="37" width="9" style="1"/>
    <col min="38" max="38" width="11.5" style="1" customWidth="1"/>
    <col min="39" max="39" width="14.875" style="1" customWidth="1"/>
    <col min="40" max="16384" width="9" style="1"/>
  </cols>
  <sheetData>
    <row r="1" spans="1:40" ht="15.75" customHeight="1" x14ac:dyDescent="0.25">
      <c r="AJ1" s="2" t="s">
        <v>0</v>
      </c>
      <c r="AK1" s="31"/>
      <c r="AL1" s="31"/>
      <c r="AM1" s="31"/>
      <c r="AN1" s="31"/>
    </row>
    <row r="2" spans="1:40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/>
      <c r="AK2" s="32"/>
      <c r="AL2" s="32"/>
      <c r="AM2" s="32"/>
      <c r="AN2" s="32"/>
    </row>
    <row r="3" spans="1:40" ht="30" customHeight="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"/>
      <c r="AK3" s="32"/>
      <c r="AL3" s="32"/>
      <c r="AM3" s="32"/>
      <c r="AN3" s="32"/>
    </row>
    <row r="4" spans="1:40" ht="30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40" ht="17.25" customHeight="1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40" ht="18" customHeight="1" x14ac:dyDescent="0.25">
      <c r="A6" s="7"/>
      <c r="B6" s="7"/>
      <c r="C6" s="7"/>
      <c r="D6" s="7"/>
      <c r="E6" s="8"/>
      <c r="F6" s="7"/>
      <c r="G6" s="7"/>
      <c r="H6" s="7"/>
      <c r="I6" s="9"/>
      <c r="J6" s="10"/>
      <c r="K6" s="8"/>
      <c r="L6" s="8"/>
      <c r="M6" s="8"/>
      <c r="N6" s="8"/>
      <c r="O6" s="8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40" ht="49.5" customHeight="1" x14ac:dyDescent="0.25">
      <c r="A7" s="11" t="s">
        <v>5</v>
      </c>
      <c r="B7" s="12" t="s">
        <v>6</v>
      </c>
      <c r="C7" s="11" t="s">
        <v>7</v>
      </c>
      <c r="D7" s="11" t="s">
        <v>8</v>
      </c>
      <c r="E7" s="13" t="s">
        <v>9</v>
      </c>
      <c r="F7" s="12" t="s">
        <v>10</v>
      </c>
      <c r="G7" s="12"/>
      <c r="H7" s="12"/>
      <c r="I7" s="14" t="s">
        <v>11</v>
      </c>
      <c r="J7" s="14" t="s">
        <v>12</v>
      </c>
      <c r="K7" s="15" t="s">
        <v>13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</row>
    <row r="8" spans="1:40" ht="64.5" customHeight="1" x14ac:dyDescent="0.25">
      <c r="A8" s="11"/>
      <c r="B8" s="12"/>
      <c r="C8" s="11"/>
      <c r="D8" s="11"/>
      <c r="E8" s="16"/>
      <c r="F8" s="12" t="s">
        <v>14</v>
      </c>
      <c r="G8" s="12"/>
      <c r="H8" s="12"/>
      <c r="I8" s="17"/>
      <c r="J8" s="17"/>
      <c r="K8" s="12" t="s">
        <v>15</v>
      </c>
      <c r="L8" s="12"/>
      <c r="M8" s="12"/>
      <c r="N8" s="12"/>
      <c r="O8" s="12"/>
      <c r="P8" s="12" t="s">
        <v>16</v>
      </c>
      <c r="Q8" s="12"/>
      <c r="R8" s="12"/>
      <c r="S8" s="12"/>
      <c r="T8" s="12"/>
      <c r="U8" s="12" t="s">
        <v>17</v>
      </c>
      <c r="V8" s="12"/>
      <c r="W8" s="12"/>
      <c r="X8" s="12"/>
      <c r="Y8" s="12"/>
      <c r="Z8" s="12" t="s">
        <v>18</v>
      </c>
      <c r="AA8" s="12"/>
      <c r="AB8" s="12"/>
      <c r="AC8" s="12"/>
      <c r="AD8" s="12"/>
      <c r="AE8" s="12" t="s">
        <v>19</v>
      </c>
      <c r="AF8" s="12"/>
      <c r="AG8" s="12"/>
      <c r="AH8" s="12"/>
      <c r="AI8" s="12"/>
      <c r="AJ8" s="12" t="s">
        <v>20</v>
      </c>
      <c r="AK8" s="12"/>
      <c r="AL8" s="12"/>
      <c r="AM8" s="12"/>
      <c r="AN8" s="12"/>
    </row>
    <row r="9" spans="1:40" ht="147.75" customHeight="1" x14ac:dyDescent="0.25">
      <c r="A9" s="11"/>
      <c r="B9" s="12"/>
      <c r="C9" s="11"/>
      <c r="D9" s="11"/>
      <c r="E9" s="18" t="s">
        <v>21</v>
      </c>
      <c r="F9" s="18" t="s">
        <v>22</v>
      </c>
      <c r="G9" s="18" t="s">
        <v>23</v>
      </c>
      <c r="H9" s="18" t="s">
        <v>24</v>
      </c>
      <c r="I9" s="18" t="s">
        <v>25</v>
      </c>
      <c r="J9" s="18" t="s">
        <v>26</v>
      </c>
      <c r="K9" s="18" t="s">
        <v>27</v>
      </c>
      <c r="L9" s="18" t="s">
        <v>28</v>
      </c>
      <c r="M9" s="18" t="s">
        <v>29</v>
      </c>
      <c r="N9" s="18" t="s">
        <v>30</v>
      </c>
      <c r="O9" s="18" t="s">
        <v>31</v>
      </c>
      <c r="P9" s="18" t="s">
        <v>27</v>
      </c>
      <c r="Q9" s="18" t="s">
        <v>28</v>
      </c>
      <c r="R9" s="18" t="s">
        <v>29</v>
      </c>
      <c r="S9" s="18" t="s">
        <v>30</v>
      </c>
      <c r="T9" s="18" t="s">
        <v>31</v>
      </c>
      <c r="U9" s="18" t="s">
        <v>27</v>
      </c>
      <c r="V9" s="18" t="s">
        <v>28</v>
      </c>
      <c r="W9" s="18" t="s">
        <v>29</v>
      </c>
      <c r="X9" s="18" t="s">
        <v>30</v>
      </c>
      <c r="Y9" s="18" t="s">
        <v>31</v>
      </c>
      <c r="Z9" s="18" t="s">
        <v>27</v>
      </c>
      <c r="AA9" s="18" t="s">
        <v>28</v>
      </c>
      <c r="AB9" s="18" t="s">
        <v>29</v>
      </c>
      <c r="AC9" s="18" t="s">
        <v>30</v>
      </c>
      <c r="AD9" s="18" t="s">
        <v>31</v>
      </c>
      <c r="AE9" s="18" t="s">
        <v>27</v>
      </c>
      <c r="AF9" s="18" t="s">
        <v>28</v>
      </c>
      <c r="AG9" s="18" t="s">
        <v>29</v>
      </c>
      <c r="AH9" s="18" t="s">
        <v>30</v>
      </c>
      <c r="AI9" s="18" t="s">
        <v>31</v>
      </c>
      <c r="AJ9" s="18" t="s">
        <v>27</v>
      </c>
      <c r="AK9" s="18" t="s">
        <v>28</v>
      </c>
      <c r="AL9" s="18" t="s">
        <v>29</v>
      </c>
      <c r="AM9" s="18" t="s">
        <v>30</v>
      </c>
      <c r="AN9" s="18" t="s">
        <v>31</v>
      </c>
    </row>
    <row r="10" spans="1:40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20" t="s">
        <v>32</v>
      </c>
      <c r="L10" s="20" t="s">
        <v>33</v>
      </c>
      <c r="M10" s="20" t="s">
        <v>34</v>
      </c>
      <c r="N10" s="20" t="s">
        <v>35</v>
      </c>
      <c r="O10" s="20" t="s">
        <v>36</v>
      </c>
      <c r="P10" s="20" t="s">
        <v>37</v>
      </c>
      <c r="Q10" s="20" t="s">
        <v>38</v>
      </c>
      <c r="R10" s="20" t="s">
        <v>39</v>
      </c>
      <c r="S10" s="20" t="s">
        <v>40</v>
      </c>
      <c r="T10" s="20" t="s">
        <v>41</v>
      </c>
      <c r="U10" s="20" t="s">
        <v>42</v>
      </c>
      <c r="V10" s="20" t="s">
        <v>43</v>
      </c>
      <c r="W10" s="20" t="s">
        <v>44</v>
      </c>
      <c r="X10" s="20" t="s">
        <v>45</v>
      </c>
      <c r="Y10" s="20" t="s">
        <v>46</v>
      </c>
      <c r="Z10" s="20" t="s">
        <v>47</v>
      </c>
      <c r="AA10" s="20" t="s">
        <v>48</v>
      </c>
      <c r="AB10" s="20" t="s">
        <v>49</v>
      </c>
      <c r="AC10" s="20" t="s">
        <v>50</v>
      </c>
      <c r="AD10" s="20" t="s">
        <v>51</v>
      </c>
      <c r="AE10" s="20" t="s">
        <v>52</v>
      </c>
      <c r="AF10" s="20" t="s">
        <v>53</v>
      </c>
      <c r="AG10" s="20" t="s">
        <v>54</v>
      </c>
      <c r="AH10" s="20" t="s">
        <v>55</v>
      </c>
      <c r="AI10" s="20" t="s">
        <v>56</v>
      </c>
      <c r="AJ10" s="20" t="s">
        <v>57</v>
      </c>
      <c r="AK10" s="20" t="s">
        <v>58</v>
      </c>
      <c r="AL10" s="20" t="s">
        <v>59</v>
      </c>
      <c r="AM10" s="20" t="s">
        <v>60</v>
      </c>
      <c r="AN10" s="20" t="s">
        <v>61</v>
      </c>
    </row>
    <row r="11" spans="1:40" ht="15.75" x14ac:dyDescent="0.25">
      <c r="A11" s="21" t="s">
        <v>62</v>
      </c>
      <c r="B11" s="22" t="s">
        <v>63</v>
      </c>
      <c r="C11" s="19"/>
      <c r="D11" s="19"/>
      <c r="E11" s="19"/>
      <c r="F11" s="19"/>
      <c r="G11" s="19"/>
      <c r="H11" s="19"/>
      <c r="I11" s="23">
        <f t="shared" ref="I11:J11" si="0">SUM(I12:I16)</f>
        <v>1081.282722852</v>
      </c>
      <c r="J11" s="23">
        <f t="shared" si="0"/>
        <v>0</v>
      </c>
      <c r="K11" s="23">
        <f t="shared" ref="K11:AI11" si="1">SUM(K12:K16)</f>
        <v>532.03174714799991</v>
      </c>
      <c r="L11" s="23">
        <f t="shared" si="1"/>
        <v>0</v>
      </c>
      <c r="M11" s="23">
        <f t="shared" si="1"/>
        <v>0</v>
      </c>
      <c r="N11" s="23">
        <f t="shared" si="1"/>
        <v>532.03174714799991</v>
      </c>
      <c r="O11" s="23">
        <f t="shared" si="1"/>
        <v>0</v>
      </c>
      <c r="P11" s="23">
        <f t="shared" si="1"/>
        <v>296.13365706000002</v>
      </c>
      <c r="Q11" s="23">
        <f t="shared" si="1"/>
        <v>0</v>
      </c>
      <c r="R11" s="23">
        <f t="shared" si="1"/>
        <v>0</v>
      </c>
      <c r="S11" s="23">
        <f t="shared" si="1"/>
        <v>296.13365706000002</v>
      </c>
      <c r="T11" s="23">
        <f t="shared" si="1"/>
        <v>0</v>
      </c>
      <c r="U11" s="23">
        <f t="shared" si="1"/>
        <v>227.99184735599999</v>
      </c>
      <c r="V11" s="23">
        <f t="shared" si="1"/>
        <v>0</v>
      </c>
      <c r="W11" s="23">
        <f t="shared" si="1"/>
        <v>0</v>
      </c>
      <c r="X11" s="23">
        <f t="shared" si="1"/>
        <v>227.99184735599999</v>
      </c>
      <c r="Y11" s="23">
        <f t="shared" si="1"/>
        <v>0</v>
      </c>
      <c r="Z11" s="23">
        <f t="shared" si="1"/>
        <v>11.557148892000001</v>
      </c>
      <c r="AA11" s="23">
        <f t="shared" si="1"/>
        <v>0</v>
      </c>
      <c r="AB11" s="23">
        <f t="shared" si="1"/>
        <v>0</v>
      </c>
      <c r="AC11" s="23">
        <f t="shared" si="1"/>
        <v>11.557148892000001</v>
      </c>
      <c r="AD11" s="23">
        <f t="shared" si="1"/>
        <v>0</v>
      </c>
      <c r="AE11" s="23">
        <f t="shared" si="1"/>
        <v>13.568322395999999</v>
      </c>
      <c r="AF11" s="23">
        <f t="shared" si="1"/>
        <v>0</v>
      </c>
      <c r="AG11" s="23">
        <f t="shared" si="1"/>
        <v>0</v>
      </c>
      <c r="AH11" s="23">
        <f t="shared" si="1"/>
        <v>13.568322395999999</v>
      </c>
      <c r="AI11" s="23">
        <f t="shared" si="1"/>
        <v>0</v>
      </c>
      <c r="AJ11" s="23">
        <f>SUM(AJ12:AJ16)</f>
        <v>1081.282722852</v>
      </c>
      <c r="AK11" s="23">
        <f t="shared" ref="AK11:AN11" si="2">SUM(AK12:AK16)</f>
        <v>0</v>
      </c>
      <c r="AL11" s="23">
        <f t="shared" si="2"/>
        <v>0</v>
      </c>
      <c r="AM11" s="23">
        <f t="shared" si="2"/>
        <v>1081.282722852</v>
      </c>
      <c r="AN11" s="23">
        <f t="shared" si="2"/>
        <v>0</v>
      </c>
    </row>
    <row r="12" spans="1:40" ht="15.75" x14ac:dyDescent="0.25">
      <c r="A12" s="21" t="s">
        <v>64</v>
      </c>
      <c r="B12" s="24" t="s">
        <v>65</v>
      </c>
      <c r="C12" s="19"/>
      <c r="D12" s="19"/>
      <c r="E12" s="19"/>
      <c r="F12" s="19"/>
      <c r="G12" s="19"/>
      <c r="H12" s="19"/>
      <c r="I12" s="23">
        <f t="shared" ref="I12:AN12" si="3">I18</f>
        <v>0</v>
      </c>
      <c r="J12" s="23">
        <f t="shared" si="3"/>
        <v>0</v>
      </c>
      <c r="K12" s="23">
        <f t="shared" si="3"/>
        <v>0</v>
      </c>
      <c r="L12" s="23">
        <f t="shared" si="3"/>
        <v>0</v>
      </c>
      <c r="M12" s="23">
        <f t="shared" si="3"/>
        <v>0</v>
      </c>
      <c r="N12" s="23">
        <f t="shared" si="3"/>
        <v>0</v>
      </c>
      <c r="O12" s="23">
        <f t="shared" si="3"/>
        <v>0</v>
      </c>
      <c r="P12" s="23">
        <f t="shared" si="3"/>
        <v>0</v>
      </c>
      <c r="Q12" s="23">
        <f t="shared" si="3"/>
        <v>0</v>
      </c>
      <c r="R12" s="23">
        <f t="shared" si="3"/>
        <v>0</v>
      </c>
      <c r="S12" s="23">
        <f t="shared" si="3"/>
        <v>0</v>
      </c>
      <c r="T12" s="23">
        <f t="shared" si="3"/>
        <v>0</v>
      </c>
      <c r="U12" s="23">
        <f t="shared" si="3"/>
        <v>0</v>
      </c>
      <c r="V12" s="23">
        <f t="shared" si="3"/>
        <v>0</v>
      </c>
      <c r="W12" s="23">
        <f t="shared" si="3"/>
        <v>0</v>
      </c>
      <c r="X12" s="23">
        <f t="shared" si="3"/>
        <v>0</v>
      </c>
      <c r="Y12" s="23">
        <f t="shared" si="3"/>
        <v>0</v>
      </c>
      <c r="Z12" s="23">
        <f t="shared" si="3"/>
        <v>0</v>
      </c>
      <c r="AA12" s="23">
        <f t="shared" si="3"/>
        <v>0</v>
      </c>
      <c r="AB12" s="23">
        <f t="shared" si="3"/>
        <v>0</v>
      </c>
      <c r="AC12" s="23">
        <f t="shared" si="3"/>
        <v>0</v>
      </c>
      <c r="AD12" s="23">
        <f t="shared" si="3"/>
        <v>0</v>
      </c>
      <c r="AE12" s="23">
        <f t="shared" si="3"/>
        <v>0</v>
      </c>
      <c r="AF12" s="23">
        <f t="shared" si="3"/>
        <v>0</v>
      </c>
      <c r="AG12" s="23">
        <f t="shared" si="3"/>
        <v>0</v>
      </c>
      <c r="AH12" s="23">
        <f t="shared" si="3"/>
        <v>0</v>
      </c>
      <c r="AI12" s="23">
        <f t="shared" si="3"/>
        <v>0</v>
      </c>
      <c r="AJ12" s="23">
        <f t="shared" si="3"/>
        <v>0</v>
      </c>
      <c r="AK12" s="23">
        <f t="shared" si="3"/>
        <v>0</v>
      </c>
      <c r="AL12" s="23">
        <f t="shared" si="3"/>
        <v>0</v>
      </c>
      <c r="AM12" s="23">
        <f t="shared" si="3"/>
        <v>0</v>
      </c>
      <c r="AN12" s="23">
        <f t="shared" si="3"/>
        <v>0</v>
      </c>
    </row>
    <row r="13" spans="1:40" ht="31.5" x14ac:dyDescent="0.25">
      <c r="A13" s="21" t="s">
        <v>66</v>
      </c>
      <c r="B13" s="24" t="s">
        <v>67</v>
      </c>
      <c r="C13" s="19"/>
      <c r="D13" s="19"/>
      <c r="E13" s="19"/>
      <c r="F13" s="19"/>
      <c r="G13" s="19"/>
      <c r="H13" s="19"/>
      <c r="I13" s="23">
        <f t="shared" ref="I13:AI13" si="4">I24</f>
        <v>1042.9053175199999</v>
      </c>
      <c r="J13" s="23">
        <f t="shared" si="4"/>
        <v>0</v>
      </c>
      <c r="K13" s="23">
        <f t="shared" si="4"/>
        <v>526.69786511999996</v>
      </c>
      <c r="L13" s="23">
        <f t="shared" si="4"/>
        <v>0</v>
      </c>
      <c r="M13" s="23">
        <f t="shared" si="4"/>
        <v>0</v>
      </c>
      <c r="N13" s="23">
        <f t="shared" si="4"/>
        <v>526.69786511999996</v>
      </c>
      <c r="O13" s="23">
        <f t="shared" si="4"/>
        <v>0</v>
      </c>
      <c r="P13" s="23">
        <f t="shared" si="4"/>
        <v>286.090949448</v>
      </c>
      <c r="Q13" s="23">
        <f t="shared" si="4"/>
        <v>0</v>
      </c>
      <c r="R13" s="23">
        <f t="shared" si="4"/>
        <v>0</v>
      </c>
      <c r="S13" s="23">
        <f t="shared" si="4"/>
        <v>286.090949448</v>
      </c>
      <c r="T13" s="23">
        <f t="shared" si="4"/>
        <v>0</v>
      </c>
      <c r="U13" s="23">
        <f t="shared" si="4"/>
        <v>221.30079806399999</v>
      </c>
      <c r="V13" s="23">
        <f t="shared" si="4"/>
        <v>0</v>
      </c>
      <c r="W13" s="23">
        <f t="shared" si="4"/>
        <v>0</v>
      </c>
      <c r="X13" s="23">
        <f t="shared" si="4"/>
        <v>221.30079806399999</v>
      </c>
      <c r="Y13" s="23">
        <f t="shared" si="4"/>
        <v>0</v>
      </c>
      <c r="Z13" s="23">
        <f t="shared" si="4"/>
        <v>2.4967237680000003</v>
      </c>
      <c r="AA13" s="23">
        <f t="shared" si="4"/>
        <v>0</v>
      </c>
      <c r="AB13" s="23">
        <f t="shared" si="4"/>
        <v>0</v>
      </c>
      <c r="AC13" s="23">
        <f t="shared" si="4"/>
        <v>2.4967237680000003</v>
      </c>
      <c r="AD13" s="23">
        <f t="shared" si="4"/>
        <v>0</v>
      </c>
      <c r="AE13" s="23">
        <f t="shared" si="4"/>
        <v>6.3189811200000001</v>
      </c>
      <c r="AF13" s="23">
        <f t="shared" si="4"/>
        <v>0</v>
      </c>
      <c r="AG13" s="23">
        <f t="shared" si="4"/>
        <v>0</v>
      </c>
      <c r="AH13" s="23">
        <f t="shared" si="4"/>
        <v>6.3189811200000001</v>
      </c>
      <c r="AI13" s="23">
        <f t="shared" si="4"/>
        <v>0</v>
      </c>
      <c r="AJ13" s="23">
        <f>AJ24</f>
        <v>1042.9053175199999</v>
      </c>
      <c r="AK13" s="23">
        <f t="shared" ref="AK13:AN13" si="5">AK24</f>
        <v>0</v>
      </c>
      <c r="AL13" s="23">
        <f t="shared" si="5"/>
        <v>0</v>
      </c>
      <c r="AM13" s="23">
        <f t="shared" si="5"/>
        <v>1042.9053175199999</v>
      </c>
      <c r="AN13" s="23">
        <f t="shared" si="5"/>
        <v>0</v>
      </c>
    </row>
    <row r="14" spans="1:40" ht="15.75" x14ac:dyDescent="0.25">
      <c r="A14" s="21" t="s">
        <v>68</v>
      </c>
      <c r="B14" s="24" t="s">
        <v>69</v>
      </c>
      <c r="C14" s="19"/>
      <c r="D14" s="19"/>
      <c r="E14" s="19"/>
      <c r="F14" s="19"/>
      <c r="G14" s="19"/>
      <c r="H14" s="19"/>
      <c r="I14" s="23">
        <f t="shared" ref="I14:AN14" si="6">I34</f>
        <v>0</v>
      </c>
      <c r="J14" s="23">
        <f t="shared" si="6"/>
        <v>0</v>
      </c>
      <c r="K14" s="23">
        <f t="shared" si="6"/>
        <v>0</v>
      </c>
      <c r="L14" s="23">
        <f t="shared" si="6"/>
        <v>0</v>
      </c>
      <c r="M14" s="23">
        <f t="shared" si="6"/>
        <v>0</v>
      </c>
      <c r="N14" s="23">
        <f t="shared" si="6"/>
        <v>0</v>
      </c>
      <c r="O14" s="23">
        <f t="shared" si="6"/>
        <v>0</v>
      </c>
      <c r="P14" s="23">
        <f t="shared" si="6"/>
        <v>0</v>
      </c>
      <c r="Q14" s="23">
        <f t="shared" si="6"/>
        <v>0</v>
      </c>
      <c r="R14" s="23">
        <f t="shared" si="6"/>
        <v>0</v>
      </c>
      <c r="S14" s="23">
        <f t="shared" si="6"/>
        <v>0</v>
      </c>
      <c r="T14" s="23">
        <f t="shared" si="6"/>
        <v>0</v>
      </c>
      <c r="U14" s="23">
        <f t="shared" si="6"/>
        <v>0</v>
      </c>
      <c r="V14" s="23">
        <f t="shared" si="6"/>
        <v>0</v>
      </c>
      <c r="W14" s="23">
        <f t="shared" si="6"/>
        <v>0</v>
      </c>
      <c r="X14" s="23">
        <f t="shared" si="6"/>
        <v>0</v>
      </c>
      <c r="Y14" s="23">
        <f t="shared" si="6"/>
        <v>0</v>
      </c>
      <c r="Z14" s="23">
        <f t="shared" si="6"/>
        <v>0</v>
      </c>
      <c r="AA14" s="23">
        <f t="shared" si="6"/>
        <v>0</v>
      </c>
      <c r="AB14" s="23">
        <f t="shared" si="6"/>
        <v>0</v>
      </c>
      <c r="AC14" s="23">
        <f t="shared" si="6"/>
        <v>0</v>
      </c>
      <c r="AD14" s="23">
        <f t="shared" si="6"/>
        <v>0</v>
      </c>
      <c r="AE14" s="23">
        <f t="shared" si="6"/>
        <v>0</v>
      </c>
      <c r="AF14" s="23">
        <f t="shared" si="6"/>
        <v>0</v>
      </c>
      <c r="AG14" s="23">
        <f t="shared" si="6"/>
        <v>0</v>
      </c>
      <c r="AH14" s="23">
        <f t="shared" si="6"/>
        <v>0</v>
      </c>
      <c r="AI14" s="23">
        <f t="shared" si="6"/>
        <v>0</v>
      </c>
      <c r="AJ14" s="23">
        <f t="shared" si="6"/>
        <v>0</v>
      </c>
      <c r="AK14" s="23">
        <f t="shared" si="6"/>
        <v>0</v>
      </c>
      <c r="AL14" s="23">
        <f t="shared" si="6"/>
        <v>0</v>
      </c>
      <c r="AM14" s="23">
        <f t="shared" si="6"/>
        <v>0</v>
      </c>
      <c r="AN14" s="23">
        <f t="shared" si="6"/>
        <v>0</v>
      </c>
    </row>
    <row r="15" spans="1:40" ht="31.5" x14ac:dyDescent="0.25">
      <c r="A15" s="21" t="s">
        <v>70</v>
      </c>
      <c r="B15" s="24" t="s">
        <v>71</v>
      </c>
      <c r="C15" s="19"/>
      <c r="D15" s="19"/>
      <c r="E15" s="19"/>
      <c r="F15" s="19"/>
      <c r="G15" s="19"/>
      <c r="H15" s="19"/>
      <c r="I15" s="23">
        <f t="shared" ref="I15:AN16" si="7">I41</f>
        <v>0</v>
      </c>
      <c r="J15" s="23">
        <f t="shared" si="7"/>
        <v>0</v>
      </c>
      <c r="K15" s="23">
        <f t="shared" si="7"/>
        <v>0</v>
      </c>
      <c r="L15" s="23">
        <f t="shared" si="7"/>
        <v>0</v>
      </c>
      <c r="M15" s="23">
        <f t="shared" si="7"/>
        <v>0</v>
      </c>
      <c r="N15" s="23">
        <f t="shared" si="7"/>
        <v>0</v>
      </c>
      <c r="O15" s="23">
        <f t="shared" si="7"/>
        <v>0</v>
      </c>
      <c r="P15" s="23">
        <f t="shared" si="7"/>
        <v>0</v>
      </c>
      <c r="Q15" s="23">
        <f t="shared" si="7"/>
        <v>0</v>
      </c>
      <c r="R15" s="23">
        <f t="shared" si="7"/>
        <v>0</v>
      </c>
      <c r="S15" s="23">
        <f t="shared" si="7"/>
        <v>0</v>
      </c>
      <c r="T15" s="23">
        <f t="shared" si="7"/>
        <v>0</v>
      </c>
      <c r="U15" s="23">
        <f t="shared" si="7"/>
        <v>0</v>
      </c>
      <c r="V15" s="23">
        <f t="shared" si="7"/>
        <v>0</v>
      </c>
      <c r="W15" s="23">
        <f t="shared" si="7"/>
        <v>0</v>
      </c>
      <c r="X15" s="23">
        <f t="shared" si="7"/>
        <v>0</v>
      </c>
      <c r="Y15" s="23">
        <f t="shared" si="7"/>
        <v>0</v>
      </c>
      <c r="Z15" s="23">
        <f t="shared" si="7"/>
        <v>0</v>
      </c>
      <c r="AA15" s="23">
        <f t="shared" si="7"/>
        <v>0</v>
      </c>
      <c r="AB15" s="23">
        <f t="shared" si="7"/>
        <v>0</v>
      </c>
      <c r="AC15" s="23">
        <f t="shared" si="7"/>
        <v>0</v>
      </c>
      <c r="AD15" s="23">
        <f t="shared" si="7"/>
        <v>0</v>
      </c>
      <c r="AE15" s="23">
        <f t="shared" si="7"/>
        <v>0</v>
      </c>
      <c r="AF15" s="23">
        <f t="shared" si="7"/>
        <v>0</v>
      </c>
      <c r="AG15" s="23">
        <f t="shared" si="7"/>
        <v>0</v>
      </c>
      <c r="AH15" s="23">
        <f t="shared" si="7"/>
        <v>0</v>
      </c>
      <c r="AI15" s="23">
        <f t="shared" si="7"/>
        <v>0</v>
      </c>
      <c r="AJ15" s="23">
        <f t="shared" si="7"/>
        <v>0</v>
      </c>
      <c r="AK15" s="23">
        <f t="shared" si="7"/>
        <v>0</v>
      </c>
      <c r="AL15" s="23">
        <f t="shared" si="7"/>
        <v>0</v>
      </c>
      <c r="AM15" s="23">
        <f t="shared" si="7"/>
        <v>0</v>
      </c>
      <c r="AN15" s="23">
        <f t="shared" si="7"/>
        <v>0</v>
      </c>
    </row>
    <row r="16" spans="1:40" ht="15.75" x14ac:dyDescent="0.25">
      <c r="A16" s="21" t="s">
        <v>72</v>
      </c>
      <c r="B16" s="24" t="s">
        <v>73</v>
      </c>
      <c r="C16" s="19"/>
      <c r="D16" s="19"/>
      <c r="E16" s="19"/>
      <c r="F16" s="19"/>
      <c r="G16" s="19"/>
      <c r="H16" s="19"/>
      <c r="I16" s="23">
        <f t="shared" si="7"/>
        <v>38.377405331999995</v>
      </c>
      <c r="J16" s="23">
        <f t="shared" si="7"/>
        <v>0</v>
      </c>
      <c r="K16" s="23">
        <f t="shared" si="7"/>
        <v>5.3338820279999997</v>
      </c>
      <c r="L16" s="23">
        <f t="shared" si="7"/>
        <v>0</v>
      </c>
      <c r="M16" s="23">
        <f t="shared" si="7"/>
        <v>0</v>
      </c>
      <c r="N16" s="23">
        <f t="shared" si="7"/>
        <v>5.3338820279999997</v>
      </c>
      <c r="O16" s="23">
        <f t="shared" si="7"/>
        <v>0</v>
      </c>
      <c r="P16" s="23">
        <f t="shared" si="7"/>
        <v>10.042707612000001</v>
      </c>
      <c r="Q16" s="23">
        <f t="shared" si="7"/>
        <v>0</v>
      </c>
      <c r="R16" s="23">
        <f t="shared" si="7"/>
        <v>0</v>
      </c>
      <c r="S16" s="23">
        <f t="shared" si="7"/>
        <v>10.042707612000001</v>
      </c>
      <c r="T16" s="23">
        <f t="shared" si="7"/>
        <v>0</v>
      </c>
      <c r="U16" s="23">
        <f t="shared" si="7"/>
        <v>6.6910492919999989</v>
      </c>
      <c r="V16" s="23">
        <f t="shared" si="7"/>
        <v>0</v>
      </c>
      <c r="W16" s="23">
        <f t="shared" si="7"/>
        <v>0</v>
      </c>
      <c r="X16" s="23">
        <f t="shared" si="7"/>
        <v>6.6910492919999989</v>
      </c>
      <c r="Y16" s="23">
        <f t="shared" si="7"/>
        <v>0</v>
      </c>
      <c r="Z16" s="23">
        <f t="shared" si="7"/>
        <v>9.060425124</v>
      </c>
      <c r="AA16" s="23">
        <f t="shared" si="7"/>
        <v>0</v>
      </c>
      <c r="AB16" s="23">
        <f t="shared" si="7"/>
        <v>0</v>
      </c>
      <c r="AC16" s="23">
        <f t="shared" si="7"/>
        <v>9.060425124</v>
      </c>
      <c r="AD16" s="23">
        <f t="shared" si="7"/>
        <v>0</v>
      </c>
      <c r="AE16" s="23">
        <f t="shared" si="7"/>
        <v>7.2493412759999991</v>
      </c>
      <c r="AF16" s="23">
        <f t="shared" si="7"/>
        <v>0</v>
      </c>
      <c r="AG16" s="23">
        <f t="shared" si="7"/>
        <v>0</v>
      </c>
      <c r="AH16" s="23">
        <f t="shared" si="7"/>
        <v>7.2493412759999991</v>
      </c>
      <c r="AI16" s="23">
        <f t="shared" si="7"/>
        <v>0</v>
      </c>
      <c r="AJ16" s="23">
        <f t="shared" si="7"/>
        <v>38.377405331999995</v>
      </c>
      <c r="AK16" s="23">
        <f t="shared" si="7"/>
        <v>0</v>
      </c>
      <c r="AL16" s="23">
        <f t="shared" si="7"/>
        <v>0</v>
      </c>
      <c r="AM16" s="23">
        <f t="shared" si="7"/>
        <v>38.377405331999995</v>
      </c>
      <c r="AN16" s="23">
        <f t="shared" si="7"/>
        <v>0</v>
      </c>
    </row>
    <row r="17" spans="1:40" ht="15.75" x14ac:dyDescent="0.25">
      <c r="A17" s="19">
        <v>1</v>
      </c>
      <c r="B17" s="19" t="s">
        <v>74</v>
      </c>
      <c r="C17" s="19"/>
      <c r="D17" s="19"/>
      <c r="E17" s="19"/>
      <c r="F17" s="19"/>
      <c r="G17" s="19"/>
      <c r="H17" s="19"/>
      <c r="I17" s="23">
        <f t="shared" ref="I17:AN17" si="8">SUM(I18,I24,I34,I41,I42)</f>
        <v>1081.282722852</v>
      </c>
      <c r="J17" s="23">
        <f t="shared" si="8"/>
        <v>0</v>
      </c>
      <c r="K17" s="23">
        <f t="shared" si="8"/>
        <v>532.03174714799991</v>
      </c>
      <c r="L17" s="23">
        <f t="shared" si="8"/>
        <v>0</v>
      </c>
      <c r="M17" s="23">
        <f t="shared" si="8"/>
        <v>0</v>
      </c>
      <c r="N17" s="23">
        <f t="shared" si="8"/>
        <v>532.03174714799991</v>
      </c>
      <c r="O17" s="23">
        <f t="shared" si="8"/>
        <v>0</v>
      </c>
      <c r="P17" s="23">
        <f t="shared" si="8"/>
        <v>296.13365706000002</v>
      </c>
      <c r="Q17" s="23">
        <f t="shared" si="8"/>
        <v>0</v>
      </c>
      <c r="R17" s="23">
        <f t="shared" si="8"/>
        <v>0</v>
      </c>
      <c r="S17" s="23">
        <f t="shared" si="8"/>
        <v>296.13365706000002</v>
      </c>
      <c r="T17" s="23">
        <f t="shared" si="8"/>
        <v>0</v>
      </c>
      <c r="U17" s="23">
        <f t="shared" si="8"/>
        <v>227.99184735599999</v>
      </c>
      <c r="V17" s="23">
        <f t="shared" si="8"/>
        <v>0</v>
      </c>
      <c r="W17" s="23">
        <f t="shared" si="8"/>
        <v>0</v>
      </c>
      <c r="X17" s="23">
        <f t="shared" si="8"/>
        <v>227.99184735599999</v>
      </c>
      <c r="Y17" s="23">
        <f t="shared" si="8"/>
        <v>0</v>
      </c>
      <c r="Z17" s="23">
        <f t="shared" si="8"/>
        <v>11.557148892000001</v>
      </c>
      <c r="AA17" s="23">
        <f t="shared" si="8"/>
        <v>0</v>
      </c>
      <c r="AB17" s="23">
        <f t="shared" si="8"/>
        <v>0</v>
      </c>
      <c r="AC17" s="23">
        <f t="shared" si="8"/>
        <v>11.557148892000001</v>
      </c>
      <c r="AD17" s="23">
        <f t="shared" si="8"/>
        <v>0</v>
      </c>
      <c r="AE17" s="23">
        <f t="shared" si="8"/>
        <v>13.568322395999999</v>
      </c>
      <c r="AF17" s="23">
        <f t="shared" si="8"/>
        <v>0</v>
      </c>
      <c r="AG17" s="23">
        <f t="shared" si="8"/>
        <v>0</v>
      </c>
      <c r="AH17" s="23">
        <f t="shared" si="8"/>
        <v>13.568322395999999</v>
      </c>
      <c r="AI17" s="23">
        <f t="shared" si="8"/>
        <v>0</v>
      </c>
      <c r="AJ17" s="23">
        <f t="shared" si="8"/>
        <v>1081.282722852</v>
      </c>
      <c r="AK17" s="23">
        <f t="shared" si="8"/>
        <v>0</v>
      </c>
      <c r="AL17" s="23">
        <f t="shared" si="8"/>
        <v>0</v>
      </c>
      <c r="AM17" s="23">
        <f t="shared" si="8"/>
        <v>1081.282722852</v>
      </c>
      <c r="AN17" s="23">
        <f t="shared" si="8"/>
        <v>0</v>
      </c>
    </row>
    <row r="18" spans="1:40" ht="15.75" x14ac:dyDescent="0.25">
      <c r="A18" s="25" t="s">
        <v>75</v>
      </c>
      <c r="B18" s="22" t="s">
        <v>76</v>
      </c>
      <c r="C18" s="19"/>
      <c r="D18" s="19"/>
      <c r="E18" s="19"/>
      <c r="F18" s="19"/>
      <c r="G18" s="19"/>
      <c r="H18" s="19"/>
      <c r="I18" s="23">
        <f t="shared" ref="I18:AN18" si="9">SUM(I19,I22,I23)</f>
        <v>0</v>
      </c>
      <c r="J18" s="23">
        <f t="shared" si="9"/>
        <v>0</v>
      </c>
      <c r="K18" s="23">
        <f t="shared" si="9"/>
        <v>0</v>
      </c>
      <c r="L18" s="23">
        <f t="shared" si="9"/>
        <v>0</v>
      </c>
      <c r="M18" s="23">
        <f t="shared" si="9"/>
        <v>0</v>
      </c>
      <c r="N18" s="23">
        <f t="shared" si="9"/>
        <v>0</v>
      </c>
      <c r="O18" s="23">
        <f t="shared" si="9"/>
        <v>0</v>
      </c>
      <c r="P18" s="23">
        <f t="shared" si="9"/>
        <v>0</v>
      </c>
      <c r="Q18" s="23">
        <f t="shared" si="9"/>
        <v>0</v>
      </c>
      <c r="R18" s="23">
        <f t="shared" si="9"/>
        <v>0</v>
      </c>
      <c r="S18" s="23">
        <f t="shared" si="9"/>
        <v>0</v>
      </c>
      <c r="T18" s="23">
        <f t="shared" si="9"/>
        <v>0</v>
      </c>
      <c r="U18" s="23">
        <f t="shared" si="9"/>
        <v>0</v>
      </c>
      <c r="V18" s="23">
        <f t="shared" si="9"/>
        <v>0</v>
      </c>
      <c r="W18" s="23">
        <f t="shared" si="9"/>
        <v>0</v>
      </c>
      <c r="X18" s="23">
        <f t="shared" si="9"/>
        <v>0</v>
      </c>
      <c r="Y18" s="23">
        <f t="shared" si="9"/>
        <v>0</v>
      </c>
      <c r="Z18" s="23">
        <f t="shared" si="9"/>
        <v>0</v>
      </c>
      <c r="AA18" s="23">
        <f t="shared" si="9"/>
        <v>0</v>
      </c>
      <c r="AB18" s="23">
        <f t="shared" si="9"/>
        <v>0</v>
      </c>
      <c r="AC18" s="23">
        <f t="shared" si="9"/>
        <v>0</v>
      </c>
      <c r="AD18" s="23">
        <f t="shared" si="9"/>
        <v>0</v>
      </c>
      <c r="AE18" s="23">
        <f t="shared" si="9"/>
        <v>0</v>
      </c>
      <c r="AF18" s="23">
        <f t="shared" si="9"/>
        <v>0</v>
      </c>
      <c r="AG18" s="23">
        <f t="shared" si="9"/>
        <v>0</v>
      </c>
      <c r="AH18" s="23">
        <f t="shared" si="9"/>
        <v>0</v>
      </c>
      <c r="AI18" s="23">
        <f t="shared" si="9"/>
        <v>0</v>
      </c>
      <c r="AJ18" s="23">
        <f t="shared" si="9"/>
        <v>0</v>
      </c>
      <c r="AK18" s="23">
        <f t="shared" si="9"/>
        <v>0</v>
      </c>
      <c r="AL18" s="23">
        <f t="shared" si="9"/>
        <v>0</v>
      </c>
      <c r="AM18" s="23">
        <f t="shared" si="9"/>
        <v>0</v>
      </c>
      <c r="AN18" s="23">
        <f t="shared" si="9"/>
        <v>0</v>
      </c>
    </row>
    <row r="19" spans="1:40" ht="15.75" x14ac:dyDescent="0.25">
      <c r="A19" s="25" t="s">
        <v>77</v>
      </c>
      <c r="B19" s="22" t="s">
        <v>78</v>
      </c>
      <c r="C19" s="19"/>
      <c r="D19" s="19"/>
      <c r="E19" s="19"/>
      <c r="F19" s="19"/>
      <c r="G19" s="19"/>
      <c r="H19" s="19"/>
      <c r="I19" s="23">
        <f t="shared" ref="I19:AN19" si="10">SUM(I20,I21)</f>
        <v>0</v>
      </c>
      <c r="J19" s="23">
        <f t="shared" si="10"/>
        <v>0</v>
      </c>
      <c r="K19" s="23">
        <f t="shared" si="10"/>
        <v>0</v>
      </c>
      <c r="L19" s="23">
        <f t="shared" si="10"/>
        <v>0</v>
      </c>
      <c r="M19" s="23">
        <f t="shared" si="10"/>
        <v>0</v>
      </c>
      <c r="N19" s="23">
        <f t="shared" si="10"/>
        <v>0</v>
      </c>
      <c r="O19" s="23">
        <f t="shared" si="10"/>
        <v>0</v>
      </c>
      <c r="P19" s="23">
        <f t="shared" si="10"/>
        <v>0</v>
      </c>
      <c r="Q19" s="23">
        <f t="shared" si="10"/>
        <v>0</v>
      </c>
      <c r="R19" s="23">
        <f t="shared" si="10"/>
        <v>0</v>
      </c>
      <c r="S19" s="23">
        <f t="shared" si="10"/>
        <v>0</v>
      </c>
      <c r="T19" s="23">
        <f t="shared" si="10"/>
        <v>0</v>
      </c>
      <c r="U19" s="23">
        <f t="shared" si="10"/>
        <v>0</v>
      </c>
      <c r="V19" s="23">
        <f t="shared" si="10"/>
        <v>0</v>
      </c>
      <c r="W19" s="23">
        <f t="shared" si="10"/>
        <v>0</v>
      </c>
      <c r="X19" s="23">
        <f t="shared" si="10"/>
        <v>0</v>
      </c>
      <c r="Y19" s="23">
        <f t="shared" si="10"/>
        <v>0</v>
      </c>
      <c r="Z19" s="23">
        <f t="shared" si="10"/>
        <v>0</v>
      </c>
      <c r="AA19" s="23">
        <f t="shared" si="10"/>
        <v>0</v>
      </c>
      <c r="AB19" s="23">
        <f t="shared" si="10"/>
        <v>0</v>
      </c>
      <c r="AC19" s="23">
        <f t="shared" si="10"/>
        <v>0</v>
      </c>
      <c r="AD19" s="23">
        <f t="shared" si="10"/>
        <v>0</v>
      </c>
      <c r="AE19" s="23">
        <f t="shared" si="10"/>
        <v>0</v>
      </c>
      <c r="AF19" s="23">
        <f t="shared" si="10"/>
        <v>0</v>
      </c>
      <c r="AG19" s="23">
        <f t="shared" si="10"/>
        <v>0</v>
      </c>
      <c r="AH19" s="23">
        <f t="shared" si="10"/>
        <v>0</v>
      </c>
      <c r="AI19" s="23">
        <f t="shared" si="10"/>
        <v>0</v>
      </c>
      <c r="AJ19" s="23">
        <f t="shared" si="10"/>
        <v>0</v>
      </c>
      <c r="AK19" s="23">
        <f t="shared" si="10"/>
        <v>0</v>
      </c>
      <c r="AL19" s="23">
        <f t="shared" si="10"/>
        <v>0</v>
      </c>
      <c r="AM19" s="23">
        <f t="shared" si="10"/>
        <v>0</v>
      </c>
      <c r="AN19" s="23">
        <f t="shared" si="10"/>
        <v>0</v>
      </c>
    </row>
    <row r="20" spans="1:40" ht="31.5" x14ac:dyDescent="0.25">
      <c r="A20" s="25" t="s">
        <v>79</v>
      </c>
      <c r="B20" s="22" t="s">
        <v>80</v>
      </c>
      <c r="C20" s="19"/>
      <c r="D20" s="19"/>
      <c r="E20" s="19"/>
      <c r="F20" s="19"/>
      <c r="G20" s="19"/>
      <c r="H20" s="19"/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</row>
    <row r="21" spans="1:40" ht="31.5" x14ac:dyDescent="0.25">
      <c r="A21" s="25" t="s">
        <v>81</v>
      </c>
      <c r="B21" s="22" t="s">
        <v>82</v>
      </c>
      <c r="C21" s="19"/>
      <c r="D21" s="19"/>
      <c r="E21" s="19"/>
      <c r="F21" s="19"/>
      <c r="G21" s="19"/>
      <c r="H21" s="19"/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</row>
    <row r="22" spans="1:40" ht="31.5" x14ac:dyDescent="0.25">
      <c r="A22" s="25" t="s">
        <v>83</v>
      </c>
      <c r="B22" s="22" t="s">
        <v>84</v>
      </c>
      <c r="C22" s="19"/>
      <c r="D22" s="19"/>
      <c r="E22" s="19"/>
      <c r="F22" s="19"/>
      <c r="G22" s="19"/>
      <c r="H22" s="19"/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</row>
    <row r="23" spans="1:40" ht="31.5" x14ac:dyDescent="0.25">
      <c r="A23" s="25" t="s">
        <v>85</v>
      </c>
      <c r="B23" s="22" t="s">
        <v>86</v>
      </c>
      <c r="C23" s="19"/>
      <c r="D23" s="19"/>
      <c r="E23" s="19"/>
      <c r="F23" s="19"/>
      <c r="G23" s="19"/>
      <c r="H23" s="19"/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</row>
    <row r="24" spans="1:40" ht="31.5" x14ac:dyDescent="0.25">
      <c r="A24" s="25" t="s">
        <v>87</v>
      </c>
      <c r="B24" s="22" t="s">
        <v>88</v>
      </c>
      <c r="C24" s="19"/>
      <c r="D24" s="19"/>
      <c r="E24" s="19"/>
      <c r="F24" s="19"/>
      <c r="G24" s="19"/>
      <c r="H24" s="19"/>
      <c r="I24" s="23">
        <f t="shared" ref="I24:AN24" si="11">SUM(I25,I29,I30,I33)</f>
        <v>1042.9053175199999</v>
      </c>
      <c r="J24" s="23">
        <f t="shared" si="11"/>
        <v>0</v>
      </c>
      <c r="K24" s="23">
        <f t="shared" si="11"/>
        <v>526.69786511999996</v>
      </c>
      <c r="L24" s="23">
        <f t="shared" si="11"/>
        <v>0</v>
      </c>
      <c r="M24" s="23">
        <f t="shared" si="11"/>
        <v>0</v>
      </c>
      <c r="N24" s="23">
        <f t="shared" si="11"/>
        <v>526.69786511999996</v>
      </c>
      <c r="O24" s="23">
        <f t="shared" si="11"/>
        <v>0</v>
      </c>
      <c r="P24" s="23">
        <f t="shared" si="11"/>
        <v>286.090949448</v>
      </c>
      <c r="Q24" s="23">
        <f t="shared" si="11"/>
        <v>0</v>
      </c>
      <c r="R24" s="23">
        <f t="shared" si="11"/>
        <v>0</v>
      </c>
      <c r="S24" s="23">
        <f t="shared" si="11"/>
        <v>286.090949448</v>
      </c>
      <c r="T24" s="23">
        <f t="shared" si="11"/>
        <v>0</v>
      </c>
      <c r="U24" s="23">
        <f t="shared" si="11"/>
        <v>221.30079806399999</v>
      </c>
      <c r="V24" s="23">
        <f t="shared" si="11"/>
        <v>0</v>
      </c>
      <c r="W24" s="23">
        <f t="shared" si="11"/>
        <v>0</v>
      </c>
      <c r="X24" s="23">
        <f t="shared" si="11"/>
        <v>221.30079806399999</v>
      </c>
      <c r="Y24" s="23">
        <f t="shared" si="11"/>
        <v>0</v>
      </c>
      <c r="Z24" s="23">
        <f t="shared" si="11"/>
        <v>2.4967237680000003</v>
      </c>
      <c r="AA24" s="23">
        <f t="shared" si="11"/>
        <v>0</v>
      </c>
      <c r="AB24" s="23">
        <f t="shared" si="11"/>
        <v>0</v>
      </c>
      <c r="AC24" s="23">
        <f t="shared" si="11"/>
        <v>2.4967237680000003</v>
      </c>
      <c r="AD24" s="23">
        <f t="shared" si="11"/>
        <v>0</v>
      </c>
      <c r="AE24" s="23">
        <f t="shared" si="11"/>
        <v>6.3189811200000001</v>
      </c>
      <c r="AF24" s="23">
        <f t="shared" si="11"/>
        <v>0</v>
      </c>
      <c r="AG24" s="23">
        <f t="shared" si="11"/>
        <v>0</v>
      </c>
      <c r="AH24" s="23">
        <f t="shared" si="11"/>
        <v>6.3189811200000001</v>
      </c>
      <c r="AI24" s="23">
        <f t="shared" si="11"/>
        <v>0</v>
      </c>
      <c r="AJ24" s="23">
        <f t="shared" si="11"/>
        <v>1042.9053175199999</v>
      </c>
      <c r="AK24" s="23">
        <f t="shared" si="11"/>
        <v>0</v>
      </c>
      <c r="AL24" s="23">
        <f t="shared" si="11"/>
        <v>0</v>
      </c>
      <c r="AM24" s="23">
        <f t="shared" si="11"/>
        <v>1042.9053175199999</v>
      </c>
      <c r="AN24" s="23">
        <f t="shared" si="11"/>
        <v>0</v>
      </c>
    </row>
    <row r="25" spans="1:40" ht="31.5" x14ac:dyDescent="0.25">
      <c r="A25" s="25" t="s">
        <v>89</v>
      </c>
      <c r="B25" s="22" t="s">
        <v>90</v>
      </c>
      <c r="C25" s="19"/>
      <c r="D25" s="19"/>
      <c r="E25" s="19"/>
      <c r="F25" s="19"/>
      <c r="G25" s="19"/>
      <c r="H25" s="19"/>
      <c r="I25" s="23">
        <f t="shared" ref="I25:AN25" si="12">SUM(I26,I27)</f>
        <v>1014.2638167959999</v>
      </c>
      <c r="J25" s="23">
        <f t="shared" si="12"/>
        <v>0</v>
      </c>
      <c r="K25" s="23">
        <f t="shared" si="12"/>
        <v>521.69054441999992</v>
      </c>
      <c r="L25" s="23">
        <f t="shared" si="12"/>
        <v>0</v>
      </c>
      <c r="M25" s="23">
        <f t="shared" si="12"/>
        <v>0</v>
      </c>
      <c r="N25" s="23">
        <f t="shared" si="12"/>
        <v>521.69054441999992</v>
      </c>
      <c r="O25" s="23">
        <f t="shared" si="12"/>
        <v>0</v>
      </c>
      <c r="P25" s="23">
        <f t="shared" si="12"/>
        <v>282.40512674400003</v>
      </c>
      <c r="Q25" s="23">
        <f t="shared" si="12"/>
        <v>0</v>
      </c>
      <c r="R25" s="23">
        <f t="shared" si="12"/>
        <v>0</v>
      </c>
      <c r="S25" s="23">
        <f t="shared" si="12"/>
        <v>282.40512674400003</v>
      </c>
      <c r="T25" s="23">
        <f t="shared" si="12"/>
        <v>0</v>
      </c>
      <c r="U25" s="23">
        <f t="shared" si="12"/>
        <v>210.16814563199998</v>
      </c>
      <c r="V25" s="23">
        <f t="shared" si="12"/>
        <v>0</v>
      </c>
      <c r="W25" s="23">
        <f t="shared" si="12"/>
        <v>0</v>
      </c>
      <c r="X25" s="23">
        <f t="shared" si="12"/>
        <v>210.16814563199998</v>
      </c>
      <c r="Y25" s="23">
        <f t="shared" si="12"/>
        <v>0</v>
      </c>
      <c r="Z25" s="23">
        <f t="shared" si="12"/>
        <v>0</v>
      </c>
      <c r="AA25" s="23">
        <f t="shared" si="12"/>
        <v>0</v>
      </c>
      <c r="AB25" s="23">
        <f t="shared" si="12"/>
        <v>0</v>
      </c>
      <c r="AC25" s="23">
        <f t="shared" si="12"/>
        <v>0</v>
      </c>
      <c r="AD25" s="23">
        <f t="shared" si="12"/>
        <v>0</v>
      </c>
      <c r="AE25" s="23">
        <f t="shared" si="12"/>
        <v>0</v>
      </c>
      <c r="AF25" s="23">
        <f t="shared" si="12"/>
        <v>0</v>
      </c>
      <c r="AG25" s="23">
        <f t="shared" si="12"/>
        <v>0</v>
      </c>
      <c r="AH25" s="23">
        <f t="shared" si="12"/>
        <v>0</v>
      </c>
      <c r="AI25" s="23">
        <f t="shared" si="12"/>
        <v>0</v>
      </c>
      <c r="AJ25" s="23">
        <f t="shared" si="12"/>
        <v>1014.2638167959999</v>
      </c>
      <c r="AK25" s="23">
        <f t="shared" si="12"/>
        <v>0</v>
      </c>
      <c r="AL25" s="23">
        <f t="shared" si="12"/>
        <v>0</v>
      </c>
      <c r="AM25" s="23">
        <f t="shared" si="12"/>
        <v>1014.2638167959999</v>
      </c>
      <c r="AN25" s="23">
        <f t="shared" si="12"/>
        <v>0</v>
      </c>
    </row>
    <row r="26" spans="1:40" ht="47.25" x14ac:dyDescent="0.25">
      <c r="A26" s="25" t="s">
        <v>91</v>
      </c>
      <c r="B26" s="22" t="s">
        <v>92</v>
      </c>
      <c r="C26" s="19"/>
      <c r="D26" s="19"/>
      <c r="E26" s="19"/>
      <c r="F26" s="19"/>
      <c r="G26" s="19"/>
      <c r="H26" s="19"/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</row>
    <row r="27" spans="1:40" ht="31.5" x14ac:dyDescent="0.25">
      <c r="A27" s="25" t="s">
        <v>93</v>
      </c>
      <c r="B27" s="22" t="s">
        <v>94</v>
      </c>
      <c r="C27" s="19"/>
      <c r="D27" s="19"/>
      <c r="E27" s="19"/>
      <c r="F27" s="19"/>
      <c r="G27" s="19"/>
      <c r="H27" s="19"/>
      <c r="I27" s="23">
        <f>I28</f>
        <v>1014.2638167959999</v>
      </c>
      <c r="J27" s="23">
        <f t="shared" ref="J27:AN27" si="13">J28</f>
        <v>0</v>
      </c>
      <c r="K27" s="23">
        <f t="shared" si="13"/>
        <v>521.69054441999992</v>
      </c>
      <c r="L27" s="23">
        <f t="shared" si="13"/>
        <v>0</v>
      </c>
      <c r="M27" s="23">
        <f t="shared" si="13"/>
        <v>0</v>
      </c>
      <c r="N27" s="23">
        <f t="shared" si="13"/>
        <v>521.69054441999992</v>
      </c>
      <c r="O27" s="23">
        <f t="shared" si="13"/>
        <v>0</v>
      </c>
      <c r="P27" s="23">
        <f t="shared" si="13"/>
        <v>282.40512674400003</v>
      </c>
      <c r="Q27" s="23">
        <f t="shared" si="13"/>
        <v>0</v>
      </c>
      <c r="R27" s="23">
        <f t="shared" si="13"/>
        <v>0</v>
      </c>
      <c r="S27" s="23">
        <f t="shared" si="13"/>
        <v>282.40512674400003</v>
      </c>
      <c r="T27" s="23">
        <f t="shared" si="13"/>
        <v>0</v>
      </c>
      <c r="U27" s="23">
        <f t="shared" si="13"/>
        <v>210.16814563199998</v>
      </c>
      <c r="V27" s="23">
        <f t="shared" si="13"/>
        <v>0</v>
      </c>
      <c r="W27" s="23">
        <f t="shared" si="13"/>
        <v>0</v>
      </c>
      <c r="X27" s="23">
        <f t="shared" si="13"/>
        <v>210.16814563199998</v>
      </c>
      <c r="Y27" s="23">
        <f t="shared" si="13"/>
        <v>0</v>
      </c>
      <c r="Z27" s="23">
        <f t="shared" si="13"/>
        <v>0</v>
      </c>
      <c r="AA27" s="23">
        <f t="shared" si="13"/>
        <v>0</v>
      </c>
      <c r="AB27" s="23">
        <f t="shared" si="13"/>
        <v>0</v>
      </c>
      <c r="AC27" s="23">
        <f t="shared" si="13"/>
        <v>0</v>
      </c>
      <c r="AD27" s="23">
        <f t="shared" si="13"/>
        <v>0</v>
      </c>
      <c r="AE27" s="23">
        <f t="shared" si="13"/>
        <v>0</v>
      </c>
      <c r="AF27" s="23">
        <f t="shared" si="13"/>
        <v>0</v>
      </c>
      <c r="AG27" s="23">
        <f t="shared" si="13"/>
        <v>0</v>
      </c>
      <c r="AH27" s="23">
        <f t="shared" si="13"/>
        <v>0</v>
      </c>
      <c r="AI27" s="23">
        <f t="shared" si="13"/>
        <v>0</v>
      </c>
      <c r="AJ27" s="23">
        <f t="shared" si="13"/>
        <v>1014.2638167959999</v>
      </c>
      <c r="AK27" s="23">
        <f t="shared" si="13"/>
        <v>0</v>
      </c>
      <c r="AL27" s="23">
        <f t="shared" si="13"/>
        <v>0</v>
      </c>
      <c r="AM27" s="23">
        <f t="shared" si="13"/>
        <v>1014.2638167959999</v>
      </c>
      <c r="AN27" s="23">
        <f t="shared" si="13"/>
        <v>0</v>
      </c>
    </row>
    <row r="28" spans="1:40" ht="47.25" x14ac:dyDescent="0.25">
      <c r="A28" s="25" t="s">
        <v>93</v>
      </c>
      <c r="B28" s="33" t="s">
        <v>95</v>
      </c>
      <c r="C28" s="19" t="s">
        <v>96</v>
      </c>
      <c r="D28" s="19">
        <v>2020</v>
      </c>
      <c r="E28" s="19">
        <v>2022</v>
      </c>
      <c r="F28" s="19"/>
      <c r="G28" s="19"/>
      <c r="H28" s="19"/>
      <c r="I28" s="23">
        <v>1014.2638167959999</v>
      </c>
      <c r="J28" s="23">
        <v>0</v>
      </c>
      <c r="K28" s="23">
        <v>521.69054441999992</v>
      </c>
      <c r="L28" s="23">
        <v>0</v>
      </c>
      <c r="M28" s="23">
        <v>0</v>
      </c>
      <c r="N28" s="23">
        <v>521.69054441999992</v>
      </c>
      <c r="O28" s="23">
        <v>0</v>
      </c>
      <c r="P28" s="23">
        <v>282.40512674400003</v>
      </c>
      <c r="Q28" s="23">
        <v>0</v>
      </c>
      <c r="R28" s="23">
        <v>0</v>
      </c>
      <c r="S28" s="23">
        <v>282.40512674400003</v>
      </c>
      <c r="T28" s="23">
        <v>0</v>
      </c>
      <c r="U28" s="23">
        <v>210.16814563199998</v>
      </c>
      <c r="V28" s="23">
        <v>0</v>
      </c>
      <c r="W28" s="23">
        <v>0</v>
      </c>
      <c r="X28" s="23">
        <v>210.16814563199998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1014.2638167959999</v>
      </c>
      <c r="AK28" s="23">
        <v>0</v>
      </c>
      <c r="AL28" s="23">
        <v>0</v>
      </c>
      <c r="AM28" s="23">
        <v>1014.2638167959999</v>
      </c>
      <c r="AN28" s="23">
        <v>0</v>
      </c>
    </row>
    <row r="29" spans="1:40" ht="47.25" x14ac:dyDescent="0.25">
      <c r="A29" s="25" t="s">
        <v>97</v>
      </c>
      <c r="B29" s="22" t="s">
        <v>98</v>
      </c>
      <c r="C29" s="19"/>
      <c r="D29" s="19"/>
      <c r="E29" s="19"/>
      <c r="F29" s="19"/>
      <c r="G29" s="19"/>
      <c r="H29" s="19"/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</row>
    <row r="30" spans="1:40" ht="47.25" x14ac:dyDescent="0.25">
      <c r="A30" s="25" t="s">
        <v>99</v>
      </c>
      <c r="B30" s="22" t="s">
        <v>100</v>
      </c>
      <c r="C30" s="19"/>
      <c r="D30" s="19"/>
      <c r="E30" s="19"/>
      <c r="F30" s="19"/>
      <c r="G30" s="19"/>
      <c r="H30" s="19"/>
      <c r="I30" s="23">
        <f t="shared" ref="I30:AN30" si="14">SUM(I31:I32)</f>
        <v>28.641500724</v>
      </c>
      <c r="J30" s="23">
        <f t="shared" si="14"/>
        <v>0</v>
      </c>
      <c r="K30" s="23">
        <f t="shared" si="14"/>
        <v>5.0073206999999993</v>
      </c>
      <c r="L30" s="23">
        <f t="shared" si="14"/>
        <v>0</v>
      </c>
      <c r="M30" s="23">
        <f t="shared" si="14"/>
        <v>0</v>
      </c>
      <c r="N30" s="23">
        <f t="shared" si="14"/>
        <v>5.0073206999999993</v>
      </c>
      <c r="O30" s="23">
        <f t="shared" si="14"/>
        <v>0</v>
      </c>
      <c r="P30" s="23">
        <f t="shared" si="14"/>
        <v>3.685822704</v>
      </c>
      <c r="Q30" s="23">
        <f t="shared" si="14"/>
        <v>0</v>
      </c>
      <c r="R30" s="23">
        <f t="shared" si="14"/>
        <v>0</v>
      </c>
      <c r="S30" s="23">
        <f t="shared" si="14"/>
        <v>3.685822704</v>
      </c>
      <c r="T30" s="23">
        <f t="shared" si="14"/>
        <v>0</v>
      </c>
      <c r="U30" s="23">
        <f t="shared" si="14"/>
        <v>11.132652432</v>
      </c>
      <c r="V30" s="23">
        <f t="shared" si="14"/>
        <v>0</v>
      </c>
      <c r="W30" s="23">
        <f t="shared" si="14"/>
        <v>0</v>
      </c>
      <c r="X30" s="23">
        <f t="shared" si="14"/>
        <v>11.132652432</v>
      </c>
      <c r="Y30" s="23">
        <f t="shared" si="14"/>
        <v>0</v>
      </c>
      <c r="Z30" s="23">
        <f t="shared" si="14"/>
        <v>2.4967237680000003</v>
      </c>
      <c r="AA30" s="23">
        <f t="shared" si="14"/>
        <v>0</v>
      </c>
      <c r="AB30" s="23">
        <f t="shared" si="14"/>
        <v>0</v>
      </c>
      <c r="AC30" s="23">
        <f t="shared" si="14"/>
        <v>2.4967237680000003</v>
      </c>
      <c r="AD30" s="23">
        <f t="shared" si="14"/>
        <v>0</v>
      </c>
      <c r="AE30" s="23">
        <f t="shared" si="14"/>
        <v>6.3189811200000001</v>
      </c>
      <c r="AF30" s="23">
        <f t="shared" si="14"/>
        <v>0</v>
      </c>
      <c r="AG30" s="23">
        <f t="shared" si="14"/>
        <v>0</v>
      </c>
      <c r="AH30" s="23">
        <f t="shared" si="14"/>
        <v>6.3189811200000001</v>
      </c>
      <c r="AI30" s="23">
        <f t="shared" si="14"/>
        <v>0</v>
      </c>
      <c r="AJ30" s="23">
        <f t="shared" si="14"/>
        <v>28.641500724</v>
      </c>
      <c r="AK30" s="23">
        <f t="shared" si="14"/>
        <v>0</v>
      </c>
      <c r="AL30" s="23">
        <f t="shared" si="14"/>
        <v>0</v>
      </c>
      <c r="AM30" s="23">
        <f t="shared" si="14"/>
        <v>28.641500724</v>
      </c>
      <c r="AN30" s="23">
        <f t="shared" si="14"/>
        <v>0</v>
      </c>
    </row>
    <row r="31" spans="1:40" ht="15.75" x14ac:dyDescent="0.25">
      <c r="A31" s="25" t="s">
        <v>99</v>
      </c>
      <c r="B31" s="33" t="s">
        <v>101</v>
      </c>
      <c r="C31" s="19" t="s">
        <v>102</v>
      </c>
      <c r="D31" s="19">
        <v>2020</v>
      </c>
      <c r="E31" s="19">
        <v>2024</v>
      </c>
      <c r="F31" s="19"/>
      <c r="G31" s="19"/>
      <c r="H31" s="19"/>
      <c r="I31" s="23">
        <v>15.833951208</v>
      </c>
      <c r="J31" s="23">
        <v>0</v>
      </c>
      <c r="K31" s="23">
        <v>2.3338454999999994</v>
      </c>
      <c r="L31" s="23">
        <v>0</v>
      </c>
      <c r="M31" s="23">
        <v>0</v>
      </c>
      <c r="N31" s="23">
        <v>2.3338454999999994</v>
      </c>
      <c r="O31" s="23">
        <v>0</v>
      </c>
      <c r="P31" s="23">
        <v>2.292902964</v>
      </c>
      <c r="Q31" s="23">
        <v>0</v>
      </c>
      <c r="R31" s="23">
        <v>0</v>
      </c>
      <c r="S31" s="23">
        <v>2.292902964</v>
      </c>
      <c r="T31" s="23">
        <v>0</v>
      </c>
      <c r="U31" s="23">
        <v>2.391497856</v>
      </c>
      <c r="V31" s="23">
        <v>0</v>
      </c>
      <c r="W31" s="23">
        <v>0</v>
      </c>
      <c r="X31" s="23">
        <v>2.391497856</v>
      </c>
      <c r="Y31" s="23">
        <v>0</v>
      </c>
      <c r="Z31" s="23">
        <v>2.4967237680000003</v>
      </c>
      <c r="AA31" s="23">
        <v>0</v>
      </c>
      <c r="AB31" s="23">
        <v>0</v>
      </c>
      <c r="AC31" s="23">
        <v>2.4967237680000003</v>
      </c>
      <c r="AD31" s="23">
        <v>0</v>
      </c>
      <c r="AE31" s="23">
        <v>6.3189811200000001</v>
      </c>
      <c r="AF31" s="23">
        <v>0</v>
      </c>
      <c r="AG31" s="23">
        <v>0</v>
      </c>
      <c r="AH31" s="23">
        <v>6.3189811200000001</v>
      </c>
      <c r="AI31" s="23">
        <v>0</v>
      </c>
      <c r="AJ31" s="23">
        <v>15.833951208</v>
      </c>
      <c r="AK31" s="23">
        <v>0</v>
      </c>
      <c r="AL31" s="23">
        <v>0</v>
      </c>
      <c r="AM31" s="23">
        <v>15.833951208</v>
      </c>
      <c r="AN31" s="23">
        <v>0</v>
      </c>
    </row>
    <row r="32" spans="1:40" ht="31.5" x14ac:dyDescent="0.25">
      <c r="A32" s="25" t="s">
        <v>99</v>
      </c>
      <c r="B32" s="33" t="s">
        <v>103</v>
      </c>
      <c r="C32" s="19" t="s">
        <v>104</v>
      </c>
      <c r="D32" s="19">
        <v>2020</v>
      </c>
      <c r="E32" s="19">
        <v>2022</v>
      </c>
      <c r="F32" s="19"/>
      <c r="G32" s="19"/>
      <c r="H32" s="19"/>
      <c r="I32" s="23">
        <v>12.807549516</v>
      </c>
      <c r="J32" s="23">
        <v>0</v>
      </c>
      <c r="K32" s="23">
        <v>2.6734752000000004</v>
      </c>
      <c r="L32" s="23">
        <v>0</v>
      </c>
      <c r="M32" s="23">
        <v>0</v>
      </c>
      <c r="N32" s="23">
        <v>2.6734752000000004</v>
      </c>
      <c r="O32" s="23">
        <v>0</v>
      </c>
      <c r="P32" s="23">
        <v>1.39291974</v>
      </c>
      <c r="Q32" s="23">
        <v>0</v>
      </c>
      <c r="R32" s="23">
        <v>0</v>
      </c>
      <c r="S32" s="23">
        <v>1.39291974</v>
      </c>
      <c r="T32" s="23">
        <v>0</v>
      </c>
      <c r="U32" s="23">
        <v>8.7411545759999996</v>
      </c>
      <c r="V32" s="23">
        <v>0</v>
      </c>
      <c r="W32" s="23">
        <v>0</v>
      </c>
      <c r="X32" s="23">
        <v>8.7411545759999996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12.807549516</v>
      </c>
      <c r="AK32" s="23">
        <v>0</v>
      </c>
      <c r="AL32" s="23">
        <v>0</v>
      </c>
      <c r="AM32" s="23">
        <v>12.807549516</v>
      </c>
      <c r="AN32" s="23">
        <v>0</v>
      </c>
    </row>
    <row r="33" spans="1:40" ht="15.75" x14ac:dyDescent="0.25">
      <c r="A33" s="25" t="s">
        <v>105</v>
      </c>
      <c r="B33" s="22" t="s">
        <v>106</v>
      </c>
      <c r="C33" s="19"/>
      <c r="D33" s="19"/>
      <c r="E33" s="19"/>
      <c r="F33" s="19"/>
      <c r="G33" s="19"/>
      <c r="H33" s="19"/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f t="shared" ref="AJ32:AJ41" si="15">SUM(K33,P33,U33,Z33,AE33)</f>
        <v>0</v>
      </c>
      <c r="AK33" s="23">
        <f t="shared" ref="AK31:AN41" si="16">SUM(L33,Q33,V33,AA33,AF33)</f>
        <v>0</v>
      </c>
      <c r="AL33" s="23">
        <f t="shared" si="16"/>
        <v>0</v>
      </c>
      <c r="AM33" s="23">
        <f t="shared" si="16"/>
        <v>0</v>
      </c>
      <c r="AN33" s="23">
        <f t="shared" si="16"/>
        <v>0</v>
      </c>
    </row>
    <row r="34" spans="1:40" ht="31.5" x14ac:dyDescent="0.25">
      <c r="A34" s="25" t="s">
        <v>107</v>
      </c>
      <c r="B34" s="22" t="s">
        <v>108</v>
      </c>
      <c r="C34" s="19"/>
      <c r="D34" s="19"/>
      <c r="E34" s="19"/>
      <c r="F34" s="19"/>
      <c r="G34" s="19"/>
      <c r="H34" s="19"/>
      <c r="I34" s="23">
        <f t="shared" ref="I34:AI34" si="17">SUM(I35,I36,I37,I38)</f>
        <v>0</v>
      </c>
      <c r="J34" s="23">
        <f t="shared" si="17"/>
        <v>0</v>
      </c>
      <c r="K34" s="23">
        <f t="shared" si="17"/>
        <v>0</v>
      </c>
      <c r="L34" s="23">
        <f t="shared" si="17"/>
        <v>0</v>
      </c>
      <c r="M34" s="23">
        <f t="shared" si="17"/>
        <v>0</v>
      </c>
      <c r="N34" s="23">
        <f t="shared" si="17"/>
        <v>0</v>
      </c>
      <c r="O34" s="23">
        <f t="shared" si="17"/>
        <v>0</v>
      </c>
      <c r="P34" s="23">
        <f t="shared" si="17"/>
        <v>0</v>
      </c>
      <c r="Q34" s="23">
        <f t="shared" si="17"/>
        <v>0</v>
      </c>
      <c r="R34" s="23">
        <f t="shared" si="17"/>
        <v>0</v>
      </c>
      <c r="S34" s="23">
        <f t="shared" si="17"/>
        <v>0</v>
      </c>
      <c r="T34" s="23">
        <f t="shared" si="17"/>
        <v>0</v>
      </c>
      <c r="U34" s="23">
        <f t="shared" si="17"/>
        <v>0</v>
      </c>
      <c r="V34" s="23">
        <f t="shared" si="17"/>
        <v>0</v>
      </c>
      <c r="W34" s="23">
        <f t="shared" si="17"/>
        <v>0</v>
      </c>
      <c r="X34" s="23">
        <f t="shared" si="17"/>
        <v>0</v>
      </c>
      <c r="Y34" s="23">
        <f t="shared" si="17"/>
        <v>0</v>
      </c>
      <c r="Z34" s="23">
        <f t="shared" si="17"/>
        <v>0</v>
      </c>
      <c r="AA34" s="23">
        <f t="shared" si="17"/>
        <v>0</v>
      </c>
      <c r="AB34" s="23">
        <f t="shared" si="17"/>
        <v>0</v>
      </c>
      <c r="AC34" s="23">
        <f t="shared" si="17"/>
        <v>0</v>
      </c>
      <c r="AD34" s="23">
        <f t="shared" si="17"/>
        <v>0</v>
      </c>
      <c r="AE34" s="23">
        <f t="shared" si="17"/>
        <v>0</v>
      </c>
      <c r="AF34" s="23">
        <f t="shared" si="17"/>
        <v>0</v>
      </c>
      <c r="AG34" s="23">
        <f t="shared" si="17"/>
        <v>0</v>
      </c>
      <c r="AH34" s="23">
        <f t="shared" si="17"/>
        <v>0</v>
      </c>
      <c r="AI34" s="23">
        <f t="shared" si="17"/>
        <v>0</v>
      </c>
      <c r="AJ34" s="23">
        <f t="shared" si="15"/>
        <v>0</v>
      </c>
      <c r="AK34" s="23">
        <f t="shared" si="16"/>
        <v>0</v>
      </c>
      <c r="AL34" s="23">
        <f t="shared" si="16"/>
        <v>0</v>
      </c>
      <c r="AM34" s="23">
        <f t="shared" si="16"/>
        <v>0</v>
      </c>
      <c r="AN34" s="23">
        <f t="shared" si="16"/>
        <v>0</v>
      </c>
    </row>
    <row r="35" spans="1:40" ht="31.5" x14ac:dyDescent="0.25">
      <c r="A35" s="25" t="s">
        <v>109</v>
      </c>
      <c r="B35" s="22" t="s">
        <v>110</v>
      </c>
      <c r="C35" s="19"/>
      <c r="D35" s="19"/>
      <c r="E35" s="19"/>
      <c r="F35" s="19"/>
      <c r="G35" s="19"/>
      <c r="H35" s="19"/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f t="shared" si="15"/>
        <v>0</v>
      </c>
      <c r="AK35" s="23">
        <f t="shared" si="16"/>
        <v>0</v>
      </c>
      <c r="AL35" s="23">
        <f t="shared" si="16"/>
        <v>0</v>
      </c>
      <c r="AM35" s="23">
        <f t="shared" si="16"/>
        <v>0</v>
      </c>
      <c r="AN35" s="23">
        <f t="shared" si="16"/>
        <v>0</v>
      </c>
    </row>
    <row r="36" spans="1:40" ht="31.5" x14ac:dyDescent="0.25">
      <c r="A36" s="25" t="s">
        <v>111</v>
      </c>
      <c r="B36" s="22" t="s">
        <v>112</v>
      </c>
      <c r="C36" s="19"/>
      <c r="D36" s="19"/>
      <c r="E36" s="19"/>
      <c r="F36" s="19"/>
      <c r="G36" s="19"/>
      <c r="H36" s="19"/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f t="shared" si="15"/>
        <v>0</v>
      </c>
      <c r="AK36" s="23">
        <f t="shared" si="16"/>
        <v>0</v>
      </c>
      <c r="AL36" s="23">
        <f t="shared" si="16"/>
        <v>0</v>
      </c>
      <c r="AM36" s="23">
        <f t="shared" si="16"/>
        <v>0</v>
      </c>
      <c r="AN36" s="23">
        <f t="shared" si="16"/>
        <v>0</v>
      </c>
    </row>
    <row r="37" spans="1:40" ht="31.5" x14ac:dyDescent="0.25">
      <c r="A37" s="25" t="s">
        <v>113</v>
      </c>
      <c r="B37" s="22" t="s">
        <v>114</v>
      </c>
      <c r="C37" s="19"/>
      <c r="D37" s="19"/>
      <c r="E37" s="19"/>
      <c r="F37" s="19"/>
      <c r="G37" s="19"/>
      <c r="H37" s="19"/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f t="shared" si="15"/>
        <v>0</v>
      </c>
      <c r="AK37" s="23">
        <f t="shared" si="16"/>
        <v>0</v>
      </c>
      <c r="AL37" s="23">
        <f t="shared" si="16"/>
        <v>0</v>
      </c>
      <c r="AM37" s="23">
        <f t="shared" si="16"/>
        <v>0</v>
      </c>
      <c r="AN37" s="23">
        <f t="shared" si="16"/>
        <v>0</v>
      </c>
    </row>
    <row r="38" spans="1:40" ht="31.5" x14ac:dyDescent="0.25">
      <c r="A38" s="25" t="s">
        <v>115</v>
      </c>
      <c r="B38" s="22" t="s">
        <v>116</v>
      </c>
      <c r="C38" s="19"/>
      <c r="D38" s="19"/>
      <c r="E38" s="19"/>
      <c r="F38" s="19"/>
      <c r="G38" s="19"/>
      <c r="H38" s="19"/>
      <c r="I38" s="23">
        <f t="shared" ref="I38:AI38" si="18">SUM(I39,I40)</f>
        <v>0</v>
      </c>
      <c r="J38" s="23">
        <f t="shared" si="18"/>
        <v>0</v>
      </c>
      <c r="K38" s="23">
        <f t="shared" si="18"/>
        <v>0</v>
      </c>
      <c r="L38" s="23">
        <f t="shared" si="18"/>
        <v>0</v>
      </c>
      <c r="M38" s="23">
        <f t="shared" si="18"/>
        <v>0</v>
      </c>
      <c r="N38" s="23">
        <f t="shared" si="18"/>
        <v>0</v>
      </c>
      <c r="O38" s="23">
        <f t="shared" si="18"/>
        <v>0</v>
      </c>
      <c r="P38" s="23">
        <f t="shared" si="18"/>
        <v>0</v>
      </c>
      <c r="Q38" s="23">
        <f t="shared" si="18"/>
        <v>0</v>
      </c>
      <c r="R38" s="23">
        <f t="shared" si="18"/>
        <v>0</v>
      </c>
      <c r="S38" s="23">
        <f t="shared" si="18"/>
        <v>0</v>
      </c>
      <c r="T38" s="23">
        <f t="shared" si="18"/>
        <v>0</v>
      </c>
      <c r="U38" s="23">
        <f t="shared" si="18"/>
        <v>0</v>
      </c>
      <c r="V38" s="23">
        <f t="shared" si="18"/>
        <v>0</v>
      </c>
      <c r="W38" s="23">
        <f t="shared" si="18"/>
        <v>0</v>
      </c>
      <c r="X38" s="23">
        <f t="shared" si="18"/>
        <v>0</v>
      </c>
      <c r="Y38" s="23">
        <f t="shared" si="18"/>
        <v>0</v>
      </c>
      <c r="Z38" s="23">
        <f t="shared" si="18"/>
        <v>0</v>
      </c>
      <c r="AA38" s="23">
        <f t="shared" si="18"/>
        <v>0</v>
      </c>
      <c r="AB38" s="23">
        <f t="shared" si="18"/>
        <v>0</v>
      </c>
      <c r="AC38" s="23">
        <f t="shared" si="18"/>
        <v>0</v>
      </c>
      <c r="AD38" s="23">
        <f t="shared" si="18"/>
        <v>0</v>
      </c>
      <c r="AE38" s="23">
        <f t="shared" si="18"/>
        <v>0</v>
      </c>
      <c r="AF38" s="23">
        <f t="shared" si="18"/>
        <v>0</v>
      </c>
      <c r="AG38" s="23">
        <f t="shared" si="18"/>
        <v>0</v>
      </c>
      <c r="AH38" s="23">
        <f t="shared" si="18"/>
        <v>0</v>
      </c>
      <c r="AI38" s="23">
        <f t="shared" si="18"/>
        <v>0</v>
      </c>
      <c r="AJ38" s="23">
        <f t="shared" si="15"/>
        <v>0</v>
      </c>
      <c r="AK38" s="23">
        <f t="shared" si="16"/>
        <v>0</v>
      </c>
      <c r="AL38" s="23">
        <f t="shared" si="16"/>
        <v>0</v>
      </c>
      <c r="AM38" s="23">
        <f t="shared" si="16"/>
        <v>0</v>
      </c>
      <c r="AN38" s="23">
        <f t="shared" si="16"/>
        <v>0</v>
      </c>
    </row>
    <row r="39" spans="1:40" ht="47.25" x14ac:dyDescent="0.25">
      <c r="A39" s="25" t="s">
        <v>117</v>
      </c>
      <c r="B39" s="22" t="s">
        <v>118</v>
      </c>
      <c r="C39" s="19"/>
      <c r="D39" s="19"/>
      <c r="E39" s="19"/>
      <c r="F39" s="19"/>
      <c r="G39" s="19"/>
      <c r="H39" s="19"/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f t="shared" si="15"/>
        <v>0</v>
      </c>
      <c r="AK39" s="23">
        <f t="shared" si="16"/>
        <v>0</v>
      </c>
      <c r="AL39" s="23">
        <f t="shared" si="16"/>
        <v>0</v>
      </c>
      <c r="AM39" s="23">
        <f t="shared" si="16"/>
        <v>0</v>
      </c>
      <c r="AN39" s="23">
        <f t="shared" si="16"/>
        <v>0</v>
      </c>
    </row>
    <row r="40" spans="1:40" ht="31.5" x14ac:dyDescent="0.25">
      <c r="A40" s="25" t="s">
        <v>119</v>
      </c>
      <c r="B40" s="22" t="s">
        <v>120</v>
      </c>
      <c r="C40" s="19"/>
      <c r="D40" s="19"/>
      <c r="E40" s="19"/>
      <c r="F40" s="19"/>
      <c r="G40" s="19"/>
      <c r="H40" s="19"/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f t="shared" si="15"/>
        <v>0</v>
      </c>
      <c r="AK40" s="23">
        <f t="shared" si="16"/>
        <v>0</v>
      </c>
      <c r="AL40" s="23">
        <f t="shared" si="16"/>
        <v>0</v>
      </c>
      <c r="AM40" s="23">
        <f t="shared" si="16"/>
        <v>0</v>
      </c>
      <c r="AN40" s="23">
        <f t="shared" si="16"/>
        <v>0</v>
      </c>
    </row>
    <row r="41" spans="1:40" ht="31.5" x14ac:dyDescent="0.25">
      <c r="A41" s="25" t="s">
        <v>121</v>
      </c>
      <c r="B41" s="24" t="s">
        <v>122</v>
      </c>
      <c r="C41" s="19"/>
      <c r="D41" s="19"/>
      <c r="E41" s="19"/>
      <c r="F41" s="19"/>
      <c r="G41" s="19"/>
      <c r="H41" s="19"/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f t="shared" si="15"/>
        <v>0</v>
      </c>
      <c r="AK41" s="23">
        <f t="shared" si="16"/>
        <v>0</v>
      </c>
      <c r="AL41" s="23">
        <f t="shared" si="16"/>
        <v>0</v>
      </c>
      <c r="AM41" s="23">
        <f t="shared" si="16"/>
        <v>0</v>
      </c>
      <c r="AN41" s="23">
        <f t="shared" si="16"/>
        <v>0</v>
      </c>
    </row>
    <row r="42" spans="1:40" ht="15.75" x14ac:dyDescent="0.25">
      <c r="A42" s="25" t="s">
        <v>123</v>
      </c>
      <c r="B42" s="24" t="s">
        <v>124</v>
      </c>
      <c r="C42" s="19"/>
      <c r="D42" s="19"/>
      <c r="E42" s="19"/>
      <c r="F42" s="19"/>
      <c r="G42" s="19"/>
      <c r="H42" s="19"/>
      <c r="I42" s="23">
        <f t="shared" ref="I42:AN42" si="19">SUM(I43:I49)</f>
        <v>38.377405331999995</v>
      </c>
      <c r="J42" s="23">
        <f t="shared" si="19"/>
        <v>0</v>
      </c>
      <c r="K42" s="23">
        <f t="shared" si="19"/>
        <v>5.3338820279999997</v>
      </c>
      <c r="L42" s="23">
        <f t="shared" si="19"/>
        <v>0</v>
      </c>
      <c r="M42" s="23">
        <f t="shared" si="19"/>
        <v>0</v>
      </c>
      <c r="N42" s="23">
        <f t="shared" si="19"/>
        <v>5.3338820279999997</v>
      </c>
      <c r="O42" s="23">
        <f t="shared" si="19"/>
        <v>0</v>
      </c>
      <c r="P42" s="23">
        <f t="shared" si="19"/>
        <v>10.042707612000001</v>
      </c>
      <c r="Q42" s="23">
        <f t="shared" si="19"/>
        <v>0</v>
      </c>
      <c r="R42" s="23">
        <f t="shared" si="19"/>
        <v>0</v>
      </c>
      <c r="S42" s="23">
        <f t="shared" si="19"/>
        <v>10.042707612000001</v>
      </c>
      <c r="T42" s="23">
        <f t="shared" si="19"/>
        <v>0</v>
      </c>
      <c r="U42" s="23">
        <f t="shared" si="19"/>
        <v>6.6910492919999989</v>
      </c>
      <c r="V42" s="23">
        <f t="shared" si="19"/>
        <v>0</v>
      </c>
      <c r="W42" s="23">
        <f t="shared" si="19"/>
        <v>0</v>
      </c>
      <c r="X42" s="23">
        <f t="shared" si="19"/>
        <v>6.6910492919999989</v>
      </c>
      <c r="Y42" s="23">
        <f t="shared" si="19"/>
        <v>0</v>
      </c>
      <c r="Z42" s="23">
        <f t="shared" si="19"/>
        <v>9.060425124</v>
      </c>
      <c r="AA42" s="23">
        <f t="shared" si="19"/>
        <v>0</v>
      </c>
      <c r="AB42" s="23">
        <f t="shared" si="19"/>
        <v>0</v>
      </c>
      <c r="AC42" s="23">
        <f t="shared" si="19"/>
        <v>9.060425124</v>
      </c>
      <c r="AD42" s="23">
        <f t="shared" si="19"/>
        <v>0</v>
      </c>
      <c r="AE42" s="23">
        <f t="shared" si="19"/>
        <v>7.2493412759999991</v>
      </c>
      <c r="AF42" s="23">
        <f t="shared" si="19"/>
        <v>0</v>
      </c>
      <c r="AG42" s="23">
        <f t="shared" si="19"/>
        <v>0</v>
      </c>
      <c r="AH42" s="23">
        <f t="shared" si="19"/>
        <v>7.2493412759999991</v>
      </c>
      <c r="AI42" s="23">
        <f t="shared" si="19"/>
        <v>0</v>
      </c>
      <c r="AJ42" s="23">
        <f t="shared" si="19"/>
        <v>38.377405331999995</v>
      </c>
      <c r="AK42" s="23">
        <f t="shared" si="19"/>
        <v>0</v>
      </c>
      <c r="AL42" s="23">
        <f t="shared" si="19"/>
        <v>0</v>
      </c>
      <c r="AM42" s="23">
        <f t="shared" si="19"/>
        <v>38.377405331999995</v>
      </c>
      <c r="AN42" s="23">
        <f t="shared" si="19"/>
        <v>0</v>
      </c>
    </row>
    <row r="43" spans="1:40" ht="15.75" x14ac:dyDescent="0.25">
      <c r="A43" s="25" t="s">
        <v>123</v>
      </c>
      <c r="B43" s="33" t="s">
        <v>125</v>
      </c>
      <c r="C43" s="19" t="s">
        <v>126</v>
      </c>
      <c r="D43" s="19">
        <v>2021</v>
      </c>
      <c r="E43" s="19">
        <v>2024</v>
      </c>
      <c r="F43" s="19"/>
      <c r="G43" s="19"/>
      <c r="H43" s="19"/>
      <c r="I43" s="23">
        <v>9.9100596119999995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3.5386187759999999</v>
      </c>
      <c r="Q43" s="23">
        <v>0</v>
      </c>
      <c r="R43" s="23">
        <v>0</v>
      </c>
      <c r="S43" s="23">
        <v>3.5386187759999999</v>
      </c>
      <c r="T43" s="23">
        <v>0</v>
      </c>
      <c r="U43" s="23">
        <v>3.6904117319999998</v>
      </c>
      <c r="V43" s="23">
        <v>0</v>
      </c>
      <c r="W43" s="23">
        <v>0</v>
      </c>
      <c r="X43" s="23">
        <v>3.6904117319999998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2.6810291039999998</v>
      </c>
      <c r="AF43" s="23">
        <v>0</v>
      </c>
      <c r="AG43" s="23">
        <v>0</v>
      </c>
      <c r="AH43" s="23">
        <v>2.6810291039999998</v>
      </c>
      <c r="AI43" s="23">
        <v>0</v>
      </c>
      <c r="AJ43" s="23">
        <v>9.9100596119999995</v>
      </c>
      <c r="AK43" s="23">
        <v>0</v>
      </c>
      <c r="AL43" s="23">
        <v>0</v>
      </c>
      <c r="AM43" s="23">
        <v>9.9100596119999995</v>
      </c>
      <c r="AN43" s="23">
        <v>0</v>
      </c>
    </row>
    <row r="44" spans="1:40" ht="15.75" x14ac:dyDescent="0.25">
      <c r="A44" s="25" t="s">
        <v>123</v>
      </c>
      <c r="B44" s="33" t="s">
        <v>127</v>
      </c>
      <c r="C44" s="19" t="s">
        <v>128</v>
      </c>
      <c r="D44" s="19">
        <v>2020</v>
      </c>
      <c r="E44" s="19">
        <v>2024</v>
      </c>
      <c r="F44" s="19"/>
      <c r="G44" s="19"/>
      <c r="H44" s="19"/>
      <c r="I44" s="23">
        <v>16.078692396000001</v>
      </c>
      <c r="J44" s="23">
        <v>0</v>
      </c>
      <c r="K44" s="23">
        <v>2.3261434560000001</v>
      </c>
      <c r="L44" s="23">
        <v>0</v>
      </c>
      <c r="M44" s="23">
        <v>0</v>
      </c>
      <c r="N44" s="23">
        <v>2.3261434560000001</v>
      </c>
      <c r="O44" s="23">
        <v>0</v>
      </c>
      <c r="P44" s="23">
        <v>4.0391373000000002</v>
      </c>
      <c r="Q44" s="23">
        <v>0</v>
      </c>
      <c r="R44" s="23">
        <v>0</v>
      </c>
      <c r="S44" s="23">
        <v>4.0391373000000002</v>
      </c>
      <c r="T44" s="23">
        <v>0</v>
      </c>
      <c r="U44" s="23">
        <v>0.84244149600000007</v>
      </c>
      <c r="V44" s="23">
        <v>0</v>
      </c>
      <c r="W44" s="23">
        <v>0</v>
      </c>
      <c r="X44" s="23">
        <v>0.84244149600000007</v>
      </c>
      <c r="Y44" s="23">
        <v>0</v>
      </c>
      <c r="Z44" s="23">
        <v>7.0350681600000007</v>
      </c>
      <c r="AA44" s="23">
        <v>0</v>
      </c>
      <c r="AB44" s="23">
        <v>0</v>
      </c>
      <c r="AC44" s="23">
        <v>7.0350681600000007</v>
      </c>
      <c r="AD44" s="23">
        <v>0</v>
      </c>
      <c r="AE44" s="23">
        <v>1.8359019840000002</v>
      </c>
      <c r="AF44" s="23">
        <v>0</v>
      </c>
      <c r="AG44" s="23">
        <v>0</v>
      </c>
      <c r="AH44" s="23">
        <v>1.8359019840000002</v>
      </c>
      <c r="AI44" s="23">
        <v>0</v>
      </c>
      <c r="AJ44" s="23">
        <v>16.078692396000001</v>
      </c>
      <c r="AK44" s="23">
        <v>0</v>
      </c>
      <c r="AL44" s="23">
        <v>0</v>
      </c>
      <c r="AM44" s="23">
        <v>16.078692396000001</v>
      </c>
      <c r="AN44" s="23">
        <v>0</v>
      </c>
    </row>
    <row r="45" spans="1:40" ht="31.5" x14ac:dyDescent="0.25">
      <c r="A45" s="25" t="s">
        <v>123</v>
      </c>
      <c r="B45" s="33" t="s">
        <v>129</v>
      </c>
      <c r="C45" s="19" t="s">
        <v>130</v>
      </c>
      <c r="D45" s="19">
        <v>2023</v>
      </c>
      <c r="E45" s="19">
        <v>2023</v>
      </c>
      <c r="F45" s="19"/>
      <c r="G45" s="19"/>
      <c r="H45" s="19"/>
      <c r="I45" s="23">
        <v>2.0253569639999998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2.0253569639999998</v>
      </c>
      <c r="AA45" s="23">
        <v>0</v>
      </c>
      <c r="AB45" s="23">
        <v>0</v>
      </c>
      <c r="AC45" s="23">
        <v>2.0253569639999998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2.0253569639999998</v>
      </c>
      <c r="AK45" s="23">
        <v>0</v>
      </c>
      <c r="AL45" s="23">
        <v>0</v>
      </c>
      <c r="AM45" s="23">
        <v>2.0253569639999998</v>
      </c>
      <c r="AN45" s="23">
        <v>0</v>
      </c>
    </row>
    <row r="46" spans="1:40" ht="31.5" x14ac:dyDescent="0.25">
      <c r="A46" s="25" t="s">
        <v>123</v>
      </c>
      <c r="B46" s="33" t="s">
        <v>131</v>
      </c>
      <c r="C46" s="19" t="s">
        <v>132</v>
      </c>
      <c r="D46" s="19">
        <v>2022</v>
      </c>
      <c r="E46" s="19">
        <v>2022</v>
      </c>
      <c r="F46" s="19"/>
      <c r="G46" s="19"/>
      <c r="H46" s="19"/>
      <c r="I46" s="23">
        <v>2.1581960639999997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2.1581960639999997</v>
      </c>
      <c r="V46" s="23">
        <v>0</v>
      </c>
      <c r="W46" s="23">
        <v>0</v>
      </c>
      <c r="X46" s="23">
        <v>2.1581960639999997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2.1581960639999997</v>
      </c>
      <c r="AK46" s="23">
        <v>0</v>
      </c>
      <c r="AL46" s="23">
        <v>0</v>
      </c>
      <c r="AM46" s="23">
        <v>2.1581960639999997</v>
      </c>
      <c r="AN46" s="23">
        <v>0</v>
      </c>
    </row>
    <row r="47" spans="1:40" ht="15.75" x14ac:dyDescent="0.25">
      <c r="A47" s="25" t="s">
        <v>123</v>
      </c>
      <c r="B47" s="33" t="s">
        <v>133</v>
      </c>
      <c r="C47" s="19" t="s">
        <v>134</v>
      </c>
      <c r="D47" s="19">
        <v>2021</v>
      </c>
      <c r="E47" s="19">
        <v>2024</v>
      </c>
      <c r="F47" s="19"/>
      <c r="G47" s="19"/>
      <c r="H47" s="19"/>
      <c r="I47" s="23">
        <v>3.3986166120000005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2.4649515360000005</v>
      </c>
      <c r="Q47" s="23">
        <v>0</v>
      </c>
      <c r="R47" s="23">
        <v>0</v>
      </c>
      <c r="S47" s="23">
        <v>2.4649515360000005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0.93366507599999993</v>
      </c>
      <c r="AF47" s="23">
        <v>0</v>
      </c>
      <c r="AG47" s="23">
        <v>0</v>
      </c>
      <c r="AH47" s="23">
        <v>0.93366507599999993</v>
      </c>
      <c r="AI47" s="23">
        <v>0</v>
      </c>
      <c r="AJ47" s="23">
        <v>3.3986166120000005</v>
      </c>
      <c r="AK47" s="23">
        <v>0</v>
      </c>
      <c r="AL47" s="23">
        <v>0</v>
      </c>
      <c r="AM47" s="23">
        <v>3.3986166120000005</v>
      </c>
      <c r="AN47" s="23">
        <v>0</v>
      </c>
    </row>
    <row r="48" spans="1:40" ht="15.75" x14ac:dyDescent="0.25">
      <c r="A48" s="25" t="s">
        <v>123</v>
      </c>
      <c r="B48" s="33" t="s">
        <v>135</v>
      </c>
      <c r="C48" s="19" t="s">
        <v>136</v>
      </c>
      <c r="D48" s="19">
        <v>2024</v>
      </c>
      <c r="E48" s="19">
        <v>2024</v>
      </c>
      <c r="F48" s="19"/>
      <c r="G48" s="19"/>
      <c r="H48" s="19"/>
      <c r="I48" s="23">
        <v>1.7987451119999998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1.7987451119999998</v>
      </c>
      <c r="AF48" s="23">
        <v>0</v>
      </c>
      <c r="AG48" s="23">
        <v>0</v>
      </c>
      <c r="AH48" s="23">
        <v>1.7987451119999998</v>
      </c>
      <c r="AI48" s="23">
        <v>0</v>
      </c>
      <c r="AJ48" s="23">
        <v>1.7987451119999998</v>
      </c>
      <c r="AK48" s="23">
        <v>0</v>
      </c>
      <c r="AL48" s="23">
        <v>0</v>
      </c>
      <c r="AM48" s="23">
        <v>1.7987451119999998</v>
      </c>
      <c r="AN48" s="23">
        <v>0</v>
      </c>
    </row>
    <row r="49" spans="1:40" ht="15.75" x14ac:dyDescent="0.25">
      <c r="A49" s="25" t="s">
        <v>123</v>
      </c>
      <c r="B49" s="33" t="s">
        <v>137</v>
      </c>
      <c r="C49" s="19" t="s">
        <v>138</v>
      </c>
      <c r="D49" s="19">
        <v>2020</v>
      </c>
      <c r="E49" s="19">
        <v>2020</v>
      </c>
      <c r="F49" s="19"/>
      <c r="G49" s="19"/>
      <c r="H49" s="19"/>
      <c r="I49" s="23">
        <v>3.0077385719999996</v>
      </c>
      <c r="J49" s="23">
        <v>0</v>
      </c>
      <c r="K49" s="23">
        <v>3.0077385719999996</v>
      </c>
      <c r="L49" s="23">
        <v>0</v>
      </c>
      <c r="M49" s="23">
        <v>0</v>
      </c>
      <c r="N49" s="23">
        <v>3.0077385719999996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3.0077385719999996</v>
      </c>
      <c r="AK49" s="23">
        <v>0</v>
      </c>
      <c r="AL49" s="23">
        <v>0</v>
      </c>
      <c r="AM49" s="23">
        <v>3.0077385719999996</v>
      </c>
      <c r="AN49" s="23">
        <v>0</v>
      </c>
    </row>
    <row r="50" spans="1:40" x14ac:dyDescent="0.25">
      <c r="I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</row>
    <row r="51" spans="1:40" x14ac:dyDescent="0.25">
      <c r="I51" s="26"/>
      <c r="J51" s="2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8"/>
      <c r="AE51" s="28"/>
      <c r="AJ51" s="27"/>
      <c r="AK51" s="27"/>
      <c r="AL51" s="27"/>
      <c r="AM51" s="27"/>
      <c r="AN51" s="27"/>
    </row>
    <row r="52" spans="1:40" x14ac:dyDescent="0.25">
      <c r="K52" s="29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8"/>
      <c r="AE52" s="30"/>
      <c r="AJ52" s="26"/>
    </row>
    <row r="53" spans="1:40" x14ac:dyDescent="0.25"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30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</row>
    <row r="54" spans="1:40" x14ac:dyDescent="0.25">
      <c r="K54" s="26"/>
      <c r="L54" s="26"/>
      <c r="M54" s="26"/>
      <c r="N54" s="26"/>
      <c r="O54" s="26"/>
      <c r="P54" s="26"/>
      <c r="U54" s="26"/>
      <c r="Z54" s="26"/>
      <c r="AE54" s="26"/>
    </row>
  </sheetData>
  <mergeCells count="24">
    <mergeCell ref="K7:AN7"/>
    <mergeCell ref="F8:H8"/>
    <mergeCell ref="K8:O8"/>
    <mergeCell ref="P8:T8"/>
    <mergeCell ref="U8:Y8"/>
    <mergeCell ref="Z8:AD8"/>
    <mergeCell ref="AE8:AI8"/>
    <mergeCell ref="AJ8:AN8"/>
    <mergeCell ref="A5:AI5"/>
    <mergeCell ref="I6:J6"/>
    <mergeCell ref="A7:A9"/>
    <mergeCell ref="B7:B9"/>
    <mergeCell ref="C7:C9"/>
    <mergeCell ref="D7:D9"/>
    <mergeCell ref="E7:E8"/>
    <mergeCell ref="F7:H7"/>
    <mergeCell ref="I7:I8"/>
    <mergeCell ref="J7:J8"/>
    <mergeCell ref="AJ1:AN1"/>
    <mergeCell ref="A2:AI2"/>
    <mergeCell ref="AJ2:AN2"/>
    <mergeCell ref="A3:AI3"/>
    <mergeCell ref="AJ3:AN3"/>
    <mergeCell ref="A4:AI4"/>
  </mergeCells>
  <pageMargins left="0.7" right="0.7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2019-04-02T05:38:15Z</dcterms:created>
  <dcterms:modified xsi:type="dcterms:W3CDTF">2019-04-02T05:43:28Z</dcterms:modified>
</cp:coreProperties>
</file>