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19-2023 (кор)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'2'!$A$1:$AK$62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52" i="1" l="1"/>
  <c r="AJ52" i="1"/>
  <c r="AI52" i="1"/>
  <c r="AH52" i="1"/>
  <c r="AH21" i="1" s="1"/>
  <c r="AG52" i="1"/>
  <c r="AF52" i="1"/>
  <c r="AE52" i="1"/>
  <c r="AD52" i="1"/>
  <c r="AD21" i="1" s="1"/>
  <c r="AC52" i="1"/>
  <c r="AB52" i="1"/>
  <c r="AA52" i="1"/>
  <c r="Z52" i="1"/>
  <c r="Z21" i="1" s="1"/>
  <c r="Y52" i="1"/>
  <c r="X52" i="1"/>
  <c r="W52" i="1"/>
  <c r="V52" i="1"/>
  <c r="V21" i="1" s="1"/>
  <c r="U52" i="1"/>
  <c r="T52" i="1"/>
  <c r="S52" i="1"/>
  <c r="R52" i="1"/>
  <c r="R21" i="1" s="1"/>
  <c r="Q52" i="1"/>
  <c r="N52" i="1"/>
  <c r="M52" i="1"/>
  <c r="K52" i="1"/>
  <c r="K21" i="1" s="1"/>
  <c r="J52" i="1"/>
  <c r="I52" i="1"/>
  <c r="H52" i="1"/>
  <c r="G52" i="1"/>
  <c r="G21" i="1" s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AK44" i="1"/>
  <c r="AK43" i="1" s="1"/>
  <c r="AK19" i="1" s="1"/>
  <c r="AJ44" i="1"/>
  <c r="AI44" i="1"/>
  <c r="AH44" i="1"/>
  <c r="AG44" i="1"/>
  <c r="AG43" i="1" s="1"/>
  <c r="AG19" i="1" s="1"/>
  <c r="AF44" i="1"/>
  <c r="AE44" i="1"/>
  <c r="AD44" i="1"/>
  <c r="AC44" i="1"/>
  <c r="AC43" i="1" s="1"/>
  <c r="AC19" i="1" s="1"/>
  <c r="AB44" i="1"/>
  <c r="AA44" i="1"/>
  <c r="Z44" i="1"/>
  <c r="Y44" i="1"/>
  <c r="Y43" i="1" s="1"/>
  <c r="Y19" i="1" s="1"/>
  <c r="X44" i="1"/>
  <c r="W44" i="1"/>
  <c r="V44" i="1"/>
  <c r="U44" i="1"/>
  <c r="U43" i="1" s="1"/>
  <c r="U19" i="1" s="1"/>
  <c r="T44" i="1"/>
  <c r="S44" i="1"/>
  <c r="R44" i="1"/>
  <c r="Q44" i="1"/>
  <c r="Q43" i="1" s="1"/>
  <c r="Q19" i="1" s="1"/>
  <c r="O44" i="1"/>
  <c r="N44" i="1"/>
  <c r="M44" i="1"/>
  <c r="K44" i="1"/>
  <c r="K43" i="1" s="1"/>
  <c r="K19" i="1" s="1"/>
  <c r="J44" i="1"/>
  <c r="I44" i="1"/>
  <c r="H44" i="1"/>
  <c r="G44" i="1"/>
  <c r="G43" i="1" s="1"/>
  <c r="G19" i="1" s="1"/>
  <c r="AJ43" i="1"/>
  <c r="AI43" i="1"/>
  <c r="AI19" i="1" s="1"/>
  <c r="AH43" i="1"/>
  <c r="AH19" i="1" s="1"/>
  <c r="AF43" i="1"/>
  <c r="AE43" i="1"/>
  <c r="AE19" i="1" s="1"/>
  <c r="AD43" i="1"/>
  <c r="AD19" i="1" s="1"/>
  <c r="AB43" i="1"/>
  <c r="AA43" i="1"/>
  <c r="AA19" i="1" s="1"/>
  <c r="Z43" i="1"/>
  <c r="Z19" i="1" s="1"/>
  <c r="X43" i="1"/>
  <c r="W43" i="1"/>
  <c r="W19" i="1" s="1"/>
  <c r="V43" i="1"/>
  <c r="V19" i="1" s="1"/>
  <c r="T43" i="1"/>
  <c r="S43" i="1"/>
  <c r="S19" i="1" s="1"/>
  <c r="R43" i="1"/>
  <c r="R19" i="1" s="1"/>
  <c r="O43" i="1"/>
  <c r="N43" i="1"/>
  <c r="N19" i="1" s="1"/>
  <c r="M43" i="1"/>
  <c r="M19" i="1" s="1"/>
  <c r="J43" i="1"/>
  <c r="I43" i="1"/>
  <c r="I19" i="1" s="1"/>
  <c r="H43" i="1"/>
  <c r="H19" i="1" s="1"/>
  <c r="AF39" i="1"/>
  <c r="AL39" i="1"/>
  <c r="AK39" i="1"/>
  <c r="AJ39" i="1"/>
  <c r="AI39" i="1"/>
  <c r="AH39" i="1"/>
  <c r="AG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N39" i="1"/>
  <c r="M39" i="1"/>
  <c r="L39" i="1"/>
  <c r="K39" i="1"/>
  <c r="J39" i="1"/>
  <c r="I39" i="1"/>
  <c r="H39" i="1"/>
  <c r="G39" i="1"/>
  <c r="O37" i="1"/>
  <c r="AL37" i="1"/>
  <c r="AK37" i="1"/>
  <c r="AJ37" i="1"/>
  <c r="AI37" i="1"/>
  <c r="AH37" i="1"/>
  <c r="AG37" i="1"/>
  <c r="AF37" i="1"/>
  <c r="AE37" i="1"/>
  <c r="AE32" i="1" s="1"/>
  <c r="AE18" i="1" s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N37" i="1"/>
  <c r="M37" i="1"/>
  <c r="L37" i="1"/>
  <c r="K37" i="1"/>
  <c r="J37" i="1"/>
  <c r="I37" i="1"/>
  <c r="H37" i="1"/>
  <c r="G37" i="1"/>
  <c r="AL35" i="1"/>
  <c r="AL33" i="1" s="1"/>
  <c r="AK35" i="1"/>
  <c r="AJ35" i="1"/>
  <c r="AJ33" i="1" s="1"/>
  <c r="AJ32" i="1" s="1"/>
  <c r="AJ18" i="1" s="1"/>
  <c r="AI35" i="1"/>
  <c r="AH35" i="1"/>
  <c r="AH33" i="1" s="1"/>
  <c r="AG35" i="1"/>
  <c r="AF35" i="1"/>
  <c r="AF33" i="1" s="1"/>
  <c r="AE35" i="1"/>
  <c r="AC35" i="1"/>
  <c r="AC33" i="1" s="1"/>
  <c r="AB35" i="1"/>
  <c r="AA35" i="1"/>
  <c r="AA33" i="1" s="1"/>
  <c r="Z35" i="1"/>
  <c r="Y35" i="1"/>
  <c r="Y33" i="1" s="1"/>
  <c r="X35" i="1"/>
  <c r="W35" i="1"/>
  <c r="W33" i="1" s="1"/>
  <c r="V35" i="1"/>
  <c r="U35" i="1"/>
  <c r="U33" i="1" s="1"/>
  <c r="T35" i="1"/>
  <c r="S35" i="1"/>
  <c r="S33" i="1" s="1"/>
  <c r="R35" i="1"/>
  <c r="Q35" i="1"/>
  <c r="Q33" i="1" s="1"/>
  <c r="P35" i="1"/>
  <c r="O35" i="1"/>
  <c r="O33" i="1" s="1"/>
  <c r="N35" i="1"/>
  <c r="M35" i="1"/>
  <c r="M33" i="1" s="1"/>
  <c r="M32" i="1" s="1"/>
  <c r="K35" i="1"/>
  <c r="J35" i="1"/>
  <c r="J33" i="1" s="1"/>
  <c r="I35" i="1"/>
  <c r="H35" i="1"/>
  <c r="H33" i="1" s="1"/>
  <c r="G35" i="1"/>
  <c r="AK33" i="1"/>
  <c r="AK32" i="1" s="1"/>
  <c r="AK18" i="1" s="1"/>
  <c r="AI33" i="1"/>
  <c r="AG33" i="1"/>
  <c r="AG32" i="1" s="1"/>
  <c r="AG18" i="1" s="1"/>
  <c r="AE33" i="1"/>
  <c r="AB33" i="1"/>
  <c r="Z33" i="1"/>
  <c r="X33" i="1"/>
  <c r="V33" i="1"/>
  <c r="T33" i="1"/>
  <c r="R33" i="1"/>
  <c r="P33" i="1"/>
  <c r="N33" i="1"/>
  <c r="K33" i="1"/>
  <c r="K32" i="1" s="1"/>
  <c r="K18" i="1" s="1"/>
  <c r="I33" i="1"/>
  <c r="I32" i="1" s="1"/>
  <c r="I18" i="1" s="1"/>
  <c r="G33" i="1"/>
  <c r="G32" i="1" s="1"/>
  <c r="G18" i="1" s="1"/>
  <c r="AB32" i="1"/>
  <c r="AB18" i="1" s="1"/>
  <c r="Z32" i="1"/>
  <c r="Z18" i="1" s="1"/>
  <c r="X32" i="1"/>
  <c r="X18" i="1" s="1"/>
  <c r="V32" i="1"/>
  <c r="T32" i="1"/>
  <c r="T18" i="1" s="1"/>
  <c r="R32" i="1"/>
  <c r="R18" i="1" s="1"/>
  <c r="P32" i="1"/>
  <c r="P18" i="1" s="1"/>
  <c r="AK26" i="1"/>
  <c r="AJ26" i="1"/>
  <c r="AI26" i="1"/>
  <c r="AI24" i="1" s="1"/>
  <c r="AI23" i="1" s="1"/>
  <c r="AH26" i="1"/>
  <c r="AG26" i="1"/>
  <c r="AF26" i="1"/>
  <c r="AE26" i="1"/>
  <c r="AE24" i="1" s="1"/>
  <c r="AE23" i="1" s="1"/>
  <c r="AD26" i="1"/>
  <c r="AC26" i="1"/>
  <c r="AB26" i="1"/>
  <c r="AA26" i="1"/>
  <c r="AA24" i="1" s="1"/>
  <c r="AA23" i="1" s="1"/>
  <c r="Z26" i="1"/>
  <c r="Y26" i="1"/>
  <c r="X26" i="1"/>
  <c r="W26" i="1"/>
  <c r="W24" i="1" s="1"/>
  <c r="W23" i="1" s="1"/>
  <c r="V26" i="1"/>
  <c r="U26" i="1"/>
  <c r="T26" i="1"/>
  <c r="S26" i="1"/>
  <c r="S24" i="1" s="1"/>
  <c r="S23" i="1" s="1"/>
  <c r="R26" i="1"/>
  <c r="Q26" i="1"/>
  <c r="P26" i="1"/>
  <c r="O26" i="1"/>
  <c r="O24" i="1" s="1"/>
  <c r="O23" i="1" s="1"/>
  <c r="O17" i="1" s="1"/>
  <c r="M26" i="1"/>
  <c r="K26" i="1"/>
  <c r="J26" i="1"/>
  <c r="I26" i="1"/>
  <c r="I24" i="1" s="1"/>
  <c r="I23" i="1" s="1"/>
  <c r="H26" i="1"/>
  <c r="G26" i="1"/>
  <c r="AK24" i="1"/>
  <c r="AJ24" i="1"/>
  <c r="AJ23" i="1" s="1"/>
  <c r="AH24" i="1"/>
  <c r="AG24" i="1"/>
  <c r="AF24" i="1"/>
  <c r="AF23" i="1" s="1"/>
  <c r="AF17" i="1" s="1"/>
  <c r="AD24" i="1"/>
  <c r="AC24" i="1"/>
  <c r="AB24" i="1"/>
  <c r="AB23" i="1" s="1"/>
  <c r="Z24" i="1"/>
  <c r="Y24" i="1"/>
  <c r="X24" i="1"/>
  <c r="X23" i="1" s="1"/>
  <c r="V24" i="1"/>
  <c r="U24" i="1"/>
  <c r="T24" i="1"/>
  <c r="T23" i="1" s="1"/>
  <c r="R24" i="1"/>
  <c r="Q24" i="1"/>
  <c r="P24" i="1"/>
  <c r="P23" i="1" s="1"/>
  <c r="P17" i="1" s="1"/>
  <c r="M24" i="1"/>
  <c r="K24" i="1"/>
  <c r="J24" i="1"/>
  <c r="J23" i="1" s="1"/>
  <c r="H24" i="1"/>
  <c r="G24" i="1"/>
  <c r="AK23" i="1"/>
  <c r="AH23" i="1"/>
  <c r="AH17" i="1" s="1"/>
  <c r="AG23" i="1"/>
  <c r="AD23" i="1"/>
  <c r="AD17" i="1" s="1"/>
  <c r="AC23" i="1"/>
  <c r="AC17" i="1" s="1"/>
  <c r="Z23" i="1"/>
  <c r="Z17" i="1" s="1"/>
  <c r="Y23" i="1"/>
  <c r="V23" i="1"/>
  <c r="V17" i="1" s="1"/>
  <c r="U23" i="1"/>
  <c r="U17" i="1" s="1"/>
  <c r="R23" i="1"/>
  <c r="R17" i="1" s="1"/>
  <c r="Q23" i="1"/>
  <c r="M23" i="1"/>
  <c r="M17" i="1" s="1"/>
  <c r="K23" i="1"/>
  <c r="H23" i="1"/>
  <c r="H17" i="1" s="1"/>
  <c r="G23" i="1"/>
  <c r="AK21" i="1"/>
  <c r="AJ21" i="1"/>
  <c r="AI21" i="1"/>
  <c r="AG21" i="1"/>
  <c r="AF21" i="1"/>
  <c r="AE21" i="1"/>
  <c r="AC21" i="1"/>
  <c r="AB21" i="1"/>
  <c r="AA21" i="1"/>
  <c r="Y21" i="1"/>
  <c r="X21" i="1"/>
  <c r="W21" i="1"/>
  <c r="U21" i="1"/>
  <c r="T21" i="1"/>
  <c r="S21" i="1"/>
  <c r="Q21" i="1"/>
  <c r="N21" i="1"/>
  <c r="M21" i="1"/>
  <c r="J21" i="1"/>
  <c r="I21" i="1"/>
  <c r="H21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AJ19" i="1"/>
  <c r="AF19" i="1"/>
  <c r="AB19" i="1"/>
  <c r="X19" i="1"/>
  <c r="T19" i="1"/>
  <c r="O19" i="1"/>
  <c r="J19" i="1"/>
  <c r="V18" i="1"/>
  <c r="H32" i="1" l="1"/>
  <c r="Q32" i="1"/>
  <c r="Q18" i="1" s="1"/>
  <c r="Y32" i="1"/>
  <c r="Y18" i="1" s="1"/>
  <c r="AC32" i="1"/>
  <c r="AC18" i="1" s="1"/>
  <c r="AL32" i="1"/>
  <c r="AL18" i="1" s="1"/>
  <c r="U32" i="1"/>
  <c r="U18" i="1" s="1"/>
  <c r="U16" i="1" s="1"/>
  <c r="AH32" i="1"/>
  <c r="AI32" i="1"/>
  <c r="AI18" i="1" s="1"/>
  <c r="J32" i="1"/>
  <c r="J18" i="1" s="1"/>
  <c r="S32" i="1"/>
  <c r="S18" i="1" s="1"/>
  <c r="W32" i="1"/>
  <c r="W18" i="1" s="1"/>
  <c r="AA32" i="1"/>
  <c r="AA18" i="1" s="1"/>
  <c r="R16" i="1"/>
  <c r="Z16" i="1"/>
  <c r="N32" i="1"/>
  <c r="N18" i="1" s="1"/>
  <c r="M22" i="1"/>
  <c r="M18" i="1"/>
  <c r="M16" i="1" s="1"/>
  <c r="AH18" i="1"/>
  <c r="AH16" i="1" s="1"/>
  <c r="AH22" i="1"/>
  <c r="H18" i="1"/>
  <c r="H16" i="1" s="1"/>
  <c r="H22" i="1"/>
  <c r="K22" i="1"/>
  <c r="AC16" i="1"/>
  <c r="AK22" i="1"/>
  <c r="AF32" i="1"/>
  <c r="AF22" i="1" s="1"/>
  <c r="V16" i="1"/>
  <c r="G22" i="1"/>
  <c r="Q22" i="1"/>
  <c r="Y22" i="1"/>
  <c r="AG22" i="1"/>
  <c r="I22" i="1"/>
  <c r="I17" i="1"/>
  <c r="I16" i="1" s="1"/>
  <c r="AE17" i="1"/>
  <c r="AE16" i="1" s="1"/>
  <c r="AE22" i="1"/>
  <c r="T17" i="1"/>
  <c r="T16" i="1" s="1"/>
  <c r="T22" i="1"/>
  <c r="AJ17" i="1"/>
  <c r="AJ16" i="1" s="1"/>
  <c r="AJ22" i="1"/>
  <c r="S17" i="1"/>
  <c r="S16" i="1" s="1"/>
  <c r="W22" i="1"/>
  <c r="W17" i="1"/>
  <c r="W16" i="1" s="1"/>
  <c r="AA22" i="1"/>
  <c r="AA17" i="1"/>
  <c r="AI17" i="1"/>
  <c r="J17" i="1"/>
  <c r="J16" i="1" s="1"/>
  <c r="AB17" i="1"/>
  <c r="AB16" i="1" s="1"/>
  <c r="AB22" i="1"/>
  <c r="X17" i="1"/>
  <c r="X16" i="1" s="1"/>
  <c r="X22" i="1"/>
  <c r="AC22" i="1"/>
  <c r="G17" i="1"/>
  <c r="G16" i="1" s="1"/>
  <c r="K17" i="1"/>
  <c r="K16" i="1" s="1"/>
  <c r="Q17" i="1"/>
  <c r="Y17" i="1"/>
  <c r="Y16" i="1" s="1"/>
  <c r="AG17" i="1"/>
  <c r="AG16" i="1" s="1"/>
  <c r="AK17" i="1"/>
  <c r="AK16" i="1" s="1"/>
  <c r="R22" i="1"/>
  <c r="V22" i="1"/>
  <c r="Z22" i="1"/>
  <c r="O52" i="1"/>
  <c r="O21" i="1" s="1"/>
  <c r="N26" i="1"/>
  <c r="N24" i="1" s="1"/>
  <c r="N23" i="1" s="1"/>
  <c r="L26" i="1"/>
  <c r="L24" i="1" s="1"/>
  <c r="L23" i="1" s="1"/>
  <c r="O39" i="1"/>
  <c r="O32" i="1" s="1"/>
  <c r="P52" i="1"/>
  <c r="P21" i="1" s="1"/>
  <c r="P44" i="1"/>
  <c r="P43" i="1" s="1"/>
  <c r="L44" i="1"/>
  <c r="L43" i="1" s="1"/>
  <c r="L19" i="1" s="1"/>
  <c r="AL26" i="1"/>
  <c r="AL24" i="1" s="1"/>
  <c r="AL23" i="1" s="1"/>
  <c r="AD35" i="1"/>
  <c r="AD33" i="1" s="1"/>
  <c r="AD32" i="1" s="1"/>
  <c r="L35" i="1"/>
  <c r="L33" i="1" s="1"/>
  <c r="L32" i="1" s="1"/>
  <c r="L18" i="1" s="1"/>
  <c r="AL44" i="1"/>
  <c r="AL43" i="1" s="1"/>
  <c r="AL19" i="1" s="1"/>
  <c r="AL52" i="1"/>
  <c r="AL21" i="1" s="1"/>
  <c r="AF18" i="1" l="1"/>
  <c r="AF16" i="1" s="1"/>
  <c r="Q16" i="1"/>
  <c r="S22" i="1"/>
  <c r="AI16" i="1"/>
  <c r="U22" i="1"/>
  <c r="AI22" i="1"/>
  <c r="J22" i="1"/>
  <c r="AA16" i="1"/>
  <c r="N22" i="1"/>
  <c r="N17" i="1"/>
  <c r="N16" i="1" s="1"/>
  <c r="AL22" i="1"/>
  <c r="AL17" i="1"/>
  <c r="AL16" i="1" s="1"/>
  <c r="L17" i="1"/>
  <c r="L16" i="1" s="1"/>
  <c r="L52" i="1"/>
  <c r="L21" i="1" s="1"/>
  <c r="AD22" i="1"/>
  <c r="AD18" i="1"/>
  <c r="AD16" i="1" s="1"/>
  <c r="P22" i="1"/>
  <c r="P19" i="1"/>
  <c r="P16" i="1" s="1"/>
  <c r="O22" i="1"/>
  <c r="O18" i="1"/>
  <c r="O16" i="1" s="1"/>
  <c r="L22" i="1" l="1"/>
</calcChain>
</file>

<file path=xl/sharedStrings.xml><?xml version="1.0" encoding="utf-8"?>
<sst xmlns="http://schemas.openxmlformats.org/spreadsheetml/2006/main" count="185" uniqueCount="130">
  <si>
    <t>приложение № 2</t>
  </si>
  <si>
    <t>Раздел 2.  План капитальных вложений по  инвестиционным проектам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</si>
  <si>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</si>
  <si>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</si>
  <si>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</si>
  <si>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</si>
  <si>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</si>
  <si>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</si>
  <si>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</si>
  <si>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в прогнозных ценах соответствующих лет, 
млн. рублей (без НДС)</t>
  </si>
  <si>
    <t>Остаток освоения капитальных вложений, 
млн. рублей (без НДС)</t>
  </si>
  <si>
    <t xml:space="preserve">Освоение капитальных вложений в прогнозных ценах соответствующих лет, млн. рублей (без НДС)
</t>
  </si>
  <si>
    <t>План на 01.01.2019 года</t>
  </si>
  <si>
    <t>Предложение по корректировке утвержденного плана на 01.01.2019 года</t>
  </si>
  <si>
    <t xml:space="preserve">План
на 01.01.2019 года </t>
  </si>
  <si>
    <t xml:space="preserve">2019 год </t>
  </si>
  <si>
    <t>2020 год</t>
  </si>
  <si>
    <t xml:space="preserve">2021 год </t>
  </si>
  <si>
    <t xml:space="preserve">2022 год </t>
  </si>
  <si>
    <t>2023 год</t>
  </si>
  <si>
    <t>Итого
(утвержденный план)</t>
  </si>
  <si>
    <t>Итого
(предложения по корректировке утвержденного плана)</t>
  </si>
  <si>
    <t>Утвержденный План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</si>
  <si>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</si>
  <si>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</si>
  <si>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</si>
  <si>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</si>
  <si>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</si>
  <si>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</si>
  <si>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Предложения по корректировке утвержденного плана
2019 года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</si>
  <si>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</si>
  <si>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</si>
  <si>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</si>
  <si>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</si>
  <si>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</si>
  <si>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</si>
  <si>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</si>
  <si>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</si>
  <si>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</si>
  <si>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</si>
  <si>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</si>
  <si>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</si>
  <si>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</si>
  <si>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</si>
  <si>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</si>
  <si>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</si>
  <si>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</si>
  <si>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</si>
  <si>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</si>
  <si>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</si>
  <si>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</si>
  <si>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r>
      <t xml:space="preserve">Внедрение системы видеонаблюдения в местах обслуживания клиентов с функцией аудиозаписи в </t>
    </r>
    <r>
      <rPr>
        <i/>
        <sz val="12"/>
        <rFont val="Times New Roman"/>
        <family val="1"/>
        <charset val="204"/>
      </rPr>
      <t>Батыревском межрайонном отделении Общества</t>
    </r>
  </si>
  <si>
    <r>
      <t>Внедрение системы видеонаблюдения в местах обслуживания клиентов с функцией аудиозаписи в А</t>
    </r>
    <r>
      <rPr>
        <i/>
        <sz val="12"/>
        <rFont val="Times New Roman"/>
        <family val="1"/>
        <charset val="204"/>
      </rPr>
      <t>латырском межрайонном отделении Общества</t>
    </r>
  </si>
  <si>
    <r>
      <t>Внедрение системы видеонаблюдения в местах обслуживания клиентов с функцией аудиозаписи в Ш</t>
    </r>
    <r>
      <rPr>
        <i/>
        <sz val="12"/>
        <rFont val="Times New Roman"/>
        <family val="1"/>
        <charset val="204"/>
      </rPr>
      <t>умерлинском межрайонном отделении Общества</t>
    </r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</si>
  <si>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</si>
  <si>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</si>
  <si>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</si>
  <si>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</si>
  <si>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</si>
  <si>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</si>
  <si>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</si>
  <si>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</si>
  <si>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</si>
  <si>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</si>
  <si>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</si>
  <si>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</si>
  <si>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</si>
  <si>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</si>
  <si>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</si>
  <si>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</si>
  <si>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</si>
  <si>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</si>
  <si>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</si>
  <si>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</si>
  <si>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</si>
  <si>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</si>
  <si>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</si>
  <si>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</si>
  <si>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</si>
  <si>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</si>
  <si>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</si>
  <si>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</si>
  <si>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</si>
  <si>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</si>
  <si>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</si>
  <si>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</si>
  <si>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</si>
  <si>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</si>
  <si>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</si>
  <si>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</si>
  <si>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</si>
  <si>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</si>
  <si>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</si>
  <si>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</si>
  <si>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</si>
  <si>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</si>
  <si>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 xml:space="preserve">Приобретение автомобилей Renault Logan 1,6л </t>
  </si>
  <si>
    <t xml:space="preserve">Приобретение автомобилей Toyota Camry Стандарт Плюс </t>
  </si>
  <si>
    <t xml:space="preserve">Приобретение автомобиля Toyota RAV4 , Стандарт, полный привод </t>
  </si>
  <si>
    <t xml:space="preserve">Приобретение автомобилей УАЗ-220695-05 (9 мест) </t>
  </si>
  <si>
    <t>Приобретение автомобилей УАЗ-2206</t>
  </si>
  <si>
    <t xml:space="preserve">Приобретение автомобиля Toyota Hiace (бензин) </t>
  </si>
  <si>
    <t>Приобретение автомобиля Hyundai H-1</t>
  </si>
  <si>
    <t xml:space="preserve">Приобретение автомобиля Ford Transit (22 места) </t>
  </si>
  <si>
    <t xml:space="preserve">Приобретение дизельных электростанций АД 20С –Т400 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</si>
  <si>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</si>
  <si>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</si>
  <si>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</si>
  <si>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H_008</t>
  </si>
  <si>
    <t>H_009</t>
  </si>
  <si>
    <t>H_010</t>
  </si>
  <si>
    <t>J_019</t>
  </si>
  <si>
    <t>нд</t>
  </si>
  <si>
    <t>I_001</t>
  </si>
  <si>
    <t>I_002</t>
  </si>
  <si>
    <t>I_011</t>
  </si>
  <si>
    <t>J_012</t>
  </si>
  <si>
    <t>I_003</t>
  </si>
  <si>
    <t>I_004</t>
  </si>
  <si>
    <t>I_005</t>
  </si>
  <si>
    <t>I_006</t>
  </si>
  <si>
    <t>I_007</t>
  </si>
  <si>
    <t>J_016</t>
  </si>
  <si>
    <t>I_008</t>
  </si>
  <si>
    <t>J_018</t>
  </si>
  <si>
    <t>I_009</t>
  </si>
  <si>
    <t>I_010</t>
  </si>
  <si>
    <t>J_013</t>
  </si>
  <si>
    <t>J_014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</si>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</sst>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#,##0.000"/>
    <numFmt numFmtId="166" formatCode="#,##0.0000000"/>
    <numFmt numFmtId="167" formatCode="0.0000"/>
    <numFmt numFmtId="168" formatCode="0.00000"/>
    <numFmt numFmtId="169" formatCode="0.000"/>
    <numFmt numFmtId="170" formatCode="0.000000"/>
    <numFmt numFmtId="171" formatCode="0.0000000"/>
    <numFmt numFmtId="172" formatCode="#,##0.00000"/>
    <numFmt numFmtId="173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</cellStyleXfs>
  <cellXfs count="43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164" fontId="2" fillId="2" borderId="0" xfId="1" applyNumberFormat="1" applyFont="1" applyFill="1"/>
    <xf numFmtId="1" fontId="3" fillId="2" borderId="1" xfId="1" applyNumberFormat="1" applyFont="1" applyFill="1" applyBorder="1" applyAlignment="1">
      <alignment horizontal="center" vertical="top"/>
    </xf>
    <xf numFmtId="1" fontId="3" fillId="2" borderId="0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4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/>
    <xf numFmtId="0" fontId="9" fillId="2" borderId="2" xfId="3" applyFont="1" applyFill="1" applyBorder="1" applyAlignment="1">
      <alignment horizontal="center" wrapText="1"/>
    </xf>
    <xf numFmtId="49" fontId="8" fillId="2" borderId="2" xfId="3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/>
    <xf numFmtId="167" fontId="2" fillId="2" borderId="0" xfId="1" applyNumberFormat="1" applyFont="1" applyFill="1"/>
    <xf numFmtId="168" fontId="2" fillId="2" borderId="0" xfId="1" applyNumberFormat="1" applyFont="1" applyFill="1"/>
    <xf numFmtId="169" fontId="2" fillId="2" borderId="0" xfId="1" applyNumberFormat="1" applyFont="1" applyFill="1"/>
    <xf numFmtId="170" fontId="2" fillId="2" borderId="0" xfId="1" applyNumberFormat="1" applyFont="1" applyFill="1"/>
    <xf numFmtId="171" fontId="2" fillId="2" borderId="0" xfId="1" applyNumberFormat="1" applyFont="1" applyFill="1"/>
    <xf numFmtId="172" fontId="2" fillId="2" borderId="0" xfId="1" applyNumberFormat="1" applyFont="1" applyFill="1"/>
    <xf numFmtId="173" fontId="2" fillId="2" borderId="0" xfId="1" applyNumberFormat="1" applyFont="1" applyFill="1"/>
    <xf numFmtId="0" fontId="1" fillId="2" borderId="0" xfId="2" applyFill="1" applyAlignment="1">
      <alignment horizontal="center"/>
    </xf>
    <xf numFmtId="49" fontId="10" fillId="2" borderId="2" xfId="3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9"/>
  <sheetViews>
    <sheetView tabSelected="1" zoomScale="70" zoomScaleNormal="70" workbookViewId="0">
      <selection activeCell="N13" sqref="N13:N14"/>
    </sheetView>
  </sheetViews>
  <sheetFormatPr defaultRowHeight="15.75" x14ac:dyDescent="0.25"/>
  <cols>
    <col min="1" max="1" width="12.42578125" style="1" customWidth="1"/>
    <col min="2" max="2" width="45.7109375" style="1" customWidth="1"/>
    <col min="3" max="3" width="12.28515625" style="1" customWidth="1"/>
    <col min="4" max="4" width="8.28515625" style="1" customWidth="1"/>
    <col min="5" max="5" width="9.7109375" style="1" customWidth="1"/>
    <col min="6" max="6" width="14.140625" style="1" customWidth="1"/>
    <col min="7" max="7" width="8.28515625" style="1" customWidth="1"/>
    <col min="8" max="8" width="10" style="1" customWidth="1"/>
    <col min="9" max="9" width="12.85546875" style="1" customWidth="1"/>
    <col min="10" max="10" width="9.140625" style="1" customWidth="1"/>
    <col min="11" max="11" width="8.7109375" style="1" customWidth="1"/>
    <col min="12" max="12" width="10" style="1" customWidth="1"/>
    <col min="13" max="13" width="9.7109375" style="1" customWidth="1"/>
    <col min="14" max="14" width="12.7109375" style="1" customWidth="1"/>
    <col min="15" max="15" width="10.7109375" style="1" customWidth="1"/>
    <col min="16" max="17" width="8.7109375" style="1" customWidth="1"/>
    <col min="18" max="18" width="10.140625" style="1" customWidth="1"/>
    <col min="19" max="19" width="13" style="1" customWidth="1"/>
    <col min="20" max="20" width="8.7109375" style="1" customWidth="1"/>
    <col min="21" max="23" width="8.5703125" style="1" customWidth="1"/>
    <col min="24" max="24" width="12.28515625" style="1" customWidth="1"/>
    <col min="25" max="26" width="8.5703125" style="1" customWidth="1"/>
    <col min="27" max="27" width="12.28515625" style="1" customWidth="1"/>
    <col min="28" max="28" width="16.140625" style="1" customWidth="1"/>
    <col min="29" max="29" width="12.5703125" style="1" customWidth="1"/>
    <col min="30" max="30" width="16" style="1" customWidth="1"/>
    <col min="31" max="31" width="12.28515625" style="1" customWidth="1"/>
    <col min="32" max="32" width="16" style="1" customWidth="1"/>
    <col min="33" max="33" width="12.5703125" style="1" customWidth="1"/>
    <col min="34" max="34" width="17.140625" style="1" customWidth="1"/>
    <col min="35" max="35" width="11.42578125" style="1" customWidth="1"/>
    <col min="36" max="36" width="16.5703125" style="1" customWidth="1"/>
    <col min="37" max="37" width="12.5703125" style="1" customWidth="1"/>
    <col min="38" max="38" width="16" style="1" customWidth="1"/>
    <col min="39" max="45" width="7" style="1" customWidth="1"/>
    <col min="46" max="46" width="14.85546875" style="1" customWidth="1"/>
    <col min="47" max="47" width="46.85546875" style="1" customWidth="1"/>
    <col min="48" max="48" width="16" style="1" customWidth="1"/>
    <col min="49" max="55" width="8.28515625" style="1" customWidth="1"/>
    <col min="56" max="56" width="9.85546875" style="1" customWidth="1"/>
    <col min="57" max="57" width="7" style="1" customWidth="1"/>
    <col min="58" max="58" width="7.85546875" style="1" customWidth="1"/>
    <col min="59" max="59" width="11" style="1" customWidth="1"/>
    <col min="60" max="60" width="7.7109375" style="1" customWidth="1"/>
    <col min="61" max="61" width="8.85546875" style="1" customWidth="1"/>
    <col min="62" max="16384" width="9.140625" style="1"/>
  </cols>
  <sheetData>
    <row r="1" spans="1:66" x14ac:dyDescent="0.25">
      <c r="AG1" s="2" t="s">
        <v>0</v>
      </c>
      <c r="AH1" s="2"/>
      <c r="AI1" s="2"/>
      <c r="AJ1" s="2"/>
      <c r="AK1" s="2"/>
      <c r="AL1" s="2"/>
    </row>
    <row r="2" spans="1:66" ht="23.25" customHeight="1" x14ac:dyDescent="0.25"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66" x14ac:dyDescent="0.25">
      <c r="AE3" s="3"/>
      <c r="AF3" s="3"/>
      <c r="AG3" s="41"/>
      <c r="AH3" s="41"/>
      <c r="AI3" s="41"/>
      <c r="AJ3" s="41"/>
      <c r="AK3" s="41"/>
    </row>
    <row r="4" spans="1:66" ht="32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66" ht="18.75" x14ac:dyDescent="0.3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66" ht="18.75" x14ac:dyDescent="0.3"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66" ht="18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66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</row>
    <row r="9" spans="1:66" x14ac:dyDescent="0.25">
      <c r="G9" s="11"/>
    </row>
    <row r="10" spans="1:66" ht="15.75" customHeight="1" x14ac:dyDescent="0.25">
      <c r="A10" s="12"/>
      <c r="B10" s="12"/>
      <c r="C10" s="12"/>
      <c r="D10" s="12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66" ht="41.25" customHeight="1" x14ac:dyDescent="0.25">
      <c r="A11" s="14" t="s">
        <v>4</v>
      </c>
      <c r="B11" s="14" t="s">
        <v>5</v>
      </c>
      <c r="C11" s="14" t="s">
        <v>6</v>
      </c>
      <c r="D11" s="15" t="s">
        <v>7</v>
      </c>
      <c r="E11" s="16" t="s">
        <v>8</v>
      </c>
      <c r="F11" s="17"/>
      <c r="G11" s="18" t="s">
        <v>9</v>
      </c>
      <c r="H11" s="19"/>
      <c r="I11" s="19"/>
      <c r="J11" s="19"/>
      <c r="K11" s="19"/>
      <c r="L11" s="19"/>
      <c r="M11" s="19"/>
      <c r="N11" s="19"/>
      <c r="O11" s="19"/>
      <c r="P11" s="20"/>
      <c r="Q11" s="18" t="s">
        <v>10</v>
      </c>
      <c r="R11" s="19"/>
      <c r="S11" s="19"/>
      <c r="T11" s="19"/>
      <c r="U11" s="19"/>
      <c r="V11" s="19"/>
      <c r="W11" s="19"/>
      <c r="X11" s="19"/>
      <c r="Y11" s="19"/>
      <c r="Z11" s="20"/>
      <c r="AA11" s="14" t="s">
        <v>11</v>
      </c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spans="1:66" ht="32.25" customHeight="1" x14ac:dyDescent="0.25">
      <c r="A12" s="14"/>
      <c r="B12" s="14"/>
      <c r="C12" s="14"/>
      <c r="D12" s="15"/>
      <c r="E12" s="21"/>
      <c r="F12" s="22"/>
      <c r="G12" s="14" t="s">
        <v>12</v>
      </c>
      <c r="H12" s="14"/>
      <c r="I12" s="14"/>
      <c r="J12" s="14"/>
      <c r="K12" s="14"/>
      <c r="L12" s="14" t="s">
        <v>13</v>
      </c>
      <c r="M12" s="14"/>
      <c r="N12" s="14"/>
      <c r="O12" s="14"/>
      <c r="P12" s="14"/>
      <c r="Q12" s="14" t="s">
        <v>14</v>
      </c>
      <c r="R12" s="14"/>
      <c r="S12" s="14"/>
      <c r="T12" s="14"/>
      <c r="U12" s="14"/>
      <c r="V12" s="14" t="s">
        <v>13</v>
      </c>
      <c r="W12" s="14"/>
      <c r="X12" s="14"/>
      <c r="Y12" s="14"/>
      <c r="Z12" s="14"/>
      <c r="AA12" s="23" t="s">
        <v>15</v>
      </c>
      <c r="AB12" s="23"/>
      <c r="AC12" s="23" t="s">
        <v>16</v>
      </c>
      <c r="AD12" s="23"/>
      <c r="AE12" s="23" t="s">
        <v>17</v>
      </c>
      <c r="AF12" s="23"/>
      <c r="AG12" s="23" t="s">
        <v>18</v>
      </c>
      <c r="AH12" s="23"/>
      <c r="AI12" s="23" t="s">
        <v>19</v>
      </c>
      <c r="AJ12" s="23"/>
      <c r="AK12" s="14" t="s">
        <v>20</v>
      </c>
      <c r="AL12" s="14" t="s">
        <v>21</v>
      </c>
    </row>
    <row r="13" spans="1:66" ht="75.75" customHeight="1" x14ac:dyDescent="0.25">
      <c r="A13" s="14"/>
      <c r="B13" s="14"/>
      <c r="C13" s="14"/>
      <c r="D13" s="15"/>
      <c r="E13" s="14" t="s">
        <v>22</v>
      </c>
      <c r="F13" s="14" t="s">
        <v>23</v>
      </c>
      <c r="G13" s="15" t="s">
        <v>24</v>
      </c>
      <c r="H13" s="15" t="s">
        <v>25</v>
      </c>
      <c r="I13" s="15" t="s">
        <v>26</v>
      </c>
      <c r="J13" s="24" t="s">
        <v>27</v>
      </c>
      <c r="K13" s="24" t="s">
        <v>28</v>
      </c>
      <c r="L13" s="15" t="s">
        <v>24</v>
      </c>
      <c r="M13" s="15" t="s">
        <v>25</v>
      </c>
      <c r="N13" s="15" t="s">
        <v>26</v>
      </c>
      <c r="O13" s="24" t="s">
        <v>27</v>
      </c>
      <c r="P13" s="24" t="s">
        <v>28</v>
      </c>
      <c r="Q13" s="15" t="s">
        <v>24</v>
      </c>
      <c r="R13" s="15" t="s">
        <v>25</v>
      </c>
      <c r="S13" s="15" t="s">
        <v>26</v>
      </c>
      <c r="T13" s="24" t="s">
        <v>27</v>
      </c>
      <c r="U13" s="24" t="s">
        <v>28</v>
      </c>
      <c r="V13" s="15" t="s">
        <v>24</v>
      </c>
      <c r="W13" s="15" t="s">
        <v>25</v>
      </c>
      <c r="X13" s="15" t="s">
        <v>26</v>
      </c>
      <c r="Y13" s="24" t="s">
        <v>27</v>
      </c>
      <c r="Z13" s="24" t="s">
        <v>28</v>
      </c>
      <c r="AA13" s="14" t="s">
        <v>22</v>
      </c>
      <c r="AB13" s="14" t="s">
        <v>29</v>
      </c>
      <c r="AC13" s="14" t="s">
        <v>22</v>
      </c>
      <c r="AD13" s="14" t="s">
        <v>29</v>
      </c>
      <c r="AE13" s="14" t="s">
        <v>22</v>
      </c>
      <c r="AF13" s="14" t="s">
        <v>29</v>
      </c>
      <c r="AG13" s="14" t="s">
        <v>22</v>
      </c>
      <c r="AH13" s="14" t="s">
        <v>29</v>
      </c>
      <c r="AI13" s="14" t="s">
        <v>22</v>
      </c>
      <c r="AJ13" s="14" t="s">
        <v>29</v>
      </c>
      <c r="AK13" s="14"/>
      <c r="AL13" s="14"/>
    </row>
    <row r="14" spans="1:66" ht="25.5" customHeight="1" x14ac:dyDescent="0.25">
      <c r="A14" s="14"/>
      <c r="B14" s="14"/>
      <c r="C14" s="14"/>
      <c r="D14" s="15"/>
      <c r="E14" s="14"/>
      <c r="F14" s="14"/>
      <c r="G14" s="15"/>
      <c r="H14" s="15"/>
      <c r="I14" s="15"/>
      <c r="J14" s="24"/>
      <c r="K14" s="24"/>
      <c r="L14" s="15"/>
      <c r="M14" s="15"/>
      <c r="N14" s="15"/>
      <c r="O14" s="24"/>
      <c r="P14" s="24"/>
      <c r="Q14" s="15"/>
      <c r="R14" s="15"/>
      <c r="S14" s="15"/>
      <c r="T14" s="24"/>
      <c r="U14" s="24"/>
      <c r="V14" s="15"/>
      <c r="W14" s="15"/>
      <c r="X14" s="15"/>
      <c r="Y14" s="24"/>
      <c r="Z14" s="2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</row>
    <row r="15" spans="1:66" ht="19.5" customHeight="1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  <c r="L15" s="25">
        <v>12</v>
      </c>
      <c r="M15" s="25">
        <v>13</v>
      </c>
      <c r="N15" s="25">
        <v>14</v>
      </c>
      <c r="O15" s="25">
        <v>15</v>
      </c>
      <c r="P15" s="25">
        <v>16</v>
      </c>
      <c r="Q15" s="25">
        <v>17</v>
      </c>
      <c r="R15" s="25">
        <v>18</v>
      </c>
      <c r="S15" s="25">
        <v>19</v>
      </c>
      <c r="T15" s="25">
        <v>20</v>
      </c>
      <c r="U15" s="25">
        <v>21</v>
      </c>
      <c r="V15" s="25">
        <v>22</v>
      </c>
      <c r="W15" s="25">
        <v>23</v>
      </c>
      <c r="X15" s="25">
        <v>24</v>
      </c>
      <c r="Y15" s="25">
        <v>25</v>
      </c>
      <c r="Z15" s="25">
        <v>26</v>
      </c>
      <c r="AA15" s="25">
        <v>27</v>
      </c>
      <c r="AB15" s="25">
        <v>28</v>
      </c>
      <c r="AC15" s="25">
        <v>29</v>
      </c>
      <c r="AD15" s="25">
        <v>30</v>
      </c>
      <c r="AE15" s="25">
        <v>31</v>
      </c>
      <c r="AF15" s="25">
        <v>32</v>
      </c>
      <c r="AG15" s="25">
        <v>33</v>
      </c>
      <c r="AH15" s="25">
        <v>34</v>
      </c>
      <c r="AI15" s="25">
        <v>35</v>
      </c>
      <c r="AJ15" s="25">
        <v>36</v>
      </c>
      <c r="AK15" s="25">
        <v>37</v>
      </c>
      <c r="AL15" s="25">
        <v>38</v>
      </c>
    </row>
    <row r="16" spans="1:66" ht="31.5" x14ac:dyDescent="0.25">
      <c r="A16" s="26" t="s">
        <v>30</v>
      </c>
      <c r="B16" s="27" t="s">
        <v>31</v>
      </c>
      <c r="C16" s="25"/>
      <c r="D16" s="25"/>
      <c r="E16" s="25"/>
      <c r="F16" s="25"/>
      <c r="G16" s="28">
        <f t="shared" ref="G16:AK16" si="0">SUM(G17:G21)</f>
        <v>61.159017574029207</v>
      </c>
      <c r="H16" s="28">
        <f t="shared" si="0"/>
        <v>0</v>
      </c>
      <c r="I16" s="28">
        <f t="shared" si="0"/>
        <v>0.41933721600000001</v>
      </c>
      <c r="J16" s="28">
        <f t="shared" si="0"/>
        <v>26.001456300000001</v>
      </c>
      <c r="K16" s="28">
        <f t="shared" si="0"/>
        <v>34.738224058029203</v>
      </c>
      <c r="L16" s="28">
        <f t="shared" ref="L16:P16" si="1">SUM(L17:L21)</f>
        <v>914.58570544999998</v>
      </c>
      <c r="M16" s="28">
        <f t="shared" si="1"/>
        <v>48.104014799999995</v>
      </c>
      <c r="N16" s="28">
        <f t="shared" si="1"/>
        <v>59.056218770000001</v>
      </c>
      <c r="O16" s="28">
        <f t="shared" si="1"/>
        <v>747.98263889999987</v>
      </c>
      <c r="P16" s="28">
        <f t="shared" si="1"/>
        <v>59.442832979999999</v>
      </c>
      <c r="Q16" s="28">
        <f t="shared" si="0"/>
        <v>0</v>
      </c>
      <c r="R16" s="28">
        <f t="shared" si="0"/>
        <v>0</v>
      </c>
      <c r="S16" s="28">
        <f t="shared" si="0"/>
        <v>0</v>
      </c>
      <c r="T16" s="28">
        <f t="shared" si="0"/>
        <v>0</v>
      </c>
      <c r="U16" s="28">
        <f t="shared" si="0"/>
        <v>0</v>
      </c>
      <c r="V16" s="28">
        <f t="shared" ref="V16:Z16" si="2">SUM(V17:V21)</f>
        <v>0</v>
      </c>
      <c r="W16" s="28">
        <f t="shared" si="2"/>
        <v>0</v>
      </c>
      <c r="X16" s="28">
        <f t="shared" si="2"/>
        <v>0</v>
      </c>
      <c r="Y16" s="28">
        <f t="shared" si="2"/>
        <v>0</v>
      </c>
      <c r="Z16" s="28">
        <f t="shared" si="2"/>
        <v>0</v>
      </c>
      <c r="AA16" s="28">
        <f t="shared" si="0"/>
        <v>18.005713867132204</v>
      </c>
      <c r="AB16" s="28">
        <f t="shared" ref="AB16" si="3">SUM(AB17:AB21)</f>
        <v>21.329930089999998</v>
      </c>
      <c r="AC16" s="28">
        <f t="shared" si="0"/>
        <v>8.6701432520421715</v>
      </c>
      <c r="AD16" s="28">
        <f t="shared" ref="AD16" si="4">SUM(AD17:AD21)</f>
        <v>446.84168926999996</v>
      </c>
      <c r="AE16" s="28">
        <f t="shared" si="0"/>
        <v>11.61747978440709</v>
      </c>
      <c r="AF16" s="28">
        <f t="shared" ref="AF16" si="5">SUM(AF17:AF21)</f>
        <v>246.78327254999999</v>
      </c>
      <c r="AG16" s="28">
        <f t="shared" si="0"/>
        <v>13.943189251597925</v>
      </c>
      <c r="AH16" s="28">
        <f t="shared" ref="AH16" si="6">SUM(AH17:AH21)</f>
        <v>189.99558113000001</v>
      </c>
      <c r="AI16" s="28">
        <f t="shared" si="0"/>
        <v>8.9224914188498143</v>
      </c>
      <c r="AJ16" s="28">
        <f t="shared" ref="AJ16" si="7">SUM(AJ17:AJ21)</f>
        <v>9.6352324100000004</v>
      </c>
      <c r="AK16" s="28">
        <f t="shared" si="0"/>
        <v>61.159017574029207</v>
      </c>
      <c r="AL16" s="28">
        <f t="shared" ref="AL16" si="8">SUM(AL17:AL21)</f>
        <v>914.58570544999998</v>
      </c>
      <c r="AT16" s="29"/>
      <c r="AV16" s="29"/>
      <c r="AW16" s="29"/>
    </row>
    <row r="17" spans="1:48" x14ac:dyDescent="0.25">
      <c r="A17" s="26" t="s">
        <v>32</v>
      </c>
      <c r="B17" s="30" t="s">
        <v>33</v>
      </c>
      <c r="C17" s="25"/>
      <c r="D17" s="25"/>
      <c r="E17" s="25"/>
      <c r="F17" s="25"/>
      <c r="G17" s="28">
        <f t="shared" ref="G17:P17" si="9">G23</f>
        <v>0.41933721600000001</v>
      </c>
      <c r="H17" s="28">
        <f t="shared" si="9"/>
        <v>0</v>
      </c>
      <c r="I17" s="28">
        <f t="shared" si="9"/>
        <v>0.41933721600000001</v>
      </c>
      <c r="J17" s="28">
        <f t="shared" si="9"/>
        <v>0</v>
      </c>
      <c r="K17" s="28">
        <f t="shared" si="9"/>
        <v>0</v>
      </c>
      <c r="L17" s="28">
        <f t="shared" si="9"/>
        <v>0.43894935000000002</v>
      </c>
      <c r="M17" s="28">
        <f t="shared" si="9"/>
        <v>0</v>
      </c>
      <c r="N17" s="28">
        <f t="shared" si="9"/>
        <v>0.43894935000000002</v>
      </c>
      <c r="O17" s="28">
        <f t="shared" si="9"/>
        <v>0</v>
      </c>
      <c r="P17" s="28">
        <f t="shared" si="9"/>
        <v>0</v>
      </c>
      <c r="Q17" s="28">
        <f>Q23</f>
        <v>0</v>
      </c>
      <c r="R17" s="28">
        <f>R23</f>
        <v>0</v>
      </c>
      <c r="S17" s="28">
        <f>S23</f>
        <v>0</v>
      </c>
      <c r="T17" s="28">
        <f>T23</f>
        <v>0</v>
      </c>
      <c r="U17" s="28">
        <f>U23</f>
        <v>0</v>
      </c>
      <c r="V17" s="28">
        <f t="shared" ref="V17:AL17" si="10">V23</f>
        <v>0</v>
      </c>
      <c r="W17" s="28">
        <f t="shared" si="10"/>
        <v>0</v>
      </c>
      <c r="X17" s="28">
        <f t="shared" si="10"/>
        <v>0</v>
      </c>
      <c r="Y17" s="28">
        <f t="shared" si="10"/>
        <v>0</v>
      </c>
      <c r="Z17" s="28">
        <f t="shared" si="10"/>
        <v>0</v>
      </c>
      <c r="AA17" s="28">
        <f t="shared" si="10"/>
        <v>0.41933721600000001</v>
      </c>
      <c r="AB17" s="28">
        <f t="shared" si="10"/>
        <v>0.43894935000000002</v>
      </c>
      <c r="AC17" s="28">
        <f t="shared" si="10"/>
        <v>0</v>
      </c>
      <c r="AD17" s="28">
        <f t="shared" si="10"/>
        <v>0</v>
      </c>
      <c r="AE17" s="28">
        <f t="shared" si="10"/>
        <v>0</v>
      </c>
      <c r="AF17" s="28">
        <f t="shared" si="10"/>
        <v>0</v>
      </c>
      <c r="AG17" s="28">
        <f t="shared" si="10"/>
        <v>0</v>
      </c>
      <c r="AH17" s="28">
        <f t="shared" si="10"/>
        <v>0</v>
      </c>
      <c r="AI17" s="28">
        <f t="shared" si="10"/>
        <v>0</v>
      </c>
      <c r="AJ17" s="28">
        <f t="shared" si="10"/>
        <v>0</v>
      </c>
      <c r="AK17" s="28">
        <f t="shared" si="10"/>
        <v>0.41933721600000001</v>
      </c>
      <c r="AL17" s="28">
        <f t="shared" si="10"/>
        <v>0.43894935000000002</v>
      </c>
      <c r="AT17" s="29"/>
      <c r="AV17" s="29"/>
    </row>
    <row r="18" spans="1:48" ht="31.5" x14ac:dyDescent="0.25">
      <c r="A18" s="26" t="s">
        <v>34</v>
      </c>
      <c r="B18" s="30" t="s">
        <v>35</v>
      </c>
      <c r="C18" s="25"/>
      <c r="D18" s="25"/>
      <c r="E18" s="25"/>
      <c r="F18" s="25"/>
      <c r="G18" s="28">
        <f t="shared" ref="G18:P18" si="11">G32</f>
        <v>24.749933900000002</v>
      </c>
      <c r="H18" s="28">
        <f t="shared" si="11"/>
        <v>0</v>
      </c>
      <c r="I18" s="28">
        <f t="shared" si="11"/>
        <v>0</v>
      </c>
      <c r="J18" s="28">
        <f t="shared" si="11"/>
        <v>24.749933900000002</v>
      </c>
      <c r="K18" s="28">
        <f t="shared" si="11"/>
        <v>0</v>
      </c>
      <c r="L18" s="28">
        <f t="shared" si="11"/>
        <v>874.4308471999999</v>
      </c>
      <c r="M18" s="28">
        <f t="shared" si="11"/>
        <v>48.104014799999995</v>
      </c>
      <c r="N18" s="28">
        <f t="shared" si="11"/>
        <v>58.61726942</v>
      </c>
      <c r="O18" s="28">
        <f t="shared" si="11"/>
        <v>745.92128297999989</v>
      </c>
      <c r="P18" s="28">
        <f t="shared" si="11"/>
        <v>21.78828</v>
      </c>
      <c r="Q18" s="28">
        <f>Q32</f>
        <v>0</v>
      </c>
      <c r="R18" s="28">
        <f>R32</f>
        <v>0</v>
      </c>
      <c r="S18" s="28">
        <f>S32</f>
        <v>0</v>
      </c>
      <c r="T18" s="28">
        <f>T32</f>
        <v>0</v>
      </c>
      <c r="U18" s="28">
        <f>U32</f>
        <v>0</v>
      </c>
      <c r="V18" s="28">
        <f t="shared" ref="V18:AL18" si="12">V32</f>
        <v>0</v>
      </c>
      <c r="W18" s="28">
        <f t="shared" si="12"/>
        <v>0</v>
      </c>
      <c r="X18" s="28">
        <f t="shared" si="12"/>
        <v>0</v>
      </c>
      <c r="Y18" s="28">
        <f t="shared" si="12"/>
        <v>0</v>
      </c>
      <c r="Z18" s="28">
        <f t="shared" si="12"/>
        <v>0</v>
      </c>
      <c r="AA18" s="28">
        <f t="shared" si="12"/>
        <v>7.1288999999999998</v>
      </c>
      <c r="AB18" s="28">
        <f t="shared" si="12"/>
        <v>7.1289002200000002</v>
      </c>
      <c r="AC18" s="28">
        <f t="shared" si="12"/>
        <v>4.1340000000000003</v>
      </c>
      <c r="AD18" s="28">
        <f t="shared" si="12"/>
        <v>442.39488757999999</v>
      </c>
      <c r="AE18" s="28">
        <f t="shared" si="12"/>
        <v>3.0670339000000002</v>
      </c>
      <c r="AF18" s="28">
        <f t="shared" si="12"/>
        <v>238.40912453999999</v>
      </c>
      <c r="AG18" s="28">
        <f t="shared" si="12"/>
        <v>8.42</v>
      </c>
      <c r="AH18" s="28">
        <f t="shared" si="12"/>
        <v>184.41733171999999</v>
      </c>
      <c r="AI18" s="28">
        <f t="shared" si="12"/>
        <v>2</v>
      </c>
      <c r="AJ18" s="28">
        <f t="shared" si="12"/>
        <v>2.08060314</v>
      </c>
      <c r="AK18" s="28">
        <f t="shared" si="12"/>
        <v>24.749933900000002</v>
      </c>
      <c r="AL18" s="28">
        <f t="shared" si="12"/>
        <v>874.4308471999999</v>
      </c>
      <c r="AT18" s="29"/>
      <c r="AV18" s="29"/>
    </row>
    <row r="19" spans="1:48" ht="31.5" x14ac:dyDescent="0.25">
      <c r="A19" s="26" t="s">
        <v>36</v>
      </c>
      <c r="B19" s="30" t="s">
        <v>37</v>
      </c>
      <c r="C19" s="25"/>
      <c r="D19" s="25"/>
      <c r="E19" s="25"/>
      <c r="F19" s="25"/>
      <c r="G19" s="28">
        <f t="shared" ref="G19:P19" si="13">G43</f>
        <v>0</v>
      </c>
      <c r="H19" s="28">
        <f t="shared" si="13"/>
        <v>0</v>
      </c>
      <c r="I19" s="28">
        <f t="shared" si="13"/>
        <v>0</v>
      </c>
      <c r="J19" s="28">
        <f t="shared" si="13"/>
        <v>0</v>
      </c>
      <c r="K19" s="28">
        <f t="shared" si="13"/>
        <v>0</v>
      </c>
      <c r="L19" s="28">
        <f t="shared" si="13"/>
        <v>1.31338983</v>
      </c>
      <c r="M19" s="28">
        <f t="shared" si="13"/>
        <v>0</v>
      </c>
      <c r="N19" s="28">
        <f t="shared" si="13"/>
        <v>0</v>
      </c>
      <c r="O19" s="28">
        <f t="shared" si="13"/>
        <v>0</v>
      </c>
      <c r="P19" s="28">
        <f t="shared" si="13"/>
        <v>1.31338983</v>
      </c>
      <c r="Q19" s="28">
        <f>Q43</f>
        <v>0</v>
      </c>
      <c r="R19" s="28">
        <f>R43</f>
        <v>0</v>
      </c>
      <c r="S19" s="28">
        <f>S43</f>
        <v>0</v>
      </c>
      <c r="T19" s="28">
        <f>T43</f>
        <v>0</v>
      </c>
      <c r="U19" s="28">
        <f>U43</f>
        <v>0</v>
      </c>
      <c r="V19" s="28">
        <f t="shared" ref="V19:AL19" si="14">V43</f>
        <v>0</v>
      </c>
      <c r="W19" s="28">
        <f t="shared" si="14"/>
        <v>0</v>
      </c>
      <c r="X19" s="28">
        <f t="shared" si="14"/>
        <v>0</v>
      </c>
      <c r="Y19" s="28">
        <f t="shared" si="14"/>
        <v>0</v>
      </c>
      <c r="Z19" s="28">
        <f t="shared" si="14"/>
        <v>0</v>
      </c>
      <c r="AA19" s="28">
        <f t="shared" si="14"/>
        <v>0</v>
      </c>
      <c r="AB19" s="28">
        <f t="shared" si="14"/>
        <v>1.31338983</v>
      </c>
      <c r="AC19" s="28">
        <f t="shared" si="14"/>
        <v>0</v>
      </c>
      <c r="AD19" s="28">
        <f t="shared" si="14"/>
        <v>0</v>
      </c>
      <c r="AE19" s="28">
        <f t="shared" si="14"/>
        <v>0</v>
      </c>
      <c r="AF19" s="28">
        <f t="shared" si="14"/>
        <v>0</v>
      </c>
      <c r="AG19" s="28">
        <f t="shared" si="14"/>
        <v>0</v>
      </c>
      <c r="AH19" s="28">
        <f t="shared" si="14"/>
        <v>0</v>
      </c>
      <c r="AI19" s="28">
        <f t="shared" si="14"/>
        <v>0</v>
      </c>
      <c r="AJ19" s="28">
        <f t="shared" si="14"/>
        <v>0</v>
      </c>
      <c r="AK19" s="28">
        <f t="shared" si="14"/>
        <v>0</v>
      </c>
      <c r="AL19" s="28">
        <f t="shared" si="14"/>
        <v>1.31338983</v>
      </c>
      <c r="AT19" s="29"/>
      <c r="AV19" s="29"/>
    </row>
    <row r="20" spans="1:48" ht="47.25" x14ac:dyDescent="0.25">
      <c r="A20" s="26" t="s">
        <v>38</v>
      </c>
      <c r="B20" s="30" t="s">
        <v>39</v>
      </c>
      <c r="C20" s="25"/>
      <c r="D20" s="25"/>
      <c r="E20" s="25"/>
      <c r="F20" s="25"/>
      <c r="G20" s="28">
        <f t="shared" ref="G20:AL21" si="15">G51</f>
        <v>0</v>
      </c>
      <c r="H20" s="28">
        <f t="shared" si="15"/>
        <v>0</v>
      </c>
      <c r="I20" s="28">
        <f t="shared" si="15"/>
        <v>0</v>
      </c>
      <c r="J20" s="28">
        <f t="shared" si="15"/>
        <v>0</v>
      </c>
      <c r="K20" s="28">
        <f t="shared" si="15"/>
        <v>0</v>
      </c>
      <c r="L20" s="28">
        <f t="shared" si="15"/>
        <v>0</v>
      </c>
      <c r="M20" s="28">
        <f t="shared" si="15"/>
        <v>0</v>
      </c>
      <c r="N20" s="28">
        <f t="shared" si="15"/>
        <v>0</v>
      </c>
      <c r="O20" s="28">
        <f t="shared" si="15"/>
        <v>0</v>
      </c>
      <c r="P20" s="28">
        <f t="shared" si="15"/>
        <v>0</v>
      </c>
      <c r="Q20" s="28">
        <f t="shared" si="15"/>
        <v>0</v>
      </c>
      <c r="R20" s="28">
        <f t="shared" si="15"/>
        <v>0</v>
      </c>
      <c r="S20" s="28">
        <f t="shared" si="15"/>
        <v>0</v>
      </c>
      <c r="T20" s="28">
        <f t="shared" si="15"/>
        <v>0</v>
      </c>
      <c r="U20" s="28">
        <f t="shared" si="15"/>
        <v>0</v>
      </c>
      <c r="V20" s="28">
        <f t="shared" si="15"/>
        <v>0</v>
      </c>
      <c r="W20" s="28">
        <f t="shared" si="15"/>
        <v>0</v>
      </c>
      <c r="X20" s="28">
        <f t="shared" si="15"/>
        <v>0</v>
      </c>
      <c r="Y20" s="28">
        <f t="shared" si="15"/>
        <v>0</v>
      </c>
      <c r="Z20" s="28">
        <f t="shared" si="15"/>
        <v>0</v>
      </c>
      <c r="AA20" s="28">
        <f t="shared" si="15"/>
        <v>0</v>
      </c>
      <c r="AB20" s="28">
        <f t="shared" si="15"/>
        <v>0</v>
      </c>
      <c r="AC20" s="28">
        <f t="shared" si="15"/>
        <v>0</v>
      </c>
      <c r="AD20" s="28">
        <f t="shared" si="15"/>
        <v>0</v>
      </c>
      <c r="AE20" s="28">
        <f t="shared" si="15"/>
        <v>0</v>
      </c>
      <c r="AF20" s="28">
        <f t="shared" si="15"/>
        <v>0</v>
      </c>
      <c r="AG20" s="28">
        <f t="shared" si="15"/>
        <v>0</v>
      </c>
      <c r="AH20" s="28">
        <f t="shared" si="15"/>
        <v>0</v>
      </c>
      <c r="AI20" s="28">
        <f t="shared" si="15"/>
        <v>0</v>
      </c>
      <c r="AJ20" s="28">
        <f t="shared" si="15"/>
        <v>0</v>
      </c>
      <c r="AK20" s="28">
        <f t="shared" si="15"/>
        <v>0</v>
      </c>
      <c r="AL20" s="28">
        <f t="shared" si="15"/>
        <v>0</v>
      </c>
      <c r="AT20" s="29"/>
      <c r="AV20" s="29"/>
    </row>
    <row r="21" spans="1:48" x14ac:dyDescent="0.25">
      <c r="A21" s="26" t="s">
        <v>40</v>
      </c>
      <c r="B21" s="30" t="s">
        <v>41</v>
      </c>
      <c r="C21" s="25"/>
      <c r="D21" s="25"/>
      <c r="E21" s="25"/>
      <c r="F21" s="25"/>
      <c r="G21" s="28">
        <f t="shared" si="15"/>
        <v>35.989746458029202</v>
      </c>
      <c r="H21" s="28">
        <f t="shared" si="15"/>
        <v>0</v>
      </c>
      <c r="I21" s="28">
        <f t="shared" si="15"/>
        <v>0</v>
      </c>
      <c r="J21" s="28">
        <f t="shared" si="15"/>
        <v>1.2515224</v>
      </c>
      <c r="K21" s="28">
        <f t="shared" si="15"/>
        <v>34.738224058029203</v>
      </c>
      <c r="L21" s="28">
        <f t="shared" si="15"/>
        <v>38.402519070000004</v>
      </c>
      <c r="M21" s="28">
        <f t="shared" si="15"/>
        <v>0</v>
      </c>
      <c r="N21" s="28">
        <f t="shared" si="15"/>
        <v>0</v>
      </c>
      <c r="O21" s="28">
        <f t="shared" si="15"/>
        <v>2.06135592</v>
      </c>
      <c r="P21" s="28">
        <f t="shared" si="15"/>
        <v>36.34116315</v>
      </c>
      <c r="Q21" s="28">
        <f t="shared" si="15"/>
        <v>0</v>
      </c>
      <c r="R21" s="28">
        <f t="shared" si="15"/>
        <v>0</v>
      </c>
      <c r="S21" s="28">
        <f t="shared" si="15"/>
        <v>0</v>
      </c>
      <c r="T21" s="28">
        <f t="shared" si="15"/>
        <v>0</v>
      </c>
      <c r="U21" s="28">
        <f t="shared" si="15"/>
        <v>0</v>
      </c>
      <c r="V21" s="28">
        <f t="shared" si="15"/>
        <v>0</v>
      </c>
      <c r="W21" s="28">
        <f t="shared" si="15"/>
        <v>0</v>
      </c>
      <c r="X21" s="28">
        <f t="shared" si="15"/>
        <v>0</v>
      </c>
      <c r="Y21" s="28">
        <f t="shared" si="15"/>
        <v>0</v>
      </c>
      <c r="Z21" s="28">
        <f t="shared" si="15"/>
        <v>0</v>
      </c>
      <c r="AA21" s="28">
        <f t="shared" si="15"/>
        <v>10.457476651132206</v>
      </c>
      <c r="AB21" s="28">
        <f t="shared" si="15"/>
        <v>12.448690689999998</v>
      </c>
      <c r="AC21" s="28">
        <f t="shared" si="15"/>
        <v>4.5361432520421712</v>
      </c>
      <c r="AD21" s="28">
        <f t="shared" si="15"/>
        <v>4.44680169</v>
      </c>
      <c r="AE21" s="28">
        <f t="shared" si="15"/>
        <v>8.5504458844070896</v>
      </c>
      <c r="AF21" s="28">
        <f t="shared" si="15"/>
        <v>8.3741480100000008</v>
      </c>
      <c r="AG21" s="28">
        <f t="shared" si="15"/>
        <v>5.5231892515979251</v>
      </c>
      <c r="AH21" s="28">
        <f t="shared" si="15"/>
        <v>5.5782494099999997</v>
      </c>
      <c r="AI21" s="28">
        <f t="shared" si="15"/>
        <v>6.9224914188498143</v>
      </c>
      <c r="AJ21" s="28">
        <f t="shared" si="15"/>
        <v>7.5546292699999995</v>
      </c>
      <c r="AK21" s="28">
        <f t="shared" si="15"/>
        <v>35.989746458029202</v>
      </c>
      <c r="AL21" s="28">
        <f t="shared" si="15"/>
        <v>38.402519070000004</v>
      </c>
      <c r="AT21" s="29"/>
      <c r="AV21" s="29"/>
    </row>
    <row r="22" spans="1:48" x14ac:dyDescent="0.25">
      <c r="A22" s="25">
        <v>1</v>
      </c>
      <c r="B22" s="25" t="s">
        <v>42</v>
      </c>
      <c r="C22" s="25"/>
      <c r="D22" s="25"/>
      <c r="E22" s="25"/>
      <c r="F22" s="25"/>
      <c r="G22" s="28">
        <f t="shared" ref="G22:AL22" si="16">SUM(G23,G32,G43,G51,G52)</f>
        <v>61.159017574029207</v>
      </c>
      <c r="H22" s="28">
        <f t="shared" si="16"/>
        <v>0</v>
      </c>
      <c r="I22" s="28">
        <f t="shared" si="16"/>
        <v>0.41933721600000001</v>
      </c>
      <c r="J22" s="28">
        <f t="shared" si="16"/>
        <v>26.001456300000001</v>
      </c>
      <c r="K22" s="28">
        <f t="shared" si="16"/>
        <v>34.738224058029203</v>
      </c>
      <c r="L22" s="28">
        <f t="shared" si="16"/>
        <v>914.58570544999998</v>
      </c>
      <c r="M22" s="28">
        <f t="shared" si="16"/>
        <v>48.104014799999995</v>
      </c>
      <c r="N22" s="28">
        <f t="shared" si="16"/>
        <v>59.056218770000001</v>
      </c>
      <c r="O22" s="28">
        <f t="shared" si="16"/>
        <v>747.98263889999987</v>
      </c>
      <c r="P22" s="28">
        <f t="shared" si="16"/>
        <v>59.442832979999999</v>
      </c>
      <c r="Q22" s="28">
        <f t="shared" si="16"/>
        <v>0</v>
      </c>
      <c r="R22" s="28">
        <f t="shared" si="16"/>
        <v>0</v>
      </c>
      <c r="S22" s="28">
        <f t="shared" si="16"/>
        <v>0</v>
      </c>
      <c r="T22" s="28">
        <f t="shared" si="16"/>
        <v>0</v>
      </c>
      <c r="U22" s="28">
        <f t="shared" si="16"/>
        <v>0</v>
      </c>
      <c r="V22" s="28">
        <f t="shared" si="16"/>
        <v>0</v>
      </c>
      <c r="W22" s="28">
        <f t="shared" si="16"/>
        <v>0</v>
      </c>
      <c r="X22" s="28">
        <f t="shared" si="16"/>
        <v>0</v>
      </c>
      <c r="Y22" s="28">
        <f t="shared" si="16"/>
        <v>0</v>
      </c>
      <c r="Z22" s="28">
        <f t="shared" si="16"/>
        <v>0</v>
      </c>
      <c r="AA22" s="28">
        <f t="shared" si="16"/>
        <v>18.005713867132204</v>
      </c>
      <c r="AB22" s="28">
        <f t="shared" si="16"/>
        <v>21.329930089999998</v>
      </c>
      <c r="AC22" s="28">
        <f t="shared" si="16"/>
        <v>8.6701432520421715</v>
      </c>
      <c r="AD22" s="28">
        <f t="shared" si="16"/>
        <v>446.84168926999996</v>
      </c>
      <c r="AE22" s="28">
        <f t="shared" si="16"/>
        <v>11.61747978440709</v>
      </c>
      <c r="AF22" s="28">
        <f t="shared" si="16"/>
        <v>246.78327254999999</v>
      </c>
      <c r="AG22" s="28">
        <f t="shared" si="16"/>
        <v>13.943189251597925</v>
      </c>
      <c r="AH22" s="28">
        <f t="shared" si="16"/>
        <v>189.99558113000001</v>
      </c>
      <c r="AI22" s="28">
        <f t="shared" si="16"/>
        <v>8.9224914188498143</v>
      </c>
      <c r="AJ22" s="28">
        <f t="shared" si="16"/>
        <v>9.6352324100000004</v>
      </c>
      <c r="AK22" s="28">
        <f t="shared" si="16"/>
        <v>61.159017574029207</v>
      </c>
      <c r="AL22" s="28">
        <f t="shared" si="16"/>
        <v>914.58570544999998</v>
      </c>
      <c r="AT22" s="29"/>
      <c r="AV22" s="29"/>
    </row>
    <row r="23" spans="1:48" x14ac:dyDescent="0.25">
      <c r="A23" s="31" t="s">
        <v>43</v>
      </c>
      <c r="B23" s="27" t="s">
        <v>44</v>
      </c>
      <c r="C23" s="25"/>
      <c r="D23" s="25"/>
      <c r="E23" s="25"/>
      <c r="F23" s="25"/>
      <c r="G23" s="28">
        <f t="shared" ref="G23:AL23" si="17">SUM(G24,G30,G31)</f>
        <v>0.41933721600000001</v>
      </c>
      <c r="H23" s="28">
        <f t="shared" si="17"/>
        <v>0</v>
      </c>
      <c r="I23" s="28">
        <f t="shared" si="17"/>
        <v>0.41933721600000001</v>
      </c>
      <c r="J23" s="28">
        <f t="shared" si="17"/>
        <v>0</v>
      </c>
      <c r="K23" s="28">
        <f t="shared" si="17"/>
        <v>0</v>
      </c>
      <c r="L23" s="28">
        <f t="shared" si="17"/>
        <v>0.43894935000000002</v>
      </c>
      <c r="M23" s="28">
        <f t="shared" si="17"/>
        <v>0</v>
      </c>
      <c r="N23" s="28">
        <f t="shared" si="17"/>
        <v>0.43894935000000002</v>
      </c>
      <c r="O23" s="28">
        <f t="shared" si="17"/>
        <v>0</v>
      </c>
      <c r="P23" s="28">
        <f t="shared" si="17"/>
        <v>0</v>
      </c>
      <c r="Q23" s="28">
        <f t="shared" si="17"/>
        <v>0</v>
      </c>
      <c r="R23" s="28">
        <f t="shared" si="17"/>
        <v>0</v>
      </c>
      <c r="S23" s="28">
        <f t="shared" si="17"/>
        <v>0</v>
      </c>
      <c r="T23" s="28">
        <f t="shared" si="17"/>
        <v>0</v>
      </c>
      <c r="U23" s="28">
        <f t="shared" si="17"/>
        <v>0</v>
      </c>
      <c r="V23" s="28">
        <f t="shared" si="17"/>
        <v>0</v>
      </c>
      <c r="W23" s="28">
        <f t="shared" si="17"/>
        <v>0</v>
      </c>
      <c r="X23" s="28">
        <f t="shared" si="17"/>
        <v>0</v>
      </c>
      <c r="Y23" s="28">
        <f t="shared" si="17"/>
        <v>0</v>
      </c>
      <c r="Z23" s="28">
        <f t="shared" si="17"/>
        <v>0</v>
      </c>
      <c r="AA23" s="28">
        <f t="shared" si="17"/>
        <v>0.41933721600000001</v>
      </c>
      <c r="AB23" s="28">
        <f t="shared" si="17"/>
        <v>0.43894935000000002</v>
      </c>
      <c r="AC23" s="28">
        <f t="shared" si="17"/>
        <v>0</v>
      </c>
      <c r="AD23" s="28">
        <f t="shared" si="17"/>
        <v>0</v>
      </c>
      <c r="AE23" s="28">
        <f t="shared" si="17"/>
        <v>0</v>
      </c>
      <c r="AF23" s="28">
        <f t="shared" si="17"/>
        <v>0</v>
      </c>
      <c r="AG23" s="28">
        <f t="shared" si="17"/>
        <v>0</v>
      </c>
      <c r="AH23" s="28">
        <f t="shared" si="17"/>
        <v>0</v>
      </c>
      <c r="AI23" s="28">
        <f t="shared" si="17"/>
        <v>0</v>
      </c>
      <c r="AJ23" s="28">
        <f t="shared" si="17"/>
        <v>0</v>
      </c>
      <c r="AK23" s="28">
        <f t="shared" si="17"/>
        <v>0.41933721600000001</v>
      </c>
      <c r="AL23" s="28">
        <f t="shared" si="17"/>
        <v>0.43894935000000002</v>
      </c>
      <c r="AT23" s="29"/>
      <c r="AV23" s="29"/>
    </row>
    <row r="24" spans="1:48" ht="31.5" x14ac:dyDescent="0.25">
      <c r="A24" s="31" t="s">
        <v>45</v>
      </c>
      <c r="B24" s="27" t="s">
        <v>46</v>
      </c>
      <c r="C24" s="25"/>
      <c r="D24" s="25"/>
      <c r="E24" s="25"/>
      <c r="F24" s="25"/>
      <c r="G24" s="28">
        <f t="shared" ref="G24:AL24" si="18">SUM(G25,G26)</f>
        <v>0.41933721600000001</v>
      </c>
      <c r="H24" s="28">
        <f t="shared" si="18"/>
        <v>0</v>
      </c>
      <c r="I24" s="28">
        <f t="shared" si="18"/>
        <v>0.41933721600000001</v>
      </c>
      <c r="J24" s="28">
        <f t="shared" si="18"/>
        <v>0</v>
      </c>
      <c r="K24" s="28">
        <f t="shared" si="18"/>
        <v>0</v>
      </c>
      <c r="L24" s="28">
        <f t="shared" si="18"/>
        <v>0.43894935000000002</v>
      </c>
      <c r="M24" s="28">
        <f t="shared" si="18"/>
        <v>0</v>
      </c>
      <c r="N24" s="28">
        <f t="shared" si="18"/>
        <v>0.43894935000000002</v>
      </c>
      <c r="O24" s="28">
        <f t="shared" si="18"/>
        <v>0</v>
      </c>
      <c r="P24" s="28">
        <f t="shared" si="18"/>
        <v>0</v>
      </c>
      <c r="Q24" s="28">
        <f t="shared" si="18"/>
        <v>0</v>
      </c>
      <c r="R24" s="28">
        <f t="shared" si="18"/>
        <v>0</v>
      </c>
      <c r="S24" s="28">
        <f t="shared" si="18"/>
        <v>0</v>
      </c>
      <c r="T24" s="28">
        <f t="shared" si="18"/>
        <v>0</v>
      </c>
      <c r="U24" s="28">
        <f t="shared" si="18"/>
        <v>0</v>
      </c>
      <c r="V24" s="28">
        <f t="shared" si="18"/>
        <v>0</v>
      </c>
      <c r="W24" s="28">
        <f t="shared" si="18"/>
        <v>0</v>
      </c>
      <c r="X24" s="28">
        <f t="shared" si="18"/>
        <v>0</v>
      </c>
      <c r="Y24" s="28">
        <f t="shared" si="18"/>
        <v>0</v>
      </c>
      <c r="Z24" s="28">
        <f t="shared" si="18"/>
        <v>0</v>
      </c>
      <c r="AA24" s="28">
        <f t="shared" si="18"/>
        <v>0.41933721600000001</v>
      </c>
      <c r="AB24" s="28">
        <f t="shared" si="18"/>
        <v>0.43894935000000002</v>
      </c>
      <c r="AC24" s="28">
        <f t="shared" si="18"/>
        <v>0</v>
      </c>
      <c r="AD24" s="28">
        <f t="shared" si="18"/>
        <v>0</v>
      </c>
      <c r="AE24" s="28">
        <f t="shared" si="18"/>
        <v>0</v>
      </c>
      <c r="AF24" s="28">
        <f t="shared" si="18"/>
        <v>0</v>
      </c>
      <c r="AG24" s="28">
        <f t="shared" si="18"/>
        <v>0</v>
      </c>
      <c r="AH24" s="28">
        <f t="shared" si="18"/>
        <v>0</v>
      </c>
      <c r="AI24" s="28">
        <f t="shared" si="18"/>
        <v>0</v>
      </c>
      <c r="AJ24" s="28">
        <f t="shared" si="18"/>
        <v>0</v>
      </c>
      <c r="AK24" s="28">
        <f t="shared" si="18"/>
        <v>0.41933721600000001</v>
      </c>
      <c r="AL24" s="28">
        <f t="shared" si="18"/>
        <v>0.43894935000000002</v>
      </c>
      <c r="AT24" s="29"/>
      <c r="AV24" s="29"/>
    </row>
    <row r="25" spans="1:48" ht="47.25" x14ac:dyDescent="0.25">
      <c r="A25" s="31" t="s">
        <v>47</v>
      </c>
      <c r="B25" s="27" t="s">
        <v>48</v>
      </c>
      <c r="C25" s="25"/>
      <c r="D25" s="25"/>
      <c r="E25" s="25"/>
      <c r="F25" s="25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T25" s="29"/>
      <c r="AV25" s="29"/>
    </row>
    <row r="26" spans="1:48" ht="31.5" x14ac:dyDescent="0.25">
      <c r="A26" s="31" t="s">
        <v>49</v>
      </c>
      <c r="B26" s="27" t="s">
        <v>50</v>
      </c>
      <c r="C26" s="25"/>
      <c r="D26" s="25"/>
      <c r="E26" s="25"/>
      <c r="F26" s="25"/>
      <c r="G26" s="28">
        <f t="shared" ref="G26:K26" si="19">SUM(G27:G29)</f>
        <v>0.41933721600000001</v>
      </c>
      <c r="H26" s="28">
        <f t="shared" si="19"/>
        <v>0</v>
      </c>
      <c r="I26" s="28">
        <f t="shared" si="19"/>
        <v>0.41933721600000001</v>
      </c>
      <c r="J26" s="28">
        <f t="shared" si="19"/>
        <v>0</v>
      </c>
      <c r="K26" s="28">
        <f t="shared" si="19"/>
        <v>0</v>
      </c>
      <c r="L26" s="28">
        <f t="shared" ref="L26:AL26" si="20">SUM(L27:L29)</f>
        <v>0.43894935000000002</v>
      </c>
      <c r="M26" s="28">
        <f t="shared" si="20"/>
        <v>0</v>
      </c>
      <c r="N26" s="28">
        <f t="shared" si="20"/>
        <v>0.43894935000000002</v>
      </c>
      <c r="O26" s="28">
        <f t="shared" si="20"/>
        <v>0</v>
      </c>
      <c r="P26" s="28">
        <f t="shared" si="20"/>
        <v>0</v>
      </c>
      <c r="Q26" s="28">
        <f t="shared" si="20"/>
        <v>0</v>
      </c>
      <c r="R26" s="28">
        <f t="shared" si="20"/>
        <v>0</v>
      </c>
      <c r="S26" s="28">
        <f t="shared" si="20"/>
        <v>0</v>
      </c>
      <c r="T26" s="28">
        <f t="shared" si="20"/>
        <v>0</v>
      </c>
      <c r="U26" s="28">
        <f t="shared" si="20"/>
        <v>0</v>
      </c>
      <c r="V26" s="28">
        <f t="shared" si="20"/>
        <v>0</v>
      </c>
      <c r="W26" s="28">
        <f t="shared" si="20"/>
        <v>0</v>
      </c>
      <c r="X26" s="28">
        <f t="shared" si="20"/>
        <v>0</v>
      </c>
      <c r="Y26" s="28">
        <f t="shared" si="20"/>
        <v>0</v>
      </c>
      <c r="Z26" s="28">
        <f t="shared" si="20"/>
        <v>0</v>
      </c>
      <c r="AA26" s="28">
        <f t="shared" si="20"/>
        <v>0.41933721600000001</v>
      </c>
      <c r="AB26" s="28">
        <f t="shared" si="20"/>
        <v>0.43894935000000002</v>
      </c>
      <c r="AC26" s="28">
        <f t="shared" si="20"/>
        <v>0</v>
      </c>
      <c r="AD26" s="28">
        <f t="shared" si="20"/>
        <v>0</v>
      </c>
      <c r="AE26" s="28">
        <f t="shared" si="20"/>
        <v>0</v>
      </c>
      <c r="AF26" s="28">
        <f t="shared" si="20"/>
        <v>0</v>
      </c>
      <c r="AG26" s="28">
        <f t="shared" si="20"/>
        <v>0</v>
      </c>
      <c r="AH26" s="28">
        <f t="shared" si="20"/>
        <v>0</v>
      </c>
      <c r="AI26" s="28">
        <f t="shared" si="20"/>
        <v>0</v>
      </c>
      <c r="AJ26" s="28">
        <f t="shared" si="20"/>
        <v>0</v>
      </c>
      <c r="AK26" s="28">
        <f t="shared" si="20"/>
        <v>0.41933721600000001</v>
      </c>
      <c r="AL26" s="28">
        <f t="shared" si="20"/>
        <v>0.43894935000000002</v>
      </c>
      <c r="AT26" s="29"/>
      <c r="AV26" s="29"/>
    </row>
    <row r="27" spans="1:48" ht="63" x14ac:dyDescent="0.25">
      <c r="A27" s="31" t="s">
        <v>49</v>
      </c>
      <c r="B27" s="42" t="s">
        <v>51</v>
      </c>
      <c r="C27" s="25" t="s">
        <v>108</v>
      </c>
      <c r="D27" s="25">
        <v>2019</v>
      </c>
      <c r="E27" s="25">
        <v>2019</v>
      </c>
      <c r="F27" s="25">
        <v>2019</v>
      </c>
      <c r="G27" s="28">
        <v>0.139779072</v>
      </c>
      <c r="H27" s="28">
        <v>0</v>
      </c>
      <c r="I27" s="28">
        <v>0.139779072</v>
      </c>
      <c r="J27" s="28">
        <v>0</v>
      </c>
      <c r="K27" s="28">
        <v>0</v>
      </c>
      <c r="L27" s="28">
        <v>0.14631645000000001</v>
      </c>
      <c r="M27" s="28">
        <v>0</v>
      </c>
      <c r="N27" s="28">
        <v>0.14631645000000001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0.139779072</v>
      </c>
      <c r="AB27" s="28">
        <v>0.14631645000000001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0.139779072</v>
      </c>
      <c r="AL27" s="28">
        <v>0.14631645000000001</v>
      </c>
      <c r="AT27" s="29"/>
      <c r="AV27" s="29"/>
    </row>
    <row r="28" spans="1:48" ht="63" x14ac:dyDescent="0.25">
      <c r="A28" s="31" t="s">
        <v>49</v>
      </c>
      <c r="B28" s="42" t="s">
        <v>52</v>
      </c>
      <c r="C28" s="25" t="s">
        <v>109</v>
      </c>
      <c r="D28" s="25">
        <v>2019</v>
      </c>
      <c r="E28" s="25">
        <v>2019</v>
      </c>
      <c r="F28" s="25">
        <v>2019</v>
      </c>
      <c r="G28" s="28">
        <v>0.139779072</v>
      </c>
      <c r="H28" s="28">
        <v>0</v>
      </c>
      <c r="I28" s="28">
        <v>0.139779072</v>
      </c>
      <c r="J28" s="28">
        <v>0</v>
      </c>
      <c r="K28" s="28">
        <v>0</v>
      </c>
      <c r="L28" s="28">
        <v>0.14631645000000001</v>
      </c>
      <c r="M28" s="28">
        <v>0</v>
      </c>
      <c r="N28" s="28">
        <v>0.14631645000000001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0.139779072</v>
      </c>
      <c r="AB28" s="28">
        <v>0.14631645000000001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0.139779072</v>
      </c>
      <c r="AL28" s="28">
        <v>0.14631645000000001</v>
      </c>
      <c r="AT28" s="29"/>
      <c r="AV28" s="29"/>
    </row>
    <row r="29" spans="1:48" ht="63" x14ac:dyDescent="0.25">
      <c r="A29" s="31" t="s">
        <v>49</v>
      </c>
      <c r="B29" s="42" t="s">
        <v>53</v>
      </c>
      <c r="C29" s="25" t="s">
        <v>110</v>
      </c>
      <c r="D29" s="25">
        <v>2019</v>
      </c>
      <c r="E29" s="25">
        <v>2019</v>
      </c>
      <c r="F29" s="25">
        <v>2019</v>
      </c>
      <c r="G29" s="28">
        <v>0.139779072</v>
      </c>
      <c r="H29" s="28">
        <v>0</v>
      </c>
      <c r="I29" s="28">
        <v>0.139779072</v>
      </c>
      <c r="J29" s="28">
        <v>0</v>
      </c>
      <c r="K29" s="28">
        <v>0</v>
      </c>
      <c r="L29" s="28">
        <v>0.14631645000000001</v>
      </c>
      <c r="M29" s="28">
        <v>0</v>
      </c>
      <c r="N29" s="28">
        <v>0.14631645000000001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0.139779072</v>
      </c>
      <c r="AB29" s="28">
        <v>0.14631645000000001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0.139779072</v>
      </c>
      <c r="AL29" s="28">
        <v>0.14631645000000001</v>
      </c>
      <c r="AT29" s="29"/>
      <c r="AV29" s="29"/>
    </row>
    <row r="30" spans="1:48" ht="47.25" x14ac:dyDescent="0.25">
      <c r="A30" s="31" t="s">
        <v>54</v>
      </c>
      <c r="B30" s="27" t="s">
        <v>55</v>
      </c>
      <c r="C30" s="25"/>
      <c r="D30" s="25"/>
      <c r="E30" s="25"/>
      <c r="F30" s="25"/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T30" s="29"/>
      <c r="AV30" s="29"/>
    </row>
    <row r="31" spans="1:48" ht="47.25" x14ac:dyDescent="0.25">
      <c r="A31" s="31" t="s">
        <v>56</v>
      </c>
      <c r="B31" s="27" t="s">
        <v>57</v>
      </c>
      <c r="C31" s="25"/>
      <c r="D31" s="25"/>
      <c r="E31" s="25"/>
      <c r="F31" s="25"/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T31" s="29"/>
      <c r="AV31" s="29"/>
    </row>
    <row r="32" spans="1:48" ht="47.25" x14ac:dyDescent="0.25">
      <c r="A32" s="31" t="s">
        <v>58</v>
      </c>
      <c r="B32" s="27" t="s">
        <v>59</v>
      </c>
      <c r="C32" s="25"/>
      <c r="D32" s="25"/>
      <c r="E32" s="25"/>
      <c r="F32" s="25"/>
      <c r="G32" s="28">
        <f>SUM(G33,G37,G39,G42)</f>
        <v>24.749933900000002</v>
      </c>
      <c r="H32" s="28">
        <f t="shared" ref="H32:AL32" si="21">SUM(H33,H37,H39,H42)</f>
        <v>0</v>
      </c>
      <c r="I32" s="28">
        <f t="shared" si="21"/>
        <v>0</v>
      </c>
      <c r="J32" s="28">
        <f t="shared" si="21"/>
        <v>24.749933900000002</v>
      </c>
      <c r="K32" s="28">
        <f t="shared" si="21"/>
        <v>0</v>
      </c>
      <c r="L32" s="28">
        <f t="shared" si="21"/>
        <v>874.4308471999999</v>
      </c>
      <c r="M32" s="28">
        <f t="shared" si="21"/>
        <v>48.104014799999995</v>
      </c>
      <c r="N32" s="28">
        <f t="shared" si="21"/>
        <v>58.61726942</v>
      </c>
      <c r="O32" s="28">
        <f t="shared" si="21"/>
        <v>745.92128297999989</v>
      </c>
      <c r="P32" s="28">
        <f t="shared" si="21"/>
        <v>21.78828</v>
      </c>
      <c r="Q32" s="28">
        <f t="shared" si="21"/>
        <v>0</v>
      </c>
      <c r="R32" s="28">
        <f t="shared" si="21"/>
        <v>0</v>
      </c>
      <c r="S32" s="28">
        <f t="shared" si="21"/>
        <v>0</v>
      </c>
      <c r="T32" s="28">
        <f t="shared" si="21"/>
        <v>0</v>
      </c>
      <c r="U32" s="28">
        <f t="shared" si="21"/>
        <v>0</v>
      </c>
      <c r="V32" s="28">
        <f t="shared" si="21"/>
        <v>0</v>
      </c>
      <c r="W32" s="28">
        <f t="shared" si="21"/>
        <v>0</v>
      </c>
      <c r="X32" s="28">
        <f t="shared" si="21"/>
        <v>0</v>
      </c>
      <c r="Y32" s="28">
        <f t="shared" si="21"/>
        <v>0</v>
      </c>
      <c r="Z32" s="28">
        <f t="shared" si="21"/>
        <v>0</v>
      </c>
      <c r="AA32" s="28">
        <f t="shared" si="21"/>
        <v>7.1288999999999998</v>
      </c>
      <c r="AB32" s="28">
        <f t="shared" si="21"/>
        <v>7.1289002200000002</v>
      </c>
      <c r="AC32" s="28">
        <f t="shared" si="21"/>
        <v>4.1340000000000003</v>
      </c>
      <c r="AD32" s="28">
        <f t="shared" si="21"/>
        <v>442.39488757999999</v>
      </c>
      <c r="AE32" s="28">
        <f t="shared" si="21"/>
        <v>3.0670339000000002</v>
      </c>
      <c r="AF32" s="28">
        <f t="shared" si="21"/>
        <v>238.40912453999999</v>
      </c>
      <c r="AG32" s="28">
        <f t="shared" si="21"/>
        <v>8.42</v>
      </c>
      <c r="AH32" s="28">
        <f t="shared" si="21"/>
        <v>184.41733171999999</v>
      </c>
      <c r="AI32" s="28">
        <f t="shared" si="21"/>
        <v>2</v>
      </c>
      <c r="AJ32" s="28">
        <f t="shared" si="21"/>
        <v>2.08060314</v>
      </c>
      <c r="AK32" s="28">
        <f t="shared" si="21"/>
        <v>24.749933900000002</v>
      </c>
      <c r="AL32" s="28">
        <f t="shared" si="21"/>
        <v>874.4308471999999</v>
      </c>
      <c r="AT32" s="29"/>
      <c r="AV32" s="29"/>
    </row>
    <row r="33" spans="1:48" ht="47.25" x14ac:dyDescent="0.25">
      <c r="A33" s="31" t="s">
        <v>60</v>
      </c>
      <c r="B33" s="27" t="s">
        <v>61</v>
      </c>
      <c r="C33" s="25"/>
      <c r="D33" s="25"/>
      <c r="E33" s="25"/>
      <c r="F33" s="25"/>
      <c r="G33" s="28">
        <f t="shared" ref="G33:AL33" si="22">SUM(G34,G35)</f>
        <v>0</v>
      </c>
      <c r="H33" s="28">
        <f t="shared" si="22"/>
        <v>0</v>
      </c>
      <c r="I33" s="28">
        <f t="shared" si="22"/>
        <v>0</v>
      </c>
      <c r="J33" s="28">
        <f t="shared" si="22"/>
        <v>0</v>
      </c>
      <c r="K33" s="28">
        <f t="shared" si="22"/>
        <v>0</v>
      </c>
      <c r="L33" s="28">
        <f t="shared" si="22"/>
        <v>848.69984731</v>
      </c>
      <c r="M33" s="28">
        <f t="shared" si="22"/>
        <v>48.104014799999995</v>
      </c>
      <c r="N33" s="28">
        <f t="shared" si="22"/>
        <v>58.61726942</v>
      </c>
      <c r="O33" s="28">
        <f t="shared" si="22"/>
        <v>720.19028308999998</v>
      </c>
      <c r="P33" s="28">
        <f t="shared" si="22"/>
        <v>21.78828</v>
      </c>
      <c r="Q33" s="28">
        <f t="shared" si="22"/>
        <v>0</v>
      </c>
      <c r="R33" s="28">
        <f t="shared" si="22"/>
        <v>0</v>
      </c>
      <c r="S33" s="28">
        <f t="shared" si="22"/>
        <v>0</v>
      </c>
      <c r="T33" s="28">
        <f t="shared" si="22"/>
        <v>0</v>
      </c>
      <c r="U33" s="28">
        <f t="shared" si="22"/>
        <v>0</v>
      </c>
      <c r="V33" s="28">
        <f t="shared" si="22"/>
        <v>0</v>
      </c>
      <c r="W33" s="28">
        <f t="shared" si="22"/>
        <v>0</v>
      </c>
      <c r="X33" s="28">
        <f t="shared" si="22"/>
        <v>0</v>
      </c>
      <c r="Y33" s="28">
        <f t="shared" si="22"/>
        <v>0</v>
      </c>
      <c r="Z33" s="28">
        <f t="shared" si="22"/>
        <v>0</v>
      </c>
      <c r="AA33" s="28">
        <f t="shared" si="22"/>
        <v>0</v>
      </c>
      <c r="AB33" s="28">
        <f t="shared" si="22"/>
        <v>0</v>
      </c>
      <c r="AC33" s="28">
        <f t="shared" si="22"/>
        <v>0</v>
      </c>
      <c r="AD33" s="28">
        <f t="shared" si="22"/>
        <v>438.22212033</v>
      </c>
      <c r="AE33" s="28">
        <f t="shared" si="22"/>
        <v>0</v>
      </c>
      <c r="AF33" s="28">
        <f t="shared" si="22"/>
        <v>235.33760562000001</v>
      </c>
      <c r="AG33" s="28">
        <f t="shared" si="22"/>
        <v>0</v>
      </c>
      <c r="AH33" s="28">
        <f t="shared" si="22"/>
        <v>175.14012135999999</v>
      </c>
      <c r="AI33" s="28">
        <f t="shared" si="22"/>
        <v>0</v>
      </c>
      <c r="AJ33" s="28">
        <f t="shared" si="22"/>
        <v>0</v>
      </c>
      <c r="AK33" s="28">
        <f t="shared" si="22"/>
        <v>0</v>
      </c>
      <c r="AL33" s="28">
        <f t="shared" si="22"/>
        <v>848.69984731</v>
      </c>
      <c r="AT33" s="29"/>
      <c r="AV33" s="29"/>
    </row>
    <row r="34" spans="1:48" ht="63" x14ac:dyDescent="0.25">
      <c r="A34" s="31" t="s">
        <v>62</v>
      </c>
      <c r="B34" s="27" t="s">
        <v>63</v>
      </c>
      <c r="C34" s="25"/>
      <c r="D34" s="25"/>
      <c r="E34" s="25"/>
      <c r="F34" s="25"/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T34" s="29"/>
      <c r="AV34" s="29"/>
    </row>
    <row r="35" spans="1:48" ht="47.25" x14ac:dyDescent="0.25">
      <c r="A35" s="31" t="s">
        <v>64</v>
      </c>
      <c r="B35" s="27" t="s">
        <v>65</v>
      </c>
      <c r="C35" s="25"/>
      <c r="D35" s="25"/>
      <c r="E35" s="25"/>
      <c r="F35" s="25"/>
      <c r="G35" s="28">
        <f>G36</f>
        <v>0</v>
      </c>
      <c r="H35" s="28">
        <f t="shared" ref="H35:AL35" si="23">H36</f>
        <v>0</v>
      </c>
      <c r="I35" s="28">
        <f t="shared" si="23"/>
        <v>0</v>
      </c>
      <c r="J35" s="28">
        <f t="shared" si="23"/>
        <v>0</v>
      </c>
      <c r="K35" s="28">
        <f t="shared" si="23"/>
        <v>0</v>
      </c>
      <c r="L35" s="28">
        <f t="shared" si="23"/>
        <v>848.69984731</v>
      </c>
      <c r="M35" s="28">
        <f t="shared" si="23"/>
        <v>48.104014799999995</v>
      </c>
      <c r="N35" s="28">
        <f t="shared" si="23"/>
        <v>58.61726942</v>
      </c>
      <c r="O35" s="28">
        <f t="shared" si="23"/>
        <v>720.19028308999998</v>
      </c>
      <c r="P35" s="28">
        <f t="shared" si="23"/>
        <v>21.78828</v>
      </c>
      <c r="Q35" s="28">
        <f t="shared" si="23"/>
        <v>0</v>
      </c>
      <c r="R35" s="28">
        <f t="shared" si="23"/>
        <v>0</v>
      </c>
      <c r="S35" s="28">
        <f t="shared" si="23"/>
        <v>0</v>
      </c>
      <c r="T35" s="28">
        <f t="shared" si="23"/>
        <v>0</v>
      </c>
      <c r="U35" s="28">
        <f t="shared" si="23"/>
        <v>0</v>
      </c>
      <c r="V35" s="28">
        <f t="shared" si="23"/>
        <v>0</v>
      </c>
      <c r="W35" s="28">
        <f t="shared" si="23"/>
        <v>0</v>
      </c>
      <c r="X35" s="28">
        <f t="shared" si="23"/>
        <v>0</v>
      </c>
      <c r="Y35" s="28">
        <f t="shared" si="23"/>
        <v>0</v>
      </c>
      <c r="Z35" s="28">
        <f t="shared" si="23"/>
        <v>0</v>
      </c>
      <c r="AA35" s="28">
        <f t="shared" si="23"/>
        <v>0</v>
      </c>
      <c r="AB35" s="28">
        <f t="shared" si="23"/>
        <v>0</v>
      </c>
      <c r="AC35" s="28">
        <f t="shared" si="23"/>
        <v>0</v>
      </c>
      <c r="AD35" s="28">
        <f t="shared" si="23"/>
        <v>438.22212033</v>
      </c>
      <c r="AE35" s="28">
        <f t="shared" si="23"/>
        <v>0</v>
      </c>
      <c r="AF35" s="28">
        <f t="shared" si="23"/>
        <v>235.33760562000001</v>
      </c>
      <c r="AG35" s="28">
        <f t="shared" si="23"/>
        <v>0</v>
      </c>
      <c r="AH35" s="28">
        <f t="shared" si="23"/>
        <v>175.14012135999999</v>
      </c>
      <c r="AI35" s="28">
        <f t="shared" si="23"/>
        <v>0</v>
      </c>
      <c r="AJ35" s="28">
        <f t="shared" si="23"/>
        <v>0</v>
      </c>
      <c r="AK35" s="28">
        <f t="shared" si="23"/>
        <v>0</v>
      </c>
      <c r="AL35" s="28">
        <f t="shared" si="23"/>
        <v>848.69984731</v>
      </c>
      <c r="AT35" s="29"/>
      <c r="AV35" s="29"/>
    </row>
    <row r="36" spans="1:48" ht="63" x14ac:dyDescent="0.25">
      <c r="A36" s="31" t="s">
        <v>64</v>
      </c>
      <c r="B36" s="42" t="s">
        <v>66</v>
      </c>
      <c r="C36" s="25" t="s">
        <v>111</v>
      </c>
      <c r="D36" s="25">
        <v>2020</v>
      </c>
      <c r="E36" s="25" t="s">
        <v>112</v>
      </c>
      <c r="F36" s="25">
        <v>2022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848.69984731</v>
      </c>
      <c r="M36" s="28">
        <v>48.104014799999995</v>
      </c>
      <c r="N36" s="28">
        <v>58.61726942</v>
      </c>
      <c r="O36" s="28">
        <v>720.19028308999998</v>
      </c>
      <c r="P36" s="28">
        <v>21.78828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438.22212033</v>
      </c>
      <c r="AE36" s="28">
        <v>0</v>
      </c>
      <c r="AF36" s="28">
        <v>235.33760562000001</v>
      </c>
      <c r="AG36" s="28">
        <v>0</v>
      </c>
      <c r="AH36" s="28">
        <v>175.14012135999999</v>
      </c>
      <c r="AI36" s="28">
        <v>0</v>
      </c>
      <c r="AJ36" s="28">
        <v>0</v>
      </c>
      <c r="AK36" s="28">
        <v>0</v>
      </c>
      <c r="AL36" s="28">
        <v>848.69984731</v>
      </c>
      <c r="AT36" s="29"/>
      <c r="AV36" s="29"/>
    </row>
    <row r="37" spans="1:48" ht="63" x14ac:dyDescent="0.25">
      <c r="A37" s="31" t="s">
        <v>67</v>
      </c>
      <c r="B37" s="27" t="s">
        <v>68</v>
      </c>
      <c r="C37" s="25"/>
      <c r="D37" s="25"/>
      <c r="E37" s="25"/>
      <c r="F37" s="25"/>
      <c r="G37" s="28">
        <f t="shared" ref="G37:AL37" si="24">SUM(G38:G38)</f>
        <v>1.6949000000000001</v>
      </c>
      <c r="H37" s="28">
        <f t="shared" si="24"/>
        <v>0</v>
      </c>
      <c r="I37" s="28">
        <f t="shared" si="24"/>
        <v>0</v>
      </c>
      <c r="J37" s="28">
        <f t="shared" si="24"/>
        <v>1.6949000000000001</v>
      </c>
      <c r="K37" s="28">
        <f t="shared" si="24"/>
        <v>0</v>
      </c>
      <c r="L37" s="28">
        <f t="shared" si="24"/>
        <v>1.6949000000000001</v>
      </c>
      <c r="M37" s="28">
        <f t="shared" si="24"/>
        <v>0</v>
      </c>
      <c r="N37" s="28">
        <f t="shared" si="24"/>
        <v>0</v>
      </c>
      <c r="O37" s="28">
        <f t="shared" si="24"/>
        <v>1.6949000000000001</v>
      </c>
      <c r="P37" s="28">
        <f t="shared" si="24"/>
        <v>0</v>
      </c>
      <c r="Q37" s="28">
        <f t="shared" si="24"/>
        <v>0</v>
      </c>
      <c r="R37" s="28">
        <f t="shared" si="24"/>
        <v>0</v>
      </c>
      <c r="S37" s="28">
        <f t="shared" si="24"/>
        <v>0</v>
      </c>
      <c r="T37" s="28">
        <f t="shared" si="24"/>
        <v>0</v>
      </c>
      <c r="U37" s="28">
        <f t="shared" si="24"/>
        <v>0</v>
      </c>
      <c r="V37" s="28">
        <f t="shared" si="24"/>
        <v>0</v>
      </c>
      <c r="W37" s="28">
        <f t="shared" si="24"/>
        <v>0</v>
      </c>
      <c r="X37" s="28">
        <f t="shared" si="24"/>
        <v>0</v>
      </c>
      <c r="Y37" s="28">
        <f t="shared" si="24"/>
        <v>0</v>
      </c>
      <c r="Z37" s="28">
        <f t="shared" si="24"/>
        <v>0</v>
      </c>
      <c r="AA37" s="28">
        <f t="shared" si="24"/>
        <v>1.6949000000000001</v>
      </c>
      <c r="AB37" s="28">
        <f t="shared" si="24"/>
        <v>1.6949000000000001</v>
      </c>
      <c r="AC37" s="28">
        <f t="shared" si="24"/>
        <v>0</v>
      </c>
      <c r="AD37" s="28">
        <f t="shared" si="24"/>
        <v>0</v>
      </c>
      <c r="AE37" s="28">
        <f t="shared" si="24"/>
        <v>0</v>
      </c>
      <c r="AF37" s="28">
        <f t="shared" si="24"/>
        <v>0</v>
      </c>
      <c r="AG37" s="28">
        <f t="shared" si="24"/>
        <v>0</v>
      </c>
      <c r="AH37" s="28">
        <f t="shared" si="24"/>
        <v>0</v>
      </c>
      <c r="AI37" s="28">
        <f t="shared" si="24"/>
        <v>0</v>
      </c>
      <c r="AJ37" s="28">
        <f t="shared" si="24"/>
        <v>0</v>
      </c>
      <c r="AK37" s="28">
        <f t="shared" si="24"/>
        <v>1.6949000000000001</v>
      </c>
      <c r="AL37" s="28">
        <f t="shared" si="24"/>
        <v>1.6949000000000001</v>
      </c>
      <c r="AT37" s="29"/>
      <c r="AV37" s="29"/>
    </row>
    <row r="38" spans="1:48" ht="47.25" customHeight="1" x14ac:dyDescent="0.25">
      <c r="A38" s="31" t="s">
        <v>67</v>
      </c>
      <c r="B38" s="42" t="s">
        <v>69</v>
      </c>
      <c r="C38" s="25" t="s">
        <v>113</v>
      </c>
      <c r="D38" s="25">
        <v>2019</v>
      </c>
      <c r="E38" s="25">
        <v>2019</v>
      </c>
      <c r="F38" s="25">
        <v>2019</v>
      </c>
      <c r="G38" s="28">
        <v>1.6949000000000001</v>
      </c>
      <c r="H38" s="28">
        <v>0</v>
      </c>
      <c r="I38" s="28">
        <v>0</v>
      </c>
      <c r="J38" s="28">
        <v>1.6949000000000001</v>
      </c>
      <c r="K38" s="28">
        <v>0</v>
      </c>
      <c r="L38" s="28">
        <v>1.6949000000000001</v>
      </c>
      <c r="M38" s="28">
        <v>0</v>
      </c>
      <c r="N38" s="28">
        <v>0</v>
      </c>
      <c r="O38" s="28">
        <v>1.6949000000000001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1.6949000000000001</v>
      </c>
      <c r="AB38" s="28">
        <v>1.6949000000000001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1.6949000000000001</v>
      </c>
      <c r="AL38" s="28">
        <v>1.6949000000000001</v>
      </c>
      <c r="AT38" s="29"/>
      <c r="AV38" s="29"/>
    </row>
    <row r="39" spans="1:48" ht="63" x14ac:dyDescent="0.25">
      <c r="A39" s="31" t="s">
        <v>70</v>
      </c>
      <c r="B39" s="27" t="s">
        <v>71</v>
      </c>
      <c r="C39" s="25"/>
      <c r="D39" s="25"/>
      <c r="E39" s="25"/>
      <c r="F39" s="25"/>
      <c r="G39" s="28">
        <f t="shared" ref="G39:AL39" si="25">SUM(G40:G41)</f>
        <v>23.055033900000002</v>
      </c>
      <c r="H39" s="28">
        <f t="shared" si="25"/>
        <v>0</v>
      </c>
      <c r="I39" s="28">
        <f t="shared" si="25"/>
        <v>0</v>
      </c>
      <c r="J39" s="28">
        <f t="shared" si="25"/>
        <v>23.055033900000002</v>
      </c>
      <c r="K39" s="28">
        <f t="shared" si="25"/>
        <v>0</v>
      </c>
      <c r="L39" s="28">
        <f t="shared" si="25"/>
        <v>24.036099889999999</v>
      </c>
      <c r="M39" s="28">
        <f t="shared" si="25"/>
        <v>0</v>
      </c>
      <c r="N39" s="28">
        <f t="shared" si="25"/>
        <v>0</v>
      </c>
      <c r="O39" s="28">
        <f t="shared" si="25"/>
        <v>24.036099889999999</v>
      </c>
      <c r="P39" s="28">
        <f t="shared" si="25"/>
        <v>0</v>
      </c>
      <c r="Q39" s="28">
        <f t="shared" si="25"/>
        <v>0</v>
      </c>
      <c r="R39" s="28">
        <f t="shared" si="25"/>
        <v>0</v>
      </c>
      <c r="S39" s="28">
        <f t="shared" si="25"/>
        <v>0</v>
      </c>
      <c r="T39" s="28">
        <f t="shared" si="25"/>
        <v>0</v>
      </c>
      <c r="U39" s="28">
        <f t="shared" si="25"/>
        <v>0</v>
      </c>
      <c r="V39" s="28">
        <f t="shared" si="25"/>
        <v>0</v>
      </c>
      <c r="W39" s="28">
        <f t="shared" si="25"/>
        <v>0</v>
      </c>
      <c r="X39" s="28">
        <f t="shared" si="25"/>
        <v>0</v>
      </c>
      <c r="Y39" s="28">
        <f t="shared" si="25"/>
        <v>0</v>
      </c>
      <c r="Z39" s="28">
        <f t="shared" si="25"/>
        <v>0</v>
      </c>
      <c r="AA39" s="28">
        <f t="shared" si="25"/>
        <v>5.4339999999999993</v>
      </c>
      <c r="AB39" s="28">
        <f t="shared" si="25"/>
        <v>5.4340002199999997</v>
      </c>
      <c r="AC39" s="28">
        <f t="shared" si="25"/>
        <v>4.1340000000000003</v>
      </c>
      <c r="AD39" s="28">
        <f t="shared" si="25"/>
        <v>4.1727672499999997</v>
      </c>
      <c r="AE39" s="28">
        <f t="shared" si="25"/>
        <v>3.0670339000000002</v>
      </c>
      <c r="AF39" s="28">
        <f t="shared" si="25"/>
        <v>3.0715189199999999</v>
      </c>
      <c r="AG39" s="28">
        <f t="shared" si="25"/>
        <v>8.42</v>
      </c>
      <c r="AH39" s="28">
        <f t="shared" si="25"/>
        <v>9.2772103599999998</v>
      </c>
      <c r="AI39" s="28">
        <f t="shared" si="25"/>
        <v>2</v>
      </c>
      <c r="AJ39" s="28">
        <f t="shared" si="25"/>
        <v>2.08060314</v>
      </c>
      <c r="AK39" s="28">
        <f t="shared" si="25"/>
        <v>23.055033900000002</v>
      </c>
      <c r="AL39" s="28">
        <f t="shared" si="25"/>
        <v>24.036099889999999</v>
      </c>
      <c r="AT39" s="29"/>
      <c r="AV39" s="29"/>
    </row>
    <row r="40" spans="1:48" x14ac:dyDescent="0.25">
      <c r="A40" s="31" t="s">
        <v>70</v>
      </c>
      <c r="B40" s="42" t="s">
        <v>72</v>
      </c>
      <c r="C40" s="25" t="s">
        <v>114</v>
      </c>
      <c r="D40" s="25">
        <v>2019</v>
      </c>
      <c r="E40" s="25">
        <v>2023</v>
      </c>
      <c r="F40" s="25">
        <v>2023</v>
      </c>
      <c r="G40" s="28">
        <v>11.3</v>
      </c>
      <c r="H40" s="28">
        <v>0</v>
      </c>
      <c r="I40" s="28">
        <v>0</v>
      </c>
      <c r="J40" s="28">
        <v>11.3</v>
      </c>
      <c r="K40" s="28">
        <v>0</v>
      </c>
      <c r="L40" s="28">
        <v>11.22914196</v>
      </c>
      <c r="M40" s="28">
        <v>0</v>
      </c>
      <c r="N40" s="28">
        <v>0</v>
      </c>
      <c r="O40" s="28">
        <v>11.22914196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3.3</v>
      </c>
      <c r="AB40" s="28">
        <v>3.3000002200000003</v>
      </c>
      <c r="AC40" s="28">
        <v>2</v>
      </c>
      <c r="AD40" s="28">
        <v>1.9448712499999998</v>
      </c>
      <c r="AE40" s="28">
        <v>2</v>
      </c>
      <c r="AF40" s="28">
        <v>1.9107524699999998</v>
      </c>
      <c r="AG40" s="28">
        <v>2</v>
      </c>
      <c r="AH40" s="28">
        <v>1.9929148800000001</v>
      </c>
      <c r="AI40" s="28">
        <v>2</v>
      </c>
      <c r="AJ40" s="28">
        <v>2.08060314</v>
      </c>
      <c r="AK40" s="28">
        <v>11.3</v>
      </c>
      <c r="AL40" s="28">
        <v>11.22914196</v>
      </c>
      <c r="AT40" s="29"/>
      <c r="AV40" s="29"/>
    </row>
    <row r="41" spans="1:48" ht="52.5" customHeight="1" x14ac:dyDescent="0.25">
      <c r="A41" s="31" t="s">
        <v>70</v>
      </c>
      <c r="B41" s="42" t="s">
        <v>73</v>
      </c>
      <c r="C41" s="25" t="s">
        <v>115</v>
      </c>
      <c r="D41" s="25">
        <v>2019</v>
      </c>
      <c r="E41" s="25">
        <v>2022</v>
      </c>
      <c r="F41" s="25">
        <v>2022</v>
      </c>
      <c r="G41" s="28">
        <v>11.755033900000001</v>
      </c>
      <c r="H41" s="28">
        <v>0</v>
      </c>
      <c r="I41" s="28">
        <v>0</v>
      </c>
      <c r="J41" s="28">
        <v>11.755033900000001</v>
      </c>
      <c r="K41" s="28">
        <v>0</v>
      </c>
      <c r="L41" s="28">
        <v>12.806957929999999</v>
      </c>
      <c r="M41" s="28">
        <v>0</v>
      </c>
      <c r="N41" s="28">
        <v>0</v>
      </c>
      <c r="O41" s="28">
        <v>12.806957929999999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2.1339999999999999</v>
      </c>
      <c r="AB41" s="28">
        <v>2.1339999999999999</v>
      </c>
      <c r="AC41" s="28">
        <v>2.1339999999999999</v>
      </c>
      <c r="AD41" s="28">
        <v>2.2278960000000003</v>
      </c>
      <c r="AE41" s="28">
        <v>1.0670339</v>
      </c>
      <c r="AF41" s="28">
        <v>1.1607664500000001</v>
      </c>
      <c r="AG41" s="28">
        <v>6.42</v>
      </c>
      <c r="AH41" s="28">
        <v>7.2842954799999999</v>
      </c>
      <c r="AI41" s="28">
        <v>0</v>
      </c>
      <c r="AJ41" s="28">
        <v>0</v>
      </c>
      <c r="AK41" s="28">
        <v>11.755033900000001</v>
      </c>
      <c r="AL41" s="28">
        <v>12.806957929999999</v>
      </c>
      <c r="AT41" s="29"/>
      <c r="AV41" s="29"/>
    </row>
    <row r="42" spans="1:48" ht="31.5" x14ac:dyDescent="0.25">
      <c r="A42" s="31" t="s">
        <v>74</v>
      </c>
      <c r="B42" s="27" t="s">
        <v>75</v>
      </c>
      <c r="C42" s="25"/>
      <c r="D42" s="25"/>
      <c r="E42" s="25"/>
      <c r="F42" s="25"/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T42" s="29"/>
      <c r="AV42" s="29"/>
    </row>
    <row r="43" spans="1:48" ht="31.5" x14ac:dyDescent="0.25">
      <c r="A43" s="31" t="s">
        <v>76</v>
      </c>
      <c r="B43" s="27" t="s">
        <v>77</v>
      </c>
      <c r="C43" s="25"/>
      <c r="D43" s="25"/>
      <c r="E43" s="25"/>
      <c r="F43" s="25"/>
      <c r="G43" s="28">
        <f t="shared" ref="G43:AL43" si="26">G44+G46+G47+G48</f>
        <v>0</v>
      </c>
      <c r="H43" s="28">
        <f t="shared" si="26"/>
        <v>0</v>
      </c>
      <c r="I43" s="28">
        <f t="shared" si="26"/>
        <v>0</v>
      </c>
      <c r="J43" s="28">
        <f t="shared" si="26"/>
        <v>0</v>
      </c>
      <c r="K43" s="28">
        <f t="shared" si="26"/>
        <v>0</v>
      </c>
      <c r="L43" s="28">
        <f t="shared" si="26"/>
        <v>1.31338983</v>
      </c>
      <c r="M43" s="28">
        <f t="shared" si="26"/>
        <v>0</v>
      </c>
      <c r="N43" s="28">
        <f t="shared" si="26"/>
        <v>0</v>
      </c>
      <c r="O43" s="28">
        <f t="shared" si="26"/>
        <v>0</v>
      </c>
      <c r="P43" s="28">
        <f t="shared" si="26"/>
        <v>1.31338983</v>
      </c>
      <c r="Q43" s="28">
        <f t="shared" si="26"/>
        <v>0</v>
      </c>
      <c r="R43" s="28">
        <f t="shared" si="26"/>
        <v>0</v>
      </c>
      <c r="S43" s="28">
        <f t="shared" si="26"/>
        <v>0</v>
      </c>
      <c r="T43" s="28">
        <f t="shared" si="26"/>
        <v>0</v>
      </c>
      <c r="U43" s="28">
        <f t="shared" si="26"/>
        <v>0</v>
      </c>
      <c r="V43" s="28">
        <f t="shared" si="26"/>
        <v>0</v>
      </c>
      <c r="W43" s="28">
        <f t="shared" si="26"/>
        <v>0</v>
      </c>
      <c r="X43" s="28">
        <f t="shared" si="26"/>
        <v>0</v>
      </c>
      <c r="Y43" s="28">
        <f t="shared" si="26"/>
        <v>0</v>
      </c>
      <c r="Z43" s="28">
        <f t="shared" si="26"/>
        <v>0</v>
      </c>
      <c r="AA43" s="28">
        <f t="shared" si="26"/>
        <v>0</v>
      </c>
      <c r="AB43" s="28">
        <f t="shared" si="26"/>
        <v>1.31338983</v>
      </c>
      <c r="AC43" s="28">
        <f t="shared" si="26"/>
        <v>0</v>
      </c>
      <c r="AD43" s="28">
        <f t="shared" si="26"/>
        <v>0</v>
      </c>
      <c r="AE43" s="28">
        <f t="shared" si="26"/>
        <v>0</v>
      </c>
      <c r="AF43" s="28">
        <f t="shared" si="26"/>
        <v>0</v>
      </c>
      <c r="AG43" s="28">
        <f t="shared" si="26"/>
        <v>0</v>
      </c>
      <c r="AH43" s="28">
        <f t="shared" si="26"/>
        <v>0</v>
      </c>
      <c r="AI43" s="28">
        <f t="shared" si="26"/>
        <v>0</v>
      </c>
      <c r="AJ43" s="28">
        <f t="shared" si="26"/>
        <v>0</v>
      </c>
      <c r="AK43" s="28">
        <f t="shared" si="26"/>
        <v>0</v>
      </c>
      <c r="AL43" s="28">
        <f t="shared" si="26"/>
        <v>1.31338983</v>
      </c>
      <c r="AT43" s="29"/>
      <c r="AV43" s="29"/>
    </row>
    <row r="44" spans="1:48" ht="31.5" x14ac:dyDescent="0.25">
      <c r="A44" s="31" t="s">
        <v>78</v>
      </c>
      <c r="B44" s="27" t="s">
        <v>79</v>
      </c>
      <c r="C44" s="25"/>
      <c r="D44" s="25"/>
      <c r="E44" s="25"/>
      <c r="F44" s="25"/>
      <c r="G44" s="28">
        <f>G45</f>
        <v>0</v>
      </c>
      <c r="H44" s="28">
        <f t="shared" ref="H44:AL44" si="27">H45</f>
        <v>0</v>
      </c>
      <c r="I44" s="28">
        <f t="shared" si="27"/>
        <v>0</v>
      </c>
      <c r="J44" s="28">
        <f t="shared" si="27"/>
        <v>0</v>
      </c>
      <c r="K44" s="28">
        <f t="shared" si="27"/>
        <v>0</v>
      </c>
      <c r="L44" s="28">
        <f t="shared" si="27"/>
        <v>1.31338983</v>
      </c>
      <c r="M44" s="28">
        <f t="shared" si="27"/>
        <v>0</v>
      </c>
      <c r="N44" s="28">
        <f t="shared" si="27"/>
        <v>0</v>
      </c>
      <c r="O44" s="28">
        <f t="shared" si="27"/>
        <v>0</v>
      </c>
      <c r="P44" s="28">
        <f t="shared" si="27"/>
        <v>1.31338983</v>
      </c>
      <c r="Q44" s="28">
        <f t="shared" si="27"/>
        <v>0</v>
      </c>
      <c r="R44" s="28">
        <f t="shared" si="27"/>
        <v>0</v>
      </c>
      <c r="S44" s="28">
        <f t="shared" si="27"/>
        <v>0</v>
      </c>
      <c r="T44" s="28">
        <f t="shared" si="27"/>
        <v>0</v>
      </c>
      <c r="U44" s="28">
        <f t="shared" si="27"/>
        <v>0</v>
      </c>
      <c r="V44" s="28">
        <f t="shared" si="27"/>
        <v>0</v>
      </c>
      <c r="W44" s="28">
        <f t="shared" si="27"/>
        <v>0</v>
      </c>
      <c r="X44" s="28">
        <f t="shared" si="27"/>
        <v>0</v>
      </c>
      <c r="Y44" s="28">
        <f t="shared" si="27"/>
        <v>0</v>
      </c>
      <c r="Z44" s="28">
        <f t="shared" si="27"/>
        <v>0</v>
      </c>
      <c r="AA44" s="28">
        <f t="shared" si="27"/>
        <v>0</v>
      </c>
      <c r="AB44" s="28">
        <f t="shared" si="27"/>
        <v>1.31338983</v>
      </c>
      <c r="AC44" s="28">
        <f t="shared" si="27"/>
        <v>0</v>
      </c>
      <c r="AD44" s="28">
        <f t="shared" si="27"/>
        <v>0</v>
      </c>
      <c r="AE44" s="28">
        <f t="shared" si="27"/>
        <v>0</v>
      </c>
      <c r="AF44" s="28">
        <f t="shared" si="27"/>
        <v>0</v>
      </c>
      <c r="AG44" s="28">
        <f t="shared" si="27"/>
        <v>0</v>
      </c>
      <c r="AH44" s="28">
        <f t="shared" si="27"/>
        <v>0</v>
      </c>
      <c r="AI44" s="28">
        <f t="shared" si="27"/>
        <v>0</v>
      </c>
      <c r="AJ44" s="28">
        <f t="shared" si="27"/>
        <v>0</v>
      </c>
      <c r="AK44" s="28">
        <f t="shared" si="27"/>
        <v>0</v>
      </c>
      <c r="AL44" s="28">
        <f t="shared" si="27"/>
        <v>1.31338983</v>
      </c>
      <c r="AT44" s="29"/>
      <c r="AV44" s="29"/>
    </row>
    <row r="45" spans="1:48" ht="31.5" x14ac:dyDescent="0.25">
      <c r="A45" s="31" t="s">
        <v>78</v>
      </c>
      <c r="B45" s="42" t="s">
        <v>80</v>
      </c>
      <c r="C45" s="25" t="s">
        <v>116</v>
      </c>
      <c r="D45" s="25">
        <v>2019</v>
      </c>
      <c r="E45" s="25" t="s">
        <v>112</v>
      </c>
      <c r="F45" s="25">
        <v>2019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1.31338983</v>
      </c>
      <c r="M45" s="28">
        <v>0</v>
      </c>
      <c r="N45" s="28">
        <v>0</v>
      </c>
      <c r="O45" s="28">
        <v>0</v>
      </c>
      <c r="P45" s="28">
        <v>1.31338983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1.31338983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1.31338983</v>
      </c>
      <c r="AT45" s="29"/>
      <c r="AV45" s="29"/>
    </row>
    <row r="46" spans="1:48" ht="47.25" customHeight="1" x14ac:dyDescent="0.25">
      <c r="A46" s="31" t="s">
        <v>81</v>
      </c>
      <c r="B46" s="27" t="s">
        <v>82</v>
      </c>
      <c r="C46" s="25"/>
      <c r="D46" s="25"/>
      <c r="E46" s="25"/>
      <c r="F46" s="25"/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T46" s="29"/>
      <c r="AV46" s="29"/>
    </row>
    <row r="47" spans="1:48" ht="47.25" x14ac:dyDescent="0.25">
      <c r="A47" s="31" t="s">
        <v>83</v>
      </c>
      <c r="B47" s="27" t="s">
        <v>84</v>
      </c>
      <c r="C47" s="25"/>
      <c r="D47" s="25"/>
      <c r="E47" s="25"/>
      <c r="F47" s="25"/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T47" s="29"/>
      <c r="AV47" s="29"/>
    </row>
    <row r="48" spans="1:48" ht="47.25" x14ac:dyDescent="0.25">
      <c r="A48" s="31" t="s">
        <v>85</v>
      </c>
      <c r="B48" s="27" t="s">
        <v>86</v>
      </c>
      <c r="C48" s="25"/>
      <c r="D48" s="25"/>
      <c r="E48" s="25"/>
      <c r="F48" s="25"/>
      <c r="G48" s="28">
        <f t="shared" ref="G48:AL48" si="28">G49</f>
        <v>0</v>
      </c>
      <c r="H48" s="28">
        <f t="shared" si="28"/>
        <v>0</v>
      </c>
      <c r="I48" s="28">
        <f t="shared" si="28"/>
        <v>0</v>
      </c>
      <c r="J48" s="28">
        <f t="shared" si="28"/>
        <v>0</v>
      </c>
      <c r="K48" s="28">
        <f t="shared" si="28"/>
        <v>0</v>
      </c>
      <c r="L48" s="28">
        <f t="shared" si="28"/>
        <v>0</v>
      </c>
      <c r="M48" s="28">
        <f t="shared" si="28"/>
        <v>0</v>
      </c>
      <c r="N48" s="28">
        <f t="shared" si="28"/>
        <v>0</v>
      </c>
      <c r="O48" s="28">
        <f t="shared" si="28"/>
        <v>0</v>
      </c>
      <c r="P48" s="28">
        <f t="shared" si="28"/>
        <v>0</v>
      </c>
      <c r="Q48" s="28">
        <f t="shared" si="28"/>
        <v>0</v>
      </c>
      <c r="R48" s="28">
        <f t="shared" si="28"/>
        <v>0</v>
      </c>
      <c r="S48" s="28">
        <f t="shared" si="28"/>
        <v>0</v>
      </c>
      <c r="T48" s="28">
        <f t="shared" si="28"/>
        <v>0</v>
      </c>
      <c r="U48" s="28">
        <f t="shared" si="28"/>
        <v>0</v>
      </c>
      <c r="V48" s="28">
        <f t="shared" si="28"/>
        <v>0</v>
      </c>
      <c r="W48" s="28">
        <f t="shared" si="28"/>
        <v>0</v>
      </c>
      <c r="X48" s="28">
        <f t="shared" si="28"/>
        <v>0</v>
      </c>
      <c r="Y48" s="28">
        <f t="shared" si="28"/>
        <v>0</v>
      </c>
      <c r="Z48" s="28">
        <f t="shared" si="28"/>
        <v>0</v>
      </c>
      <c r="AA48" s="28">
        <f t="shared" si="28"/>
        <v>0</v>
      </c>
      <c r="AB48" s="28">
        <f t="shared" si="28"/>
        <v>0</v>
      </c>
      <c r="AC48" s="28">
        <f t="shared" si="28"/>
        <v>0</v>
      </c>
      <c r="AD48" s="28">
        <f t="shared" si="28"/>
        <v>0</v>
      </c>
      <c r="AE48" s="28">
        <f t="shared" si="28"/>
        <v>0</v>
      </c>
      <c r="AF48" s="28">
        <f t="shared" si="28"/>
        <v>0</v>
      </c>
      <c r="AG48" s="28">
        <f t="shared" si="28"/>
        <v>0</v>
      </c>
      <c r="AH48" s="28">
        <f t="shared" si="28"/>
        <v>0</v>
      </c>
      <c r="AI48" s="28">
        <f t="shared" si="28"/>
        <v>0</v>
      </c>
      <c r="AJ48" s="28">
        <f t="shared" si="28"/>
        <v>0</v>
      </c>
      <c r="AK48" s="28">
        <f t="shared" si="28"/>
        <v>0</v>
      </c>
      <c r="AL48" s="28">
        <f t="shared" si="28"/>
        <v>0</v>
      </c>
      <c r="AT48" s="29"/>
      <c r="AV48" s="29"/>
    </row>
    <row r="49" spans="1:48" ht="47.25" x14ac:dyDescent="0.25">
      <c r="A49" s="31" t="s">
        <v>87</v>
      </c>
      <c r="B49" s="27" t="s">
        <v>88</v>
      </c>
      <c r="C49" s="25"/>
      <c r="D49" s="25"/>
      <c r="E49" s="25"/>
      <c r="F49" s="25"/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T49" s="29"/>
      <c r="AV49" s="29"/>
    </row>
    <row r="50" spans="1:48" ht="47.25" x14ac:dyDescent="0.25">
      <c r="A50" s="31" t="s">
        <v>89</v>
      </c>
      <c r="B50" s="27" t="s">
        <v>90</v>
      </c>
      <c r="C50" s="25"/>
      <c r="D50" s="25"/>
      <c r="E50" s="25"/>
      <c r="F50" s="25"/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T50" s="29"/>
      <c r="AV50" s="29"/>
    </row>
    <row r="51" spans="1:48" ht="47.25" x14ac:dyDescent="0.25">
      <c r="A51" s="31" t="s">
        <v>91</v>
      </c>
      <c r="B51" s="30" t="s">
        <v>92</v>
      </c>
      <c r="C51" s="25"/>
      <c r="D51" s="25"/>
      <c r="E51" s="25"/>
      <c r="F51" s="25"/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T51" s="29"/>
      <c r="AV51" s="29"/>
    </row>
    <row r="52" spans="1:48" ht="31.5" x14ac:dyDescent="0.25">
      <c r="A52" s="31" t="s">
        <v>93</v>
      </c>
      <c r="B52" s="30" t="s">
        <v>94</v>
      </c>
      <c r="C52" s="25"/>
      <c r="D52" s="25"/>
      <c r="E52" s="25"/>
      <c r="F52" s="25"/>
      <c r="G52" s="32">
        <f>SUM(G53:G65)</f>
        <v>35.989746458029202</v>
      </c>
      <c r="H52" s="32">
        <f t="shared" ref="H52:AL52" si="29">SUM(H53:H65)</f>
        <v>0</v>
      </c>
      <c r="I52" s="32">
        <f t="shared" si="29"/>
        <v>0</v>
      </c>
      <c r="J52" s="32">
        <f t="shared" si="29"/>
        <v>1.2515224</v>
      </c>
      <c r="K52" s="32">
        <f t="shared" si="29"/>
        <v>34.738224058029203</v>
      </c>
      <c r="L52" s="32">
        <f t="shared" si="29"/>
        <v>38.402519070000004</v>
      </c>
      <c r="M52" s="32">
        <f t="shared" si="29"/>
        <v>0</v>
      </c>
      <c r="N52" s="32">
        <f t="shared" si="29"/>
        <v>0</v>
      </c>
      <c r="O52" s="32">
        <f t="shared" si="29"/>
        <v>2.06135592</v>
      </c>
      <c r="P52" s="32">
        <f t="shared" si="29"/>
        <v>36.34116315</v>
      </c>
      <c r="Q52" s="32">
        <f t="shared" si="29"/>
        <v>0</v>
      </c>
      <c r="R52" s="32">
        <f t="shared" si="29"/>
        <v>0</v>
      </c>
      <c r="S52" s="32">
        <f t="shared" si="29"/>
        <v>0</v>
      </c>
      <c r="T52" s="32">
        <f t="shared" si="29"/>
        <v>0</v>
      </c>
      <c r="U52" s="32">
        <f t="shared" si="29"/>
        <v>0</v>
      </c>
      <c r="V52" s="32">
        <f t="shared" si="29"/>
        <v>0</v>
      </c>
      <c r="W52" s="32">
        <f t="shared" si="29"/>
        <v>0</v>
      </c>
      <c r="X52" s="32">
        <f t="shared" si="29"/>
        <v>0</v>
      </c>
      <c r="Y52" s="32">
        <f t="shared" si="29"/>
        <v>0</v>
      </c>
      <c r="Z52" s="32">
        <f t="shared" si="29"/>
        <v>0</v>
      </c>
      <c r="AA52" s="32">
        <f t="shared" si="29"/>
        <v>10.457476651132206</v>
      </c>
      <c r="AB52" s="32">
        <f t="shared" si="29"/>
        <v>12.448690689999998</v>
      </c>
      <c r="AC52" s="32">
        <f t="shared" si="29"/>
        <v>4.5361432520421712</v>
      </c>
      <c r="AD52" s="32">
        <f t="shared" si="29"/>
        <v>4.44680169</v>
      </c>
      <c r="AE52" s="32">
        <f t="shared" si="29"/>
        <v>8.5504458844070896</v>
      </c>
      <c r="AF52" s="32">
        <f t="shared" si="29"/>
        <v>8.3741480100000008</v>
      </c>
      <c r="AG52" s="32">
        <f t="shared" si="29"/>
        <v>5.5231892515979251</v>
      </c>
      <c r="AH52" s="32">
        <f t="shared" si="29"/>
        <v>5.5782494099999997</v>
      </c>
      <c r="AI52" s="32">
        <f t="shared" si="29"/>
        <v>6.9224914188498143</v>
      </c>
      <c r="AJ52" s="32">
        <f t="shared" si="29"/>
        <v>7.5546292699999995</v>
      </c>
      <c r="AK52" s="32">
        <f t="shared" si="29"/>
        <v>35.989746458029202</v>
      </c>
      <c r="AL52" s="32">
        <f t="shared" si="29"/>
        <v>38.402519070000004</v>
      </c>
      <c r="AT52" s="29"/>
      <c r="AV52" s="29"/>
    </row>
    <row r="53" spans="1:48" ht="31.5" x14ac:dyDescent="0.25">
      <c r="A53" s="31" t="s">
        <v>93</v>
      </c>
      <c r="B53" s="42" t="s">
        <v>95</v>
      </c>
      <c r="C53" s="25" t="s">
        <v>117</v>
      </c>
      <c r="D53" s="25">
        <v>2021</v>
      </c>
      <c r="E53" s="25">
        <v>2022</v>
      </c>
      <c r="F53" s="25">
        <v>2022</v>
      </c>
      <c r="G53" s="32">
        <v>6.1357584300825554</v>
      </c>
      <c r="H53" s="32">
        <v>0</v>
      </c>
      <c r="I53" s="32">
        <v>0</v>
      </c>
      <c r="J53" s="32">
        <v>0</v>
      </c>
      <c r="K53" s="32">
        <v>6.1357584300825554</v>
      </c>
      <c r="L53" s="32">
        <v>6.0270420900000001</v>
      </c>
      <c r="M53" s="32">
        <v>0</v>
      </c>
      <c r="N53" s="32">
        <v>0</v>
      </c>
      <c r="O53" s="32">
        <v>0</v>
      </c>
      <c r="P53" s="32">
        <v>6.0270420900000001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3.0137849853057737</v>
      </c>
      <c r="AF53" s="32">
        <v>2.95027398</v>
      </c>
      <c r="AG53" s="32">
        <v>3.1219734447767813</v>
      </c>
      <c r="AH53" s="32">
        <v>3.0767681100000002</v>
      </c>
      <c r="AI53" s="32">
        <v>0</v>
      </c>
      <c r="AJ53" s="32">
        <v>0</v>
      </c>
      <c r="AK53" s="32">
        <v>6.1357584300825554</v>
      </c>
      <c r="AL53" s="32">
        <v>6.0270420900000001</v>
      </c>
      <c r="AT53" s="29"/>
      <c r="AV53" s="29"/>
    </row>
    <row r="54" spans="1:48" ht="31.5" x14ac:dyDescent="0.25">
      <c r="A54" s="31" t="s">
        <v>93</v>
      </c>
      <c r="B54" s="42" t="s">
        <v>96</v>
      </c>
      <c r="C54" s="25" t="s">
        <v>118</v>
      </c>
      <c r="D54" s="25">
        <v>2020</v>
      </c>
      <c r="E54" s="25">
        <v>2023</v>
      </c>
      <c r="F54" s="25">
        <v>2023</v>
      </c>
      <c r="G54" s="32">
        <v>10.934307065299055</v>
      </c>
      <c r="H54" s="32">
        <v>0</v>
      </c>
      <c r="I54" s="32">
        <v>0</v>
      </c>
      <c r="J54" s="32">
        <v>0</v>
      </c>
      <c r="K54" s="32">
        <v>10.934307065299055</v>
      </c>
      <c r="L54" s="32">
        <v>11.877067010000001</v>
      </c>
      <c r="M54" s="32">
        <v>0</v>
      </c>
      <c r="N54" s="32">
        <v>0</v>
      </c>
      <c r="O54" s="32">
        <v>0</v>
      </c>
      <c r="P54" s="32">
        <v>11.877067010000001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1.8021427272964072</v>
      </c>
      <c r="AD54" s="32">
        <v>1.9398778800000003</v>
      </c>
      <c r="AE54" s="32">
        <v>3.1321120242835878</v>
      </c>
      <c r="AF54" s="32">
        <v>3.3683227500000004</v>
      </c>
      <c r="AG54" s="32">
        <v>0.64887101143155934</v>
      </c>
      <c r="AH54" s="32">
        <v>0.70250958000000008</v>
      </c>
      <c r="AI54" s="32">
        <v>5.3511813022875003</v>
      </c>
      <c r="AJ54" s="32">
        <v>5.8663568000000001</v>
      </c>
      <c r="AK54" s="32">
        <v>10.934307065299055</v>
      </c>
      <c r="AL54" s="32">
        <v>11.877067010000001</v>
      </c>
      <c r="AT54" s="29"/>
      <c r="AV54" s="29"/>
    </row>
    <row r="55" spans="1:48" ht="31.5" x14ac:dyDescent="0.25">
      <c r="A55" s="31" t="s">
        <v>93</v>
      </c>
      <c r="B55" s="42" t="s">
        <v>97</v>
      </c>
      <c r="C55" s="25" t="s">
        <v>119</v>
      </c>
      <c r="D55" s="25">
        <v>2019</v>
      </c>
      <c r="E55" s="25">
        <v>2023</v>
      </c>
      <c r="F55" s="25">
        <v>2023</v>
      </c>
      <c r="G55" s="32">
        <v>6.9873034724945171</v>
      </c>
      <c r="H55" s="32">
        <v>0</v>
      </c>
      <c r="I55" s="32">
        <v>0</v>
      </c>
      <c r="J55" s="32">
        <v>0</v>
      </c>
      <c r="K55" s="32">
        <v>6.9873034724945171</v>
      </c>
      <c r="L55" s="32">
        <v>7.3910283899999989</v>
      </c>
      <c r="M55" s="32">
        <v>0</v>
      </c>
      <c r="N55" s="32">
        <v>0</v>
      </c>
      <c r="O55" s="32">
        <v>0</v>
      </c>
      <c r="P55" s="32">
        <v>7.3910283899999989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5.4159933559322031</v>
      </c>
      <c r="AB55" s="32">
        <v>5.7027559199999995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1.5713101165623136</v>
      </c>
      <c r="AJ55" s="32">
        <v>1.6882724699999998</v>
      </c>
      <c r="AK55" s="32">
        <v>6.9873034724945171</v>
      </c>
      <c r="AL55" s="32">
        <v>7.3910283899999989</v>
      </c>
      <c r="AT55" s="29"/>
      <c r="AV55" s="29"/>
    </row>
    <row r="56" spans="1:48" ht="31.5" x14ac:dyDescent="0.25">
      <c r="A56" s="31" t="s">
        <v>93</v>
      </c>
      <c r="B56" s="42" t="s">
        <v>98</v>
      </c>
      <c r="C56" s="25" t="s">
        <v>120</v>
      </c>
      <c r="D56" s="25">
        <v>2022</v>
      </c>
      <c r="E56" s="25">
        <v>2022</v>
      </c>
      <c r="F56" s="25">
        <v>2022</v>
      </c>
      <c r="G56" s="32">
        <v>1.7523447953895841</v>
      </c>
      <c r="H56" s="32">
        <v>0</v>
      </c>
      <c r="I56" s="32">
        <v>0</v>
      </c>
      <c r="J56" s="32">
        <v>0</v>
      </c>
      <c r="K56" s="32">
        <v>1.7523447953895841</v>
      </c>
      <c r="L56" s="32">
        <v>1.7989717199999999</v>
      </c>
      <c r="M56" s="32">
        <v>0</v>
      </c>
      <c r="N56" s="32">
        <v>0</v>
      </c>
      <c r="O56" s="32">
        <v>0</v>
      </c>
      <c r="P56" s="32">
        <v>1.7989717199999999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1.7523447953895841</v>
      </c>
      <c r="AH56" s="32">
        <v>1.7989717199999999</v>
      </c>
      <c r="AI56" s="32">
        <v>0</v>
      </c>
      <c r="AJ56" s="32">
        <v>0</v>
      </c>
      <c r="AK56" s="32">
        <v>1.7523447953895841</v>
      </c>
      <c r="AL56" s="32">
        <v>1.7989717199999999</v>
      </c>
      <c r="AT56" s="29"/>
      <c r="AV56" s="29"/>
    </row>
    <row r="57" spans="1:48" ht="31.5" x14ac:dyDescent="0.25">
      <c r="A57" s="31" t="s">
        <v>93</v>
      </c>
      <c r="B57" s="42" t="s">
        <v>99</v>
      </c>
      <c r="C57" s="25" t="s">
        <v>121</v>
      </c>
      <c r="D57" s="25">
        <v>2019</v>
      </c>
      <c r="E57" s="25">
        <v>2021</v>
      </c>
      <c r="F57" s="25" t="s">
        <v>112</v>
      </c>
      <c r="G57" s="32">
        <v>4.3873921564177278</v>
      </c>
      <c r="H57" s="32">
        <v>0</v>
      </c>
      <c r="I57" s="32">
        <v>0</v>
      </c>
      <c r="J57" s="32">
        <v>0</v>
      </c>
      <c r="K57" s="32">
        <v>4.3873921564177278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2.4175656816000006</v>
      </c>
      <c r="AB57" s="32">
        <v>0</v>
      </c>
      <c r="AC57" s="32">
        <v>0</v>
      </c>
      <c r="AD57" s="32">
        <v>0</v>
      </c>
      <c r="AE57" s="32">
        <v>1.9698264748177274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4.3873921564177278</v>
      </c>
      <c r="AL57" s="32">
        <v>0</v>
      </c>
      <c r="AT57" s="29"/>
      <c r="AV57" s="29"/>
    </row>
    <row r="58" spans="1:48" x14ac:dyDescent="0.25">
      <c r="A58" s="31" t="s">
        <v>93</v>
      </c>
      <c r="B58" s="42" t="s">
        <v>100</v>
      </c>
      <c r="C58" s="25" t="s">
        <v>122</v>
      </c>
      <c r="D58" s="25">
        <v>2019</v>
      </c>
      <c r="E58" s="25" t="s">
        <v>112</v>
      </c>
      <c r="F58" s="25">
        <v>2021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4.5758817999999994</v>
      </c>
      <c r="M58" s="32">
        <v>0</v>
      </c>
      <c r="N58" s="32">
        <v>0</v>
      </c>
      <c r="O58" s="32">
        <v>0</v>
      </c>
      <c r="P58" s="32">
        <v>4.5758817999999994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2.5203305199999999</v>
      </c>
      <c r="AC58" s="32">
        <v>0</v>
      </c>
      <c r="AD58" s="32">
        <v>0</v>
      </c>
      <c r="AE58" s="32">
        <v>0</v>
      </c>
      <c r="AF58" s="32">
        <v>2.05555128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4.5758817999999994</v>
      </c>
      <c r="AT58" s="29"/>
      <c r="AV58" s="29"/>
    </row>
    <row r="59" spans="1:48" ht="31.5" x14ac:dyDescent="0.25">
      <c r="A59" s="31" t="s">
        <v>93</v>
      </c>
      <c r="B59" s="42" t="s">
        <v>101</v>
      </c>
      <c r="C59" s="25" t="s">
        <v>123</v>
      </c>
      <c r="D59" s="25">
        <v>2019</v>
      </c>
      <c r="E59" s="25">
        <v>2019</v>
      </c>
      <c r="F59" s="25" t="s">
        <v>112</v>
      </c>
      <c r="G59" s="32">
        <v>2.2239176136000003</v>
      </c>
      <c r="H59" s="32">
        <v>0</v>
      </c>
      <c r="I59" s="32">
        <v>0</v>
      </c>
      <c r="J59" s="32">
        <v>0</v>
      </c>
      <c r="K59" s="32">
        <v>2.2239176136000003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2.2239176136000003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2.2239176136000003</v>
      </c>
      <c r="AL59" s="32">
        <v>0</v>
      </c>
      <c r="AT59" s="29"/>
      <c r="AV59" s="29"/>
    </row>
    <row r="60" spans="1:48" x14ac:dyDescent="0.25">
      <c r="A60" s="31" t="s">
        <v>93</v>
      </c>
      <c r="B60" s="42" t="s">
        <v>102</v>
      </c>
      <c r="C60" s="25" t="s">
        <v>124</v>
      </c>
      <c r="D60" s="25">
        <v>2019</v>
      </c>
      <c r="E60" s="25" t="s">
        <v>112</v>
      </c>
      <c r="F60" s="25">
        <v>2019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2.1642483299999999</v>
      </c>
      <c r="M60" s="32">
        <v>0</v>
      </c>
      <c r="N60" s="32">
        <v>0</v>
      </c>
      <c r="O60" s="32">
        <v>0</v>
      </c>
      <c r="P60" s="32">
        <v>2.1642483299999999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2.1642483299999999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2.1642483299999999</v>
      </c>
      <c r="AT60" s="29"/>
      <c r="AV60" s="29"/>
    </row>
    <row r="61" spans="1:48" ht="31.5" x14ac:dyDescent="0.25">
      <c r="A61" s="31" t="s">
        <v>93</v>
      </c>
      <c r="B61" s="42" t="s">
        <v>103</v>
      </c>
      <c r="C61" s="25" t="s">
        <v>125</v>
      </c>
      <c r="D61" s="25">
        <v>2020</v>
      </c>
      <c r="E61" s="25">
        <v>2020</v>
      </c>
      <c r="F61" s="25">
        <v>2020</v>
      </c>
      <c r="G61" s="32">
        <v>2.3172005247457634</v>
      </c>
      <c r="H61" s="32">
        <v>0</v>
      </c>
      <c r="I61" s="32">
        <v>0</v>
      </c>
      <c r="J61" s="32">
        <v>0</v>
      </c>
      <c r="K61" s="32">
        <v>2.3172005247457634</v>
      </c>
      <c r="L61" s="32">
        <v>2.50692381</v>
      </c>
      <c r="M61" s="32">
        <v>0</v>
      </c>
      <c r="N61" s="32">
        <v>0</v>
      </c>
      <c r="O61" s="32">
        <v>0</v>
      </c>
      <c r="P61" s="32">
        <v>2.50692381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2.3172005247457634</v>
      </c>
      <c r="AD61" s="32">
        <v>2.50692381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2.3172005247457634</v>
      </c>
      <c r="AL61" s="32">
        <v>2.50692381</v>
      </c>
      <c r="AT61" s="29"/>
      <c r="AV61" s="29"/>
    </row>
    <row r="62" spans="1:48" ht="31.5" x14ac:dyDescent="0.25">
      <c r="A62" s="31" t="s">
        <v>93</v>
      </c>
      <c r="B62" s="42" t="s">
        <v>104</v>
      </c>
      <c r="C62" s="25" t="s">
        <v>126</v>
      </c>
      <c r="D62" s="25">
        <v>2019</v>
      </c>
      <c r="E62" s="25">
        <v>2021</v>
      </c>
      <c r="F62" s="25" t="s">
        <v>112</v>
      </c>
      <c r="G62" s="32">
        <v>1.2515224</v>
      </c>
      <c r="H62" s="32">
        <v>0</v>
      </c>
      <c r="I62" s="32">
        <v>0</v>
      </c>
      <c r="J62" s="32">
        <v>1.2515224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0.4</v>
      </c>
      <c r="AB62" s="32">
        <v>0</v>
      </c>
      <c r="AC62" s="32">
        <v>0.4168</v>
      </c>
      <c r="AD62" s="32">
        <v>0</v>
      </c>
      <c r="AE62" s="32">
        <v>0.43472240000000001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1.2515224</v>
      </c>
      <c r="AL62" s="32">
        <v>0</v>
      </c>
      <c r="AT62" s="29"/>
      <c r="AV62" s="29"/>
    </row>
    <row r="63" spans="1:48" ht="63" x14ac:dyDescent="0.25">
      <c r="A63" s="31" t="s">
        <v>93</v>
      </c>
      <c r="B63" s="42" t="s">
        <v>105</v>
      </c>
      <c r="C63" s="25" t="s">
        <v>127</v>
      </c>
      <c r="D63" s="25">
        <v>2019</v>
      </c>
      <c r="E63" s="25" t="s">
        <v>112</v>
      </c>
      <c r="F63" s="25">
        <v>2019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0.68711864</v>
      </c>
      <c r="M63" s="32">
        <v>0</v>
      </c>
      <c r="N63" s="32">
        <v>0</v>
      </c>
      <c r="O63" s="32">
        <v>0.68711864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0.68711864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0.68711864</v>
      </c>
      <c r="AT63" s="29"/>
      <c r="AV63" s="29"/>
    </row>
    <row r="64" spans="1:48" ht="63" x14ac:dyDescent="0.25">
      <c r="A64" s="31" t="s">
        <v>93</v>
      </c>
      <c r="B64" s="42" t="s">
        <v>106</v>
      </c>
      <c r="C64" s="25" t="s">
        <v>128</v>
      </c>
      <c r="D64" s="25">
        <v>2019</v>
      </c>
      <c r="E64" s="25" t="s">
        <v>112</v>
      </c>
      <c r="F64" s="25">
        <v>2019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0.68711864</v>
      </c>
      <c r="M64" s="32">
        <v>0</v>
      </c>
      <c r="N64" s="32">
        <v>0</v>
      </c>
      <c r="O64" s="32">
        <v>0.68711864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0.68711864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0.68711864</v>
      </c>
      <c r="AT64" s="29"/>
      <c r="AV64" s="29"/>
    </row>
    <row r="65" spans="1:48" ht="63" x14ac:dyDescent="0.25">
      <c r="A65" s="31" t="s">
        <v>93</v>
      </c>
      <c r="B65" s="42" t="s">
        <v>107</v>
      </c>
      <c r="C65" s="25" t="s">
        <v>129</v>
      </c>
      <c r="D65" s="25">
        <v>2019</v>
      </c>
      <c r="E65" s="25" t="s">
        <v>112</v>
      </c>
      <c r="F65" s="25">
        <v>2019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0.68711864</v>
      </c>
      <c r="M65" s="32">
        <v>0</v>
      </c>
      <c r="N65" s="32">
        <v>0</v>
      </c>
      <c r="O65" s="32">
        <v>0.68711864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0.68711864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0.68711864</v>
      </c>
      <c r="AT65" s="29"/>
      <c r="AV65" s="29"/>
    </row>
    <row r="66" spans="1:48" x14ac:dyDescent="0.25">
      <c r="G66" s="33"/>
      <c r="AA66" s="34"/>
      <c r="AB66" s="34"/>
      <c r="AC66" s="34"/>
      <c r="AD66" s="34"/>
      <c r="AE66" s="35"/>
      <c r="AF66" s="35"/>
    </row>
    <row r="67" spans="1:48" x14ac:dyDescent="0.25">
      <c r="G67" s="29"/>
      <c r="L67" s="29"/>
      <c r="AA67" s="36"/>
      <c r="AB67" s="35"/>
      <c r="AC67" s="37"/>
      <c r="AD67" s="37"/>
      <c r="AE67" s="34"/>
      <c r="AF67" s="34"/>
      <c r="AG67" s="38"/>
      <c r="AH67" s="38"/>
      <c r="AI67" s="35"/>
      <c r="AJ67" s="35"/>
      <c r="AK67" s="29"/>
      <c r="AL67" s="39"/>
    </row>
    <row r="68" spans="1:48" x14ac:dyDescent="0.25">
      <c r="AB68" s="39"/>
      <c r="AD68" s="39"/>
      <c r="AF68" s="39"/>
      <c r="AH68" s="39"/>
      <c r="AJ68" s="40"/>
      <c r="AL68" s="29"/>
    </row>
    <row r="69" spans="1:48" x14ac:dyDescent="0.25"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</row>
  </sheetData>
  <mergeCells count="59">
    <mergeCell ref="AH13:AH14"/>
    <mergeCell ref="AI13:AI14"/>
    <mergeCell ref="AJ13:AJ14"/>
    <mergeCell ref="AB13:AB14"/>
    <mergeCell ref="AC13:AC14"/>
    <mergeCell ref="AD13:AD14"/>
    <mergeCell ref="AE13:AE14"/>
    <mergeCell ref="AF13:AF14"/>
    <mergeCell ref="AG13:AG14"/>
    <mergeCell ref="V13:V14"/>
    <mergeCell ref="W13:W14"/>
    <mergeCell ref="X13:X14"/>
    <mergeCell ref="Y13:Y14"/>
    <mergeCell ref="Z13:Z14"/>
    <mergeCell ref="AA13:AA14"/>
    <mergeCell ref="P13:P14"/>
    <mergeCell ref="Q13:Q14"/>
    <mergeCell ref="R13:R14"/>
    <mergeCell ref="S13:S14"/>
    <mergeCell ref="T13:T14"/>
    <mergeCell ref="U13:U14"/>
    <mergeCell ref="J13:J14"/>
    <mergeCell ref="K13:K14"/>
    <mergeCell ref="L13:L14"/>
    <mergeCell ref="M13:M14"/>
    <mergeCell ref="N13:N14"/>
    <mergeCell ref="O13:O14"/>
    <mergeCell ref="AE12:AF12"/>
    <mergeCell ref="AG12:AH12"/>
    <mergeCell ref="AI12:AJ12"/>
    <mergeCell ref="AK12:AK14"/>
    <mergeCell ref="AL12:AL14"/>
    <mergeCell ref="E13:E14"/>
    <mergeCell ref="F13:F14"/>
    <mergeCell ref="G13:G14"/>
    <mergeCell ref="H13:H14"/>
    <mergeCell ref="I13:I14"/>
    <mergeCell ref="G12:K12"/>
    <mergeCell ref="L12:P12"/>
    <mergeCell ref="Q12:U12"/>
    <mergeCell ref="V12:Z12"/>
    <mergeCell ref="AA12:AB12"/>
    <mergeCell ref="AC12:AD12"/>
    <mergeCell ref="A8:AK8"/>
    <mergeCell ref="A10:AK10"/>
    <mergeCell ref="A11:A14"/>
    <mergeCell ref="B11:B14"/>
    <mergeCell ref="C11:C14"/>
    <mergeCell ref="D11:D14"/>
    <mergeCell ref="E11:F12"/>
    <mergeCell ref="G11:P11"/>
    <mergeCell ref="Q11:Z11"/>
    <mergeCell ref="AA11:AL11"/>
    <mergeCell ref="AG1:AL1"/>
    <mergeCell ref="AA2:AK2"/>
    <mergeCell ref="AE3:AK3"/>
    <mergeCell ref="A4:AK4"/>
    <mergeCell ref="A5:AK5"/>
    <mergeCell ref="A7:AK7"/>
  </mergeCells>
  <pageMargins left="0.70866141732283472" right="0.70866141732283472" top="0.74803149606299213" bottom="0.74803149606299213" header="0.31496062992125984" footer="0.31496062992125984"/>
  <pageSetup paperSize="8" scale="51" firstPageNumber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2019-03-29T07:57:34Z</dcterms:created>
  <dcterms:modified xsi:type="dcterms:W3CDTF">2019-03-29T08:01:11Z</dcterms:modified>
</cp:coreProperties>
</file>