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20-2024 перв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'2'!$A$1:$U$53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7" i="1" l="1"/>
  <c r="T21" i="1" s="1"/>
  <c r="S47" i="1"/>
  <c r="Q47" i="1"/>
  <c r="O47" i="1"/>
  <c r="O21" i="1" s="1"/>
  <c r="N47" i="1"/>
  <c r="M47" i="1"/>
  <c r="M21" i="1" s="1"/>
  <c r="L47" i="1"/>
  <c r="K47" i="1"/>
  <c r="K21" i="1" s="1"/>
  <c r="I47" i="1"/>
  <c r="H47" i="1"/>
  <c r="G47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U39" i="1"/>
  <c r="U19" i="1" s="1"/>
  <c r="T39" i="1"/>
  <c r="S39" i="1"/>
  <c r="R39" i="1"/>
  <c r="Q39" i="1"/>
  <c r="Q19" i="1" s="1"/>
  <c r="P39" i="1"/>
  <c r="O39" i="1"/>
  <c r="N39" i="1"/>
  <c r="M39" i="1"/>
  <c r="M19" i="1" s="1"/>
  <c r="L39" i="1"/>
  <c r="K39" i="1"/>
  <c r="J39" i="1"/>
  <c r="I39" i="1"/>
  <c r="I19" i="1" s="1"/>
  <c r="H39" i="1"/>
  <c r="G39" i="1"/>
  <c r="F39" i="1"/>
  <c r="T35" i="1"/>
  <c r="R35" i="1"/>
  <c r="I35" i="1"/>
  <c r="S35" i="1"/>
  <c r="Q35" i="1"/>
  <c r="O35" i="1"/>
  <c r="N35" i="1"/>
  <c r="M35" i="1"/>
  <c r="L35" i="1"/>
  <c r="K35" i="1"/>
  <c r="J35" i="1"/>
  <c r="H35" i="1"/>
  <c r="G35" i="1"/>
  <c r="F32" i="1"/>
  <c r="F30" i="1" s="1"/>
  <c r="U32" i="1"/>
  <c r="T32" i="1"/>
  <c r="T30" i="1" s="1"/>
  <c r="S32" i="1"/>
  <c r="S30" i="1" s="1"/>
  <c r="S29" i="1" s="1"/>
  <c r="S18" i="1" s="1"/>
  <c r="R32" i="1"/>
  <c r="R30" i="1" s="1"/>
  <c r="Q32" i="1"/>
  <c r="P32" i="1"/>
  <c r="P30" i="1" s="1"/>
  <c r="O32" i="1"/>
  <c r="O30" i="1" s="1"/>
  <c r="O29" i="1" s="1"/>
  <c r="N32" i="1"/>
  <c r="N30" i="1" s="1"/>
  <c r="M32" i="1"/>
  <c r="L32" i="1"/>
  <c r="L30" i="1" s="1"/>
  <c r="K32" i="1"/>
  <c r="K30" i="1" s="1"/>
  <c r="K29" i="1" s="1"/>
  <c r="J32" i="1"/>
  <c r="J30" i="1" s="1"/>
  <c r="I32" i="1"/>
  <c r="H32" i="1"/>
  <c r="H30" i="1" s="1"/>
  <c r="H29" i="1" s="1"/>
  <c r="H18" i="1" s="1"/>
  <c r="G32" i="1"/>
  <c r="G30" i="1" s="1"/>
  <c r="G29" i="1" s="1"/>
  <c r="G18" i="1" s="1"/>
  <c r="U30" i="1"/>
  <c r="Q30" i="1"/>
  <c r="M30" i="1"/>
  <c r="I30" i="1"/>
  <c r="M29" i="1"/>
  <c r="M18" i="1" s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U23" i="1"/>
  <c r="T23" i="1"/>
  <c r="S23" i="1"/>
  <c r="S17" i="1" s="1"/>
  <c r="S16" i="1" s="1"/>
  <c r="R23" i="1"/>
  <c r="Q23" i="1"/>
  <c r="P23" i="1"/>
  <c r="O23" i="1"/>
  <c r="O17" i="1" s="1"/>
  <c r="N23" i="1"/>
  <c r="M23" i="1"/>
  <c r="L23" i="1"/>
  <c r="K23" i="1"/>
  <c r="K17" i="1" s="1"/>
  <c r="J23" i="1"/>
  <c r="I23" i="1"/>
  <c r="H23" i="1"/>
  <c r="G23" i="1"/>
  <c r="G17" i="1" s="1"/>
  <c r="G16" i="1" s="1"/>
  <c r="F23" i="1"/>
  <c r="S21" i="1"/>
  <c r="Q21" i="1"/>
  <c r="N21" i="1"/>
  <c r="L21" i="1"/>
  <c r="I21" i="1"/>
  <c r="H21" i="1"/>
  <c r="G21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T19" i="1"/>
  <c r="S19" i="1"/>
  <c r="R19" i="1"/>
  <c r="P19" i="1"/>
  <c r="O19" i="1"/>
  <c r="N19" i="1"/>
  <c r="L19" i="1"/>
  <c r="K19" i="1"/>
  <c r="J19" i="1"/>
  <c r="H19" i="1"/>
  <c r="G19" i="1"/>
  <c r="F19" i="1"/>
  <c r="U17" i="1"/>
  <c r="T17" i="1"/>
  <c r="R17" i="1"/>
  <c r="Q17" i="1"/>
  <c r="P17" i="1"/>
  <c r="N17" i="1"/>
  <c r="M17" i="1"/>
  <c r="L17" i="1"/>
  <c r="J17" i="1"/>
  <c r="I17" i="1"/>
  <c r="H17" i="1"/>
  <c r="F17" i="1"/>
  <c r="H22" i="1" l="1"/>
  <c r="M16" i="1"/>
  <c r="L29" i="1"/>
  <c r="L18" i="1" s="1"/>
  <c r="L16" i="1" s="1"/>
  <c r="Q29" i="1"/>
  <c r="Q18" i="1" s="1"/>
  <c r="J29" i="1"/>
  <c r="J18" i="1" s="1"/>
  <c r="N29" i="1"/>
  <c r="I29" i="1"/>
  <c r="I22" i="1" s="1"/>
  <c r="Q16" i="1"/>
  <c r="H16" i="1"/>
  <c r="N22" i="1"/>
  <c r="N18" i="1"/>
  <c r="N16" i="1" s="1"/>
  <c r="K22" i="1"/>
  <c r="K18" i="1"/>
  <c r="K16" i="1" s="1"/>
  <c r="O18" i="1"/>
  <c r="O16" i="1" s="1"/>
  <c r="O22" i="1"/>
  <c r="L22" i="1"/>
  <c r="T29" i="1"/>
  <c r="T22" i="1" s="1"/>
  <c r="G22" i="1"/>
  <c r="M22" i="1"/>
  <c r="S22" i="1"/>
  <c r="U35" i="1"/>
  <c r="U29" i="1" s="1"/>
  <c r="U22" i="1" s="1"/>
  <c r="R29" i="1"/>
  <c r="R18" i="1" s="1"/>
  <c r="R16" i="1" s="1"/>
  <c r="U47" i="1"/>
  <c r="U21" i="1" s="1"/>
  <c r="F35" i="1"/>
  <c r="F29" i="1" s="1"/>
  <c r="R47" i="1"/>
  <c r="R21" i="1" s="1"/>
  <c r="P35" i="1"/>
  <c r="P29" i="1" s="1"/>
  <c r="P47" i="1"/>
  <c r="P21" i="1" s="1"/>
  <c r="T18" i="1" l="1"/>
  <c r="T16" i="1" s="1"/>
  <c r="Q22" i="1"/>
  <c r="I18" i="1"/>
  <c r="I16" i="1" s="1"/>
  <c r="U18" i="1"/>
  <c r="U16" i="1" s="1"/>
  <c r="R22" i="1"/>
  <c r="F18" i="1"/>
  <c r="J47" i="1"/>
  <c r="F47" i="1"/>
  <c r="F21" i="1" s="1"/>
  <c r="P22" i="1"/>
  <c r="P18" i="1"/>
  <c r="P16" i="1" s="1"/>
  <c r="F16" i="1" l="1"/>
  <c r="J22" i="1"/>
  <c r="J21" i="1"/>
  <c r="J16" i="1" s="1"/>
  <c r="F22" i="1"/>
</calcChain>
</file>

<file path=xl/sharedStrings.xml><?xml version="1.0" encoding="utf-8"?>
<sst xmlns="http://schemas.openxmlformats.org/spreadsheetml/2006/main" count="123" uniqueCount="103">
  <si>
    <t>приложение № 2</t>
  </si>
  <si>
    <t>Раздел 2.  План капитальных вложений по  инвестиционным проектам</t>
  </si>
  <si>
    <r>
      <t>Акционерное общество</t>
    </r>
    <r>
      <rPr>
        <b/>
        <u/>
        <sz val="14"/>
        <color theme="1"/>
        <rFont val="Times New Roman"/>
        <family val="1"/>
        <charset val="204"/>
      </rPr>
      <t xml:space="preserve">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</si>
  <si>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</si>
  <si>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</si>
  <si>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</si>
  <si>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</si>
  <si>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</si>
  <si>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</si>
  <si>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в прогнозных ценах соответствующих лет, 
млн. рублей (без НДС)</t>
  </si>
  <si>
    <t>Остаток освоения капитальных вложений, 
млн. рублей (без НДС)</t>
  </si>
  <si>
    <t xml:space="preserve">Освоение капитальных вложений в прогнозных ценах соответствующих лет, млн. рублей (без НДС)
</t>
  </si>
  <si>
    <t>План на 01.01.2020 года</t>
  </si>
  <si>
    <t xml:space="preserve">План
на 01.01.2020 года </t>
  </si>
  <si>
    <t xml:space="preserve">2020 год </t>
  </si>
  <si>
    <t>2021 год</t>
  </si>
  <si>
    <t xml:space="preserve">2022 год </t>
  </si>
  <si>
    <t xml:space="preserve">2023 год </t>
  </si>
  <si>
    <t>2024 год</t>
  </si>
  <si>
    <t>Итого
(план)</t>
  </si>
  <si>
    <t>План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</si>
  <si>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</si>
  <si>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</si>
  <si>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</si>
  <si>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</si>
  <si>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</si>
  <si>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</si>
  <si>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</si>
  <si>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</si>
  <si>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</si>
  <si>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</si>
  <si>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</si>
  <si>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</si>
  <si>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</si>
  <si>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</si>
  <si>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</si>
  <si>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</si>
  <si>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</si>
  <si>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</si>
  <si>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</si>
  <si>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</si>
  <si>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</si>
  <si>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</si>
  <si>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</si>
  <si>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</si>
  <si>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</si>
  <si>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</si>
  <si>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</si>
  <si>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</si>
  <si>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</si>
  <si>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</si>
  <si>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</si>
  <si>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</si>
  <si>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</si>
  <si>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</si>
  <si>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</si>
  <si>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</si>
  <si>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</si>
  <si>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</si>
  <si>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</si>
  <si>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</si>
  <si>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</si>
  <si>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</si>
  <si>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</si>
  <si>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</si>
  <si>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Приобретение серверного оборудования с коммутационным оборудованием для подключения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</si>
  <si>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</si>
  <si>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</si>
  <si>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</si>
  <si>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</si>
  <si>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</si>
  <si>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</si>
  <si>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</si>
  <si>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</si>
  <si>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</si>
  <si>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</si>
  <si>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</si>
  <si>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</si>
  <si>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</si>
  <si>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</si>
  <si>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</si>
  <si>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</si>
  <si>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</si>
  <si>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</si>
  <si>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</si>
  <si>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</si>
  <si>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J_019</t>
  </si>
  <si>
    <t>I_002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</si>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</sst>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#,##0.000"/>
    <numFmt numFmtId="166" formatCode="0.000"/>
    <numFmt numFmtId="167" formatCode="0.000000"/>
    <numFmt numFmtId="168" formatCode="0.0000"/>
    <numFmt numFmtId="169" formatCode="0.0000000"/>
    <numFmt numFmtId="170" formatCode="0.00000"/>
    <numFmt numFmtId="171" formatCode="#,##0.00000"/>
    <numFmt numFmtId="172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2" fillId="0" borderId="0"/>
  </cellStyleXfs>
  <cellXfs count="42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164" fontId="2" fillId="2" borderId="0" xfId="1" applyNumberFormat="1" applyFont="1" applyFill="1"/>
    <xf numFmtId="1" fontId="3" fillId="2" borderId="1" xfId="1" applyNumberFormat="1" applyFont="1" applyFill="1" applyBorder="1" applyAlignment="1">
      <alignment horizontal="center" vertical="top"/>
    </xf>
    <xf numFmtId="1" fontId="3" fillId="2" borderId="0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4" applyFont="1" applyFill="1" applyBorder="1" applyAlignment="1">
      <alignment horizontal="center" vertical="center" textRotation="90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/>
    <xf numFmtId="0" fontId="9" fillId="2" borderId="2" xfId="3" applyFont="1" applyFill="1" applyBorder="1" applyAlignment="1">
      <alignment horizontal="center" wrapText="1"/>
    </xf>
    <xf numFmtId="49" fontId="8" fillId="2" borderId="2" xfId="3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/>
    <xf numFmtId="167" fontId="2" fillId="2" borderId="0" xfId="1" applyNumberFormat="1" applyFont="1" applyFill="1"/>
    <xf numFmtId="168" fontId="2" fillId="2" borderId="0" xfId="1" applyNumberFormat="1" applyFont="1" applyFill="1"/>
    <xf numFmtId="169" fontId="2" fillId="2" borderId="0" xfId="1" applyNumberFormat="1" applyFont="1" applyFill="1"/>
    <xf numFmtId="170" fontId="2" fillId="2" borderId="0" xfId="1" applyNumberFormat="1" applyFont="1" applyFill="1"/>
    <xf numFmtId="171" fontId="2" fillId="2" borderId="0" xfId="1" applyNumberFormat="1" applyFont="1" applyFill="1"/>
    <xf numFmtId="172" fontId="2" fillId="2" borderId="0" xfId="1" applyNumberFormat="1" applyFont="1" applyFill="1"/>
    <xf numFmtId="0" fontId="1" fillId="2" borderId="0" xfId="2" applyFill="1" applyAlignment="1">
      <alignment horizontal="center"/>
    </xf>
    <xf numFmtId="49" fontId="10" fillId="2" borderId="2" xfId="3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58"/>
  <sheetViews>
    <sheetView tabSelected="1" zoomScale="70" zoomScaleNormal="70" workbookViewId="0">
      <selection activeCell="F19" sqref="F19"/>
    </sheetView>
  </sheetViews>
  <sheetFormatPr defaultRowHeight="15.75" x14ac:dyDescent="0.25"/>
  <cols>
    <col min="1" max="1" width="12.42578125" style="1" customWidth="1"/>
    <col min="2" max="2" width="50.85546875" style="1" customWidth="1"/>
    <col min="3" max="3" width="12.28515625" style="1" customWidth="1"/>
    <col min="4" max="4" width="8.28515625" style="1" customWidth="1"/>
    <col min="5" max="5" width="15.5703125" style="1" customWidth="1"/>
    <col min="6" max="6" width="9.85546875" style="1" customWidth="1"/>
    <col min="7" max="7" width="9" style="1" customWidth="1"/>
    <col min="8" max="8" width="12.7109375" style="1" customWidth="1"/>
    <col min="9" max="9" width="9.140625" style="1" customWidth="1"/>
    <col min="10" max="10" width="10" style="1" customWidth="1"/>
    <col min="11" max="11" width="8.7109375" style="1" customWidth="1"/>
    <col min="12" max="12" width="9.5703125" style="1" customWidth="1"/>
    <col min="13" max="13" width="12.5703125" style="1" customWidth="1"/>
    <col min="14" max="14" width="8.7109375" style="1" customWidth="1"/>
    <col min="15" max="15" width="8.5703125" style="1" customWidth="1"/>
    <col min="16" max="16" width="12.28515625" style="1" customWidth="1"/>
    <col min="17" max="17" width="12.5703125" style="1" customWidth="1"/>
    <col min="18" max="18" width="12.28515625" style="1" customWidth="1"/>
    <col min="19" max="19" width="12.5703125" style="1" customWidth="1"/>
    <col min="20" max="20" width="11.42578125" style="1" customWidth="1"/>
    <col min="21" max="21" width="12.5703125" style="1" customWidth="1"/>
    <col min="22" max="28" width="7" style="1" customWidth="1"/>
    <col min="29" max="29" width="14.85546875" style="1" customWidth="1"/>
    <col min="30" max="30" width="46.85546875" style="1" customWidth="1"/>
    <col min="31" max="31" width="16" style="1" customWidth="1"/>
    <col min="32" max="38" width="8.28515625" style="1" customWidth="1"/>
    <col min="39" max="39" width="9.85546875" style="1" customWidth="1"/>
    <col min="40" max="40" width="7" style="1" customWidth="1"/>
    <col min="41" max="41" width="7.85546875" style="1" customWidth="1"/>
    <col min="42" max="42" width="11" style="1" customWidth="1"/>
    <col min="43" max="43" width="7.7109375" style="1" customWidth="1"/>
    <col min="44" max="44" width="8.85546875" style="1" customWidth="1"/>
    <col min="45" max="16384" width="9.140625" style="1"/>
  </cols>
  <sheetData>
    <row r="1" spans="1:49" x14ac:dyDescent="0.25">
      <c r="S1" s="2" t="s">
        <v>0</v>
      </c>
      <c r="T1" s="2"/>
      <c r="U1" s="2"/>
    </row>
    <row r="2" spans="1:49" ht="23.25" customHeight="1" x14ac:dyDescent="0.25">
      <c r="P2" s="2"/>
      <c r="Q2" s="2"/>
      <c r="R2" s="2"/>
      <c r="S2" s="2"/>
      <c r="T2" s="2"/>
      <c r="U2" s="2"/>
    </row>
    <row r="3" spans="1:49" x14ac:dyDescent="0.25">
      <c r="R3" s="3"/>
      <c r="S3" s="40"/>
      <c r="T3" s="40"/>
      <c r="U3" s="40"/>
    </row>
    <row r="4" spans="1:49" ht="32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49" ht="18.75" x14ac:dyDescent="0.3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49" ht="18.75" x14ac:dyDescent="0.3"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9" ht="18.75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x14ac:dyDescent="0.25">
      <c r="F9" s="11"/>
    </row>
    <row r="10" spans="1:49" ht="15.75" customHeight="1" x14ac:dyDescent="0.25">
      <c r="A10" s="12"/>
      <c r="B10" s="12"/>
      <c r="C10" s="12"/>
      <c r="D10" s="12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49" ht="48" customHeight="1" x14ac:dyDescent="0.25">
      <c r="A11" s="14" t="s">
        <v>4</v>
      </c>
      <c r="B11" s="14" t="s">
        <v>5</v>
      </c>
      <c r="C11" s="14" t="s">
        <v>6</v>
      </c>
      <c r="D11" s="15" t="s">
        <v>7</v>
      </c>
      <c r="E11" s="16" t="s">
        <v>8</v>
      </c>
      <c r="F11" s="17" t="s">
        <v>9</v>
      </c>
      <c r="G11" s="18"/>
      <c r="H11" s="18"/>
      <c r="I11" s="18"/>
      <c r="J11" s="18"/>
      <c r="K11" s="17" t="s">
        <v>10</v>
      </c>
      <c r="L11" s="18"/>
      <c r="M11" s="18"/>
      <c r="N11" s="18"/>
      <c r="O11" s="18"/>
      <c r="P11" s="14" t="s">
        <v>11</v>
      </c>
      <c r="Q11" s="14"/>
      <c r="R11" s="14"/>
      <c r="S11" s="14"/>
      <c r="T11" s="14"/>
      <c r="U11" s="14"/>
    </row>
    <row r="12" spans="1:49" ht="36.75" customHeight="1" x14ac:dyDescent="0.25">
      <c r="A12" s="14"/>
      <c r="B12" s="14"/>
      <c r="C12" s="14"/>
      <c r="D12" s="15"/>
      <c r="E12" s="19"/>
      <c r="F12" s="14" t="s">
        <v>12</v>
      </c>
      <c r="G12" s="14"/>
      <c r="H12" s="14"/>
      <c r="I12" s="14"/>
      <c r="J12" s="14"/>
      <c r="K12" s="14" t="s">
        <v>13</v>
      </c>
      <c r="L12" s="14"/>
      <c r="M12" s="14"/>
      <c r="N12" s="14"/>
      <c r="O12" s="14"/>
      <c r="P12" s="20" t="s">
        <v>14</v>
      </c>
      <c r="Q12" s="21" t="s">
        <v>15</v>
      </c>
      <c r="R12" s="21" t="s">
        <v>16</v>
      </c>
      <c r="S12" s="21" t="s">
        <v>17</v>
      </c>
      <c r="T12" s="21" t="s">
        <v>18</v>
      </c>
      <c r="U12" s="14" t="s">
        <v>19</v>
      </c>
    </row>
    <row r="13" spans="1:49" ht="75.75" customHeight="1" x14ac:dyDescent="0.25">
      <c r="A13" s="14"/>
      <c r="B13" s="14"/>
      <c r="C13" s="14"/>
      <c r="D13" s="15"/>
      <c r="E13" s="14" t="s">
        <v>20</v>
      </c>
      <c r="F13" s="15" t="s">
        <v>21</v>
      </c>
      <c r="G13" s="15" t="s">
        <v>22</v>
      </c>
      <c r="H13" s="15" t="s">
        <v>23</v>
      </c>
      <c r="I13" s="22" t="s">
        <v>24</v>
      </c>
      <c r="J13" s="22" t="s">
        <v>25</v>
      </c>
      <c r="K13" s="15" t="s">
        <v>21</v>
      </c>
      <c r="L13" s="15" t="s">
        <v>22</v>
      </c>
      <c r="M13" s="15" t="s">
        <v>23</v>
      </c>
      <c r="N13" s="22" t="s">
        <v>24</v>
      </c>
      <c r="O13" s="22" t="s">
        <v>25</v>
      </c>
      <c r="P13" s="23" t="s">
        <v>20</v>
      </c>
      <c r="Q13" s="23" t="s">
        <v>20</v>
      </c>
      <c r="R13" s="23" t="s">
        <v>20</v>
      </c>
      <c r="S13" s="23" t="s">
        <v>20</v>
      </c>
      <c r="T13" s="23" t="s">
        <v>20</v>
      </c>
      <c r="U13" s="14"/>
    </row>
    <row r="14" spans="1:49" x14ac:dyDescent="0.25">
      <c r="A14" s="14"/>
      <c r="B14" s="14"/>
      <c r="C14" s="14"/>
      <c r="D14" s="15"/>
      <c r="E14" s="14"/>
      <c r="F14" s="15"/>
      <c r="G14" s="15"/>
      <c r="H14" s="15"/>
      <c r="I14" s="22"/>
      <c r="J14" s="22"/>
      <c r="K14" s="15"/>
      <c r="L14" s="15"/>
      <c r="M14" s="15"/>
      <c r="N14" s="22"/>
      <c r="O14" s="22"/>
      <c r="P14" s="24"/>
      <c r="Q14" s="24"/>
      <c r="R14" s="24"/>
      <c r="S14" s="24"/>
      <c r="T14" s="24"/>
      <c r="U14" s="14"/>
    </row>
    <row r="15" spans="1:49" ht="19.5" customHeight="1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  <c r="K15" s="25">
        <v>11</v>
      </c>
      <c r="L15" s="25">
        <v>12</v>
      </c>
      <c r="M15" s="25">
        <v>13</v>
      </c>
      <c r="N15" s="25">
        <v>14</v>
      </c>
      <c r="O15" s="25">
        <v>15</v>
      </c>
      <c r="P15" s="25">
        <v>16</v>
      </c>
      <c r="Q15" s="25">
        <v>17</v>
      </c>
      <c r="R15" s="25">
        <v>18</v>
      </c>
      <c r="S15" s="25">
        <v>19</v>
      </c>
      <c r="T15" s="25">
        <v>20</v>
      </c>
      <c r="U15" s="25">
        <v>21</v>
      </c>
    </row>
    <row r="16" spans="1:49" ht="31.5" x14ac:dyDescent="0.25">
      <c r="A16" s="26" t="s">
        <v>26</v>
      </c>
      <c r="B16" s="27" t="s">
        <v>27</v>
      </c>
      <c r="C16" s="25"/>
      <c r="D16" s="25"/>
      <c r="E16" s="25"/>
      <c r="F16" s="28">
        <f t="shared" ref="F16:U16" si="0">SUM(F17:F21)</f>
        <v>904.56556068999998</v>
      </c>
      <c r="G16" s="28">
        <f t="shared" si="0"/>
        <v>48.104014799999995</v>
      </c>
      <c r="H16" s="28">
        <f t="shared" si="0"/>
        <v>58.61726942</v>
      </c>
      <c r="I16" s="28">
        <f t="shared" si="0"/>
        <v>744.05820036</v>
      </c>
      <c r="J16" s="28">
        <f t="shared" si="0"/>
        <v>53.786076110000003</v>
      </c>
      <c r="K16" s="28">
        <f t="shared" si="0"/>
        <v>0</v>
      </c>
      <c r="L16" s="28">
        <f t="shared" si="0"/>
        <v>0</v>
      </c>
      <c r="M16" s="28">
        <f t="shared" si="0"/>
        <v>0</v>
      </c>
      <c r="N16" s="28">
        <f t="shared" si="0"/>
        <v>0</v>
      </c>
      <c r="O16" s="28">
        <f t="shared" si="0"/>
        <v>0</v>
      </c>
      <c r="P16" s="28">
        <f t="shared" si="0"/>
        <v>446.84168926999996</v>
      </c>
      <c r="Q16" s="28">
        <f t="shared" si="0"/>
        <v>246.78327254999999</v>
      </c>
      <c r="R16" s="28">
        <f t="shared" si="0"/>
        <v>189.99558113000001</v>
      </c>
      <c r="S16" s="28">
        <f t="shared" si="0"/>
        <v>9.6352324100000004</v>
      </c>
      <c r="T16" s="28">
        <f t="shared" si="0"/>
        <v>11.30978533</v>
      </c>
      <c r="U16" s="28">
        <f t="shared" si="0"/>
        <v>904.56556068999998</v>
      </c>
      <c r="AC16" s="29"/>
      <c r="AE16" s="29"/>
      <c r="AF16" s="29"/>
    </row>
    <row r="17" spans="1:31" x14ac:dyDescent="0.25">
      <c r="A17" s="26" t="s">
        <v>28</v>
      </c>
      <c r="B17" s="30" t="s">
        <v>29</v>
      </c>
      <c r="C17" s="25"/>
      <c r="D17" s="25"/>
      <c r="E17" s="25"/>
      <c r="F17" s="28">
        <f t="shared" ref="F17:J17" si="1">F23</f>
        <v>0</v>
      </c>
      <c r="G17" s="28">
        <f t="shared" si="1"/>
        <v>0</v>
      </c>
      <c r="H17" s="28">
        <f t="shared" si="1"/>
        <v>0</v>
      </c>
      <c r="I17" s="28">
        <f t="shared" si="1"/>
        <v>0</v>
      </c>
      <c r="J17" s="28">
        <f t="shared" si="1"/>
        <v>0</v>
      </c>
      <c r="K17" s="28">
        <f>K23</f>
        <v>0</v>
      </c>
      <c r="L17" s="28">
        <f>L23</f>
        <v>0</v>
      </c>
      <c r="M17" s="28">
        <f>M23</f>
        <v>0</v>
      </c>
      <c r="N17" s="28">
        <f>N23</f>
        <v>0</v>
      </c>
      <c r="O17" s="28">
        <f>O23</f>
        <v>0</v>
      </c>
      <c r="P17" s="28">
        <f t="shared" ref="P17:U17" si="2">P23</f>
        <v>0</v>
      </c>
      <c r="Q17" s="28">
        <f t="shared" si="2"/>
        <v>0</v>
      </c>
      <c r="R17" s="28">
        <f t="shared" si="2"/>
        <v>0</v>
      </c>
      <c r="S17" s="28">
        <f t="shared" si="2"/>
        <v>0</v>
      </c>
      <c r="T17" s="28">
        <f t="shared" si="2"/>
        <v>0</v>
      </c>
      <c r="U17" s="28">
        <f t="shared" si="2"/>
        <v>0</v>
      </c>
      <c r="AC17" s="29"/>
      <c r="AE17" s="29"/>
    </row>
    <row r="18" spans="1:31" ht="31.5" x14ac:dyDescent="0.25">
      <c r="A18" s="26" t="s">
        <v>30</v>
      </c>
      <c r="B18" s="30" t="s">
        <v>31</v>
      </c>
      <c r="C18" s="25"/>
      <c r="D18" s="25"/>
      <c r="E18" s="25"/>
      <c r="F18" s="28">
        <f t="shared" ref="F18:J18" si="3">F29</f>
        <v>872.56776458000002</v>
      </c>
      <c r="G18" s="28">
        <f t="shared" si="3"/>
        <v>48.104014799999995</v>
      </c>
      <c r="H18" s="28">
        <f t="shared" si="3"/>
        <v>58.61726942</v>
      </c>
      <c r="I18" s="28">
        <f t="shared" si="3"/>
        <v>744.05820036</v>
      </c>
      <c r="J18" s="28">
        <f t="shared" si="3"/>
        <v>21.78828</v>
      </c>
      <c r="K18" s="28">
        <f>K29</f>
        <v>0</v>
      </c>
      <c r="L18" s="28">
        <f>L29</f>
        <v>0</v>
      </c>
      <c r="M18" s="28">
        <f>M29</f>
        <v>0</v>
      </c>
      <c r="N18" s="28">
        <f>N29</f>
        <v>0</v>
      </c>
      <c r="O18" s="28">
        <f>O29</f>
        <v>0</v>
      </c>
      <c r="P18" s="28">
        <f t="shared" ref="P18:U18" si="4">P29</f>
        <v>442.39488757999999</v>
      </c>
      <c r="Q18" s="28">
        <f t="shared" si="4"/>
        <v>238.40912453999999</v>
      </c>
      <c r="R18" s="28">
        <f t="shared" si="4"/>
        <v>184.41733171999999</v>
      </c>
      <c r="S18" s="28">
        <f t="shared" si="4"/>
        <v>2.08060314</v>
      </c>
      <c r="T18" s="28">
        <f t="shared" si="4"/>
        <v>5.2658176000000001</v>
      </c>
      <c r="U18" s="28">
        <f t="shared" si="4"/>
        <v>872.56776458000002</v>
      </c>
      <c r="AC18" s="29"/>
      <c r="AE18" s="29"/>
    </row>
    <row r="19" spans="1:31" ht="31.5" x14ac:dyDescent="0.25">
      <c r="A19" s="26" t="s">
        <v>32</v>
      </c>
      <c r="B19" s="30" t="s">
        <v>33</v>
      </c>
      <c r="C19" s="25"/>
      <c r="D19" s="25"/>
      <c r="E19" s="25"/>
      <c r="F19" s="28">
        <f t="shared" ref="F19:J19" si="5">F39</f>
        <v>0</v>
      </c>
      <c r="G19" s="28">
        <f t="shared" si="5"/>
        <v>0</v>
      </c>
      <c r="H19" s="28">
        <f t="shared" si="5"/>
        <v>0</v>
      </c>
      <c r="I19" s="28">
        <f t="shared" si="5"/>
        <v>0</v>
      </c>
      <c r="J19" s="28">
        <f t="shared" si="5"/>
        <v>0</v>
      </c>
      <c r="K19" s="28">
        <f>K39</f>
        <v>0</v>
      </c>
      <c r="L19" s="28">
        <f>L39</f>
        <v>0</v>
      </c>
      <c r="M19" s="28">
        <f>M39</f>
        <v>0</v>
      </c>
      <c r="N19" s="28">
        <f>N39</f>
        <v>0</v>
      </c>
      <c r="O19" s="28">
        <f>O39</f>
        <v>0</v>
      </c>
      <c r="P19" s="28">
        <f t="shared" ref="P19:U19" si="6">P39</f>
        <v>0</v>
      </c>
      <c r="Q19" s="28">
        <f t="shared" si="6"/>
        <v>0</v>
      </c>
      <c r="R19" s="28">
        <f t="shared" si="6"/>
        <v>0</v>
      </c>
      <c r="S19" s="28">
        <f t="shared" si="6"/>
        <v>0</v>
      </c>
      <c r="T19" s="28">
        <f t="shared" si="6"/>
        <v>0</v>
      </c>
      <c r="U19" s="28">
        <f t="shared" si="6"/>
        <v>0</v>
      </c>
      <c r="AC19" s="29"/>
      <c r="AE19" s="29"/>
    </row>
    <row r="20" spans="1:31" ht="31.5" x14ac:dyDescent="0.25">
      <c r="A20" s="26" t="s">
        <v>34</v>
      </c>
      <c r="B20" s="30" t="s">
        <v>35</v>
      </c>
      <c r="C20" s="25"/>
      <c r="D20" s="25"/>
      <c r="E20" s="25"/>
      <c r="F20" s="28">
        <f t="shared" ref="F20:U21" si="7">F46</f>
        <v>0</v>
      </c>
      <c r="G20" s="28">
        <f t="shared" si="7"/>
        <v>0</v>
      </c>
      <c r="H20" s="28">
        <f t="shared" si="7"/>
        <v>0</v>
      </c>
      <c r="I20" s="28">
        <f t="shared" si="7"/>
        <v>0</v>
      </c>
      <c r="J20" s="28">
        <f t="shared" si="7"/>
        <v>0</v>
      </c>
      <c r="K20" s="28">
        <f t="shared" si="7"/>
        <v>0</v>
      </c>
      <c r="L20" s="28">
        <f t="shared" si="7"/>
        <v>0</v>
      </c>
      <c r="M20" s="28">
        <f t="shared" si="7"/>
        <v>0</v>
      </c>
      <c r="N20" s="28">
        <f t="shared" si="7"/>
        <v>0</v>
      </c>
      <c r="O20" s="28">
        <f t="shared" si="7"/>
        <v>0</v>
      </c>
      <c r="P20" s="28">
        <f t="shared" si="7"/>
        <v>0</v>
      </c>
      <c r="Q20" s="28">
        <f t="shared" si="7"/>
        <v>0</v>
      </c>
      <c r="R20" s="28">
        <f t="shared" si="7"/>
        <v>0</v>
      </c>
      <c r="S20" s="28">
        <f t="shared" si="7"/>
        <v>0</v>
      </c>
      <c r="T20" s="28">
        <f t="shared" si="7"/>
        <v>0</v>
      </c>
      <c r="U20" s="28">
        <f t="shared" si="7"/>
        <v>0</v>
      </c>
      <c r="AC20" s="29"/>
      <c r="AE20" s="29"/>
    </row>
    <row r="21" spans="1:31" x14ac:dyDescent="0.25">
      <c r="A21" s="26" t="s">
        <v>36</v>
      </c>
      <c r="B21" s="30" t="s">
        <v>37</v>
      </c>
      <c r="C21" s="25"/>
      <c r="D21" s="25"/>
      <c r="E21" s="25"/>
      <c r="F21" s="28">
        <f t="shared" si="7"/>
        <v>31.997796110000003</v>
      </c>
      <c r="G21" s="28">
        <f t="shared" si="7"/>
        <v>0</v>
      </c>
      <c r="H21" s="28">
        <f t="shared" si="7"/>
        <v>0</v>
      </c>
      <c r="I21" s="28">
        <f t="shared" si="7"/>
        <v>0</v>
      </c>
      <c r="J21" s="28">
        <f t="shared" si="7"/>
        <v>31.997796110000003</v>
      </c>
      <c r="K21" s="28">
        <f t="shared" si="7"/>
        <v>0</v>
      </c>
      <c r="L21" s="28">
        <f t="shared" si="7"/>
        <v>0</v>
      </c>
      <c r="M21" s="28">
        <f t="shared" si="7"/>
        <v>0</v>
      </c>
      <c r="N21" s="28">
        <f t="shared" si="7"/>
        <v>0</v>
      </c>
      <c r="O21" s="28">
        <f t="shared" si="7"/>
        <v>0</v>
      </c>
      <c r="P21" s="28">
        <f t="shared" si="7"/>
        <v>4.44680169</v>
      </c>
      <c r="Q21" s="28">
        <f t="shared" si="7"/>
        <v>8.3741480100000008</v>
      </c>
      <c r="R21" s="28">
        <f t="shared" si="7"/>
        <v>5.5782494099999997</v>
      </c>
      <c r="S21" s="28">
        <f t="shared" si="7"/>
        <v>7.5546292699999995</v>
      </c>
      <c r="T21" s="28">
        <f t="shared" si="7"/>
        <v>6.0439677300000003</v>
      </c>
      <c r="U21" s="28">
        <f t="shared" si="7"/>
        <v>31.997796110000003</v>
      </c>
      <c r="AC21" s="29"/>
      <c r="AE21" s="29"/>
    </row>
    <row r="22" spans="1:31" x14ac:dyDescent="0.25">
      <c r="A22" s="25">
        <v>1</v>
      </c>
      <c r="B22" s="25" t="s">
        <v>38</v>
      </c>
      <c r="C22" s="25"/>
      <c r="D22" s="25"/>
      <c r="E22" s="25"/>
      <c r="F22" s="28">
        <f t="shared" ref="F22:U22" si="8">SUM(F23,F29,F39,F46,F47)</f>
        <v>904.56556068999998</v>
      </c>
      <c r="G22" s="28">
        <f t="shared" si="8"/>
        <v>48.104014799999995</v>
      </c>
      <c r="H22" s="28">
        <f t="shared" si="8"/>
        <v>58.61726942</v>
      </c>
      <c r="I22" s="28">
        <f t="shared" si="8"/>
        <v>744.05820036</v>
      </c>
      <c r="J22" s="28">
        <f t="shared" si="8"/>
        <v>53.786076110000003</v>
      </c>
      <c r="K22" s="28">
        <f t="shared" si="8"/>
        <v>0</v>
      </c>
      <c r="L22" s="28">
        <f t="shared" si="8"/>
        <v>0</v>
      </c>
      <c r="M22" s="28">
        <f t="shared" si="8"/>
        <v>0</v>
      </c>
      <c r="N22" s="28">
        <f t="shared" si="8"/>
        <v>0</v>
      </c>
      <c r="O22" s="28">
        <f t="shared" si="8"/>
        <v>0</v>
      </c>
      <c r="P22" s="28">
        <f t="shared" si="8"/>
        <v>446.84168926999996</v>
      </c>
      <c r="Q22" s="28">
        <f t="shared" si="8"/>
        <v>246.78327254999999</v>
      </c>
      <c r="R22" s="28">
        <f t="shared" si="8"/>
        <v>189.99558113000001</v>
      </c>
      <c r="S22" s="28">
        <f t="shared" si="8"/>
        <v>9.6352324100000004</v>
      </c>
      <c r="T22" s="28">
        <f t="shared" si="8"/>
        <v>11.30978533</v>
      </c>
      <c r="U22" s="28">
        <f t="shared" si="8"/>
        <v>904.56556068999998</v>
      </c>
      <c r="AC22" s="29"/>
      <c r="AE22" s="29"/>
    </row>
    <row r="23" spans="1:31" x14ac:dyDescent="0.25">
      <c r="A23" s="31" t="s">
        <v>39</v>
      </c>
      <c r="B23" s="27" t="s">
        <v>40</v>
      </c>
      <c r="C23" s="25"/>
      <c r="D23" s="25"/>
      <c r="E23" s="25"/>
      <c r="F23" s="28">
        <f t="shared" ref="F23:U23" si="9">SUM(F24,F27,F28)</f>
        <v>0</v>
      </c>
      <c r="G23" s="28">
        <f t="shared" si="9"/>
        <v>0</v>
      </c>
      <c r="H23" s="28">
        <f t="shared" si="9"/>
        <v>0</v>
      </c>
      <c r="I23" s="28">
        <f t="shared" si="9"/>
        <v>0</v>
      </c>
      <c r="J23" s="28">
        <f t="shared" si="9"/>
        <v>0</v>
      </c>
      <c r="K23" s="28">
        <f t="shared" si="9"/>
        <v>0</v>
      </c>
      <c r="L23" s="28">
        <f t="shared" si="9"/>
        <v>0</v>
      </c>
      <c r="M23" s="28">
        <f t="shared" si="9"/>
        <v>0</v>
      </c>
      <c r="N23" s="28">
        <f t="shared" si="9"/>
        <v>0</v>
      </c>
      <c r="O23" s="28">
        <f t="shared" si="9"/>
        <v>0</v>
      </c>
      <c r="P23" s="28">
        <f t="shared" si="9"/>
        <v>0</v>
      </c>
      <c r="Q23" s="28">
        <f t="shared" si="9"/>
        <v>0</v>
      </c>
      <c r="R23" s="28">
        <f t="shared" si="9"/>
        <v>0</v>
      </c>
      <c r="S23" s="28">
        <f t="shared" si="9"/>
        <v>0</v>
      </c>
      <c r="T23" s="28">
        <f t="shared" si="9"/>
        <v>0</v>
      </c>
      <c r="U23" s="28">
        <f t="shared" si="9"/>
        <v>0</v>
      </c>
      <c r="AC23" s="29"/>
      <c r="AE23" s="29"/>
    </row>
    <row r="24" spans="1:31" ht="31.5" x14ac:dyDescent="0.25">
      <c r="A24" s="31" t="s">
        <v>41</v>
      </c>
      <c r="B24" s="27" t="s">
        <v>42</v>
      </c>
      <c r="C24" s="25"/>
      <c r="D24" s="25"/>
      <c r="E24" s="25"/>
      <c r="F24" s="28">
        <f t="shared" ref="F24:U24" si="10">SUM(F25,F26)</f>
        <v>0</v>
      </c>
      <c r="G24" s="28">
        <f t="shared" si="10"/>
        <v>0</v>
      </c>
      <c r="H24" s="28">
        <f t="shared" si="10"/>
        <v>0</v>
      </c>
      <c r="I24" s="28">
        <f t="shared" si="10"/>
        <v>0</v>
      </c>
      <c r="J24" s="28">
        <f t="shared" si="10"/>
        <v>0</v>
      </c>
      <c r="K24" s="28">
        <f t="shared" si="10"/>
        <v>0</v>
      </c>
      <c r="L24" s="28">
        <f t="shared" si="10"/>
        <v>0</v>
      </c>
      <c r="M24" s="28">
        <f t="shared" si="10"/>
        <v>0</v>
      </c>
      <c r="N24" s="28">
        <f t="shared" si="10"/>
        <v>0</v>
      </c>
      <c r="O24" s="28">
        <f t="shared" si="10"/>
        <v>0</v>
      </c>
      <c r="P24" s="28">
        <f t="shared" si="10"/>
        <v>0</v>
      </c>
      <c r="Q24" s="28">
        <f t="shared" si="10"/>
        <v>0</v>
      </c>
      <c r="R24" s="28">
        <f t="shared" si="10"/>
        <v>0</v>
      </c>
      <c r="S24" s="28">
        <f t="shared" si="10"/>
        <v>0</v>
      </c>
      <c r="T24" s="28">
        <f t="shared" si="10"/>
        <v>0</v>
      </c>
      <c r="U24" s="28">
        <f t="shared" si="10"/>
        <v>0</v>
      </c>
      <c r="AC24" s="29"/>
      <c r="AE24" s="29"/>
    </row>
    <row r="25" spans="1:31" ht="47.25" x14ac:dyDescent="0.25">
      <c r="A25" s="31" t="s">
        <v>43</v>
      </c>
      <c r="B25" s="27" t="s">
        <v>44</v>
      </c>
      <c r="C25" s="25"/>
      <c r="D25" s="25"/>
      <c r="E25" s="25"/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AC25" s="29"/>
      <c r="AE25" s="29"/>
    </row>
    <row r="26" spans="1:31" ht="31.5" x14ac:dyDescent="0.25">
      <c r="A26" s="31" t="s">
        <v>45</v>
      </c>
      <c r="B26" s="27" t="s">
        <v>46</v>
      </c>
      <c r="C26" s="25"/>
      <c r="D26" s="25"/>
      <c r="E26" s="25"/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AC26" s="29"/>
      <c r="AE26" s="29"/>
    </row>
    <row r="27" spans="1:31" ht="47.25" x14ac:dyDescent="0.25">
      <c r="A27" s="31" t="s">
        <v>47</v>
      </c>
      <c r="B27" s="27" t="s">
        <v>48</v>
      </c>
      <c r="C27" s="25"/>
      <c r="D27" s="25"/>
      <c r="E27" s="25"/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AC27" s="29"/>
      <c r="AE27" s="29"/>
    </row>
    <row r="28" spans="1:31" ht="47.25" x14ac:dyDescent="0.25">
      <c r="A28" s="31" t="s">
        <v>49</v>
      </c>
      <c r="B28" s="27" t="s">
        <v>50</v>
      </c>
      <c r="C28" s="25"/>
      <c r="D28" s="25"/>
      <c r="E28" s="25"/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AC28" s="29"/>
      <c r="AE28" s="29"/>
    </row>
    <row r="29" spans="1:31" ht="47.25" x14ac:dyDescent="0.25">
      <c r="A29" s="31" t="s">
        <v>51</v>
      </c>
      <c r="B29" s="27" t="s">
        <v>52</v>
      </c>
      <c r="C29" s="25"/>
      <c r="D29" s="25"/>
      <c r="E29" s="25"/>
      <c r="F29" s="28">
        <f t="shared" ref="F29:U29" si="11">SUM(F30,F34,F35,F38)</f>
        <v>872.56776458000002</v>
      </c>
      <c r="G29" s="28">
        <f t="shared" si="11"/>
        <v>48.104014799999995</v>
      </c>
      <c r="H29" s="28">
        <f t="shared" si="11"/>
        <v>58.61726942</v>
      </c>
      <c r="I29" s="28">
        <f t="shared" si="11"/>
        <v>744.05820036</v>
      </c>
      <c r="J29" s="28">
        <f t="shared" si="11"/>
        <v>21.78828</v>
      </c>
      <c r="K29" s="28">
        <f t="shared" si="11"/>
        <v>0</v>
      </c>
      <c r="L29" s="28">
        <f t="shared" si="11"/>
        <v>0</v>
      </c>
      <c r="M29" s="28">
        <f t="shared" si="11"/>
        <v>0</v>
      </c>
      <c r="N29" s="28">
        <f t="shared" si="11"/>
        <v>0</v>
      </c>
      <c r="O29" s="28">
        <f t="shared" si="11"/>
        <v>0</v>
      </c>
      <c r="P29" s="28">
        <f t="shared" si="11"/>
        <v>442.39488757999999</v>
      </c>
      <c r="Q29" s="28">
        <f t="shared" si="11"/>
        <v>238.40912453999999</v>
      </c>
      <c r="R29" s="28">
        <f t="shared" si="11"/>
        <v>184.41733171999999</v>
      </c>
      <c r="S29" s="28">
        <f t="shared" si="11"/>
        <v>2.08060314</v>
      </c>
      <c r="T29" s="28">
        <f t="shared" si="11"/>
        <v>5.2658176000000001</v>
      </c>
      <c r="U29" s="28">
        <f t="shared" si="11"/>
        <v>872.56776458000002</v>
      </c>
      <c r="AC29" s="29"/>
      <c r="AE29" s="29"/>
    </row>
    <row r="30" spans="1:31" ht="47.25" x14ac:dyDescent="0.25">
      <c r="A30" s="31" t="s">
        <v>53</v>
      </c>
      <c r="B30" s="27" t="s">
        <v>54</v>
      </c>
      <c r="C30" s="25"/>
      <c r="D30" s="25"/>
      <c r="E30" s="25"/>
      <c r="F30" s="28">
        <f t="shared" ref="F30:U30" si="12">SUM(F31,F32)</f>
        <v>848.69984731</v>
      </c>
      <c r="G30" s="28">
        <f t="shared" si="12"/>
        <v>48.104014799999995</v>
      </c>
      <c r="H30" s="28">
        <f t="shared" si="12"/>
        <v>58.61726942</v>
      </c>
      <c r="I30" s="28">
        <f t="shared" si="12"/>
        <v>720.19028308999998</v>
      </c>
      <c r="J30" s="28">
        <f t="shared" si="12"/>
        <v>21.78828</v>
      </c>
      <c r="K30" s="28">
        <f t="shared" si="12"/>
        <v>0</v>
      </c>
      <c r="L30" s="28">
        <f t="shared" si="12"/>
        <v>0</v>
      </c>
      <c r="M30" s="28">
        <f t="shared" si="12"/>
        <v>0</v>
      </c>
      <c r="N30" s="28">
        <f t="shared" si="12"/>
        <v>0</v>
      </c>
      <c r="O30" s="28">
        <f t="shared" si="12"/>
        <v>0</v>
      </c>
      <c r="P30" s="28">
        <f t="shared" si="12"/>
        <v>438.22212033</v>
      </c>
      <c r="Q30" s="28">
        <f t="shared" si="12"/>
        <v>235.33760562000001</v>
      </c>
      <c r="R30" s="28">
        <f t="shared" si="12"/>
        <v>175.14012135999999</v>
      </c>
      <c r="S30" s="28">
        <f t="shared" si="12"/>
        <v>0</v>
      </c>
      <c r="T30" s="28">
        <f t="shared" si="12"/>
        <v>0</v>
      </c>
      <c r="U30" s="28">
        <f t="shared" si="12"/>
        <v>848.69984731</v>
      </c>
      <c r="AC30" s="29"/>
      <c r="AE30" s="29"/>
    </row>
    <row r="31" spans="1:31" ht="63" x14ac:dyDescent="0.25">
      <c r="A31" s="31" t="s">
        <v>55</v>
      </c>
      <c r="B31" s="27" t="s">
        <v>56</v>
      </c>
      <c r="C31" s="25"/>
      <c r="D31" s="25"/>
      <c r="E31" s="25"/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AC31" s="29"/>
      <c r="AE31" s="29"/>
    </row>
    <row r="32" spans="1:31" ht="47.25" x14ac:dyDescent="0.25">
      <c r="A32" s="31" t="s">
        <v>57</v>
      </c>
      <c r="B32" s="27" t="s">
        <v>58</v>
      </c>
      <c r="C32" s="25"/>
      <c r="D32" s="25"/>
      <c r="E32" s="25"/>
      <c r="F32" s="28">
        <f>F33</f>
        <v>848.69984731</v>
      </c>
      <c r="G32" s="28">
        <f t="shared" ref="G32:U32" si="13">G33</f>
        <v>48.104014799999995</v>
      </c>
      <c r="H32" s="28">
        <f t="shared" si="13"/>
        <v>58.61726942</v>
      </c>
      <c r="I32" s="28">
        <f t="shared" si="13"/>
        <v>720.19028308999998</v>
      </c>
      <c r="J32" s="28">
        <f t="shared" si="13"/>
        <v>21.78828</v>
      </c>
      <c r="K32" s="28">
        <f t="shared" si="13"/>
        <v>0</v>
      </c>
      <c r="L32" s="28">
        <f t="shared" si="13"/>
        <v>0</v>
      </c>
      <c r="M32" s="28">
        <f t="shared" si="13"/>
        <v>0</v>
      </c>
      <c r="N32" s="28">
        <f t="shared" si="13"/>
        <v>0</v>
      </c>
      <c r="O32" s="28">
        <f t="shared" si="13"/>
        <v>0</v>
      </c>
      <c r="P32" s="28">
        <f t="shared" si="13"/>
        <v>438.22212033</v>
      </c>
      <c r="Q32" s="28">
        <f t="shared" si="13"/>
        <v>235.33760562000001</v>
      </c>
      <c r="R32" s="28">
        <f t="shared" si="13"/>
        <v>175.14012135999999</v>
      </c>
      <c r="S32" s="28">
        <f t="shared" si="13"/>
        <v>0</v>
      </c>
      <c r="T32" s="28">
        <f t="shared" si="13"/>
        <v>0</v>
      </c>
      <c r="U32" s="28">
        <f t="shared" si="13"/>
        <v>848.69984731</v>
      </c>
      <c r="AC32" s="29"/>
      <c r="AE32" s="29"/>
    </row>
    <row r="33" spans="1:31" ht="63" x14ac:dyDescent="0.25">
      <c r="A33" s="31" t="s">
        <v>57</v>
      </c>
      <c r="B33" s="41" t="s">
        <v>59</v>
      </c>
      <c r="C33" s="25" t="s">
        <v>86</v>
      </c>
      <c r="D33" s="25">
        <v>2020</v>
      </c>
      <c r="E33" s="25">
        <v>2022</v>
      </c>
      <c r="F33" s="28">
        <v>848.69984731</v>
      </c>
      <c r="G33" s="28">
        <v>48.104014799999995</v>
      </c>
      <c r="H33" s="28">
        <v>58.61726942</v>
      </c>
      <c r="I33" s="28">
        <v>720.19028308999998</v>
      </c>
      <c r="J33" s="28">
        <v>21.78828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438.22212033</v>
      </c>
      <c r="Q33" s="28">
        <v>235.33760562000001</v>
      </c>
      <c r="R33" s="28">
        <v>175.14012135999999</v>
      </c>
      <c r="S33" s="28">
        <v>0</v>
      </c>
      <c r="T33" s="28">
        <v>0</v>
      </c>
      <c r="U33" s="28">
        <v>848.69984731</v>
      </c>
      <c r="AC33" s="29"/>
      <c r="AE33" s="29"/>
    </row>
    <row r="34" spans="1:31" ht="47.25" x14ac:dyDescent="0.25">
      <c r="A34" s="31" t="s">
        <v>60</v>
      </c>
      <c r="B34" s="27" t="s">
        <v>61</v>
      </c>
      <c r="C34" s="25"/>
      <c r="D34" s="25"/>
      <c r="E34" s="25"/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AC34" s="29"/>
      <c r="AE34" s="29"/>
    </row>
    <row r="35" spans="1:31" ht="47.25" x14ac:dyDescent="0.25">
      <c r="A35" s="31" t="s">
        <v>62</v>
      </c>
      <c r="B35" s="27" t="s">
        <v>63</v>
      </c>
      <c r="C35" s="25"/>
      <c r="D35" s="25"/>
      <c r="E35" s="25"/>
      <c r="F35" s="28">
        <f t="shared" ref="F35:U35" si="14">SUM(F36:F37)</f>
        <v>23.86791727</v>
      </c>
      <c r="G35" s="28">
        <f t="shared" si="14"/>
        <v>0</v>
      </c>
      <c r="H35" s="28">
        <f t="shared" si="14"/>
        <v>0</v>
      </c>
      <c r="I35" s="28">
        <f t="shared" si="14"/>
        <v>23.86791727</v>
      </c>
      <c r="J35" s="28">
        <f t="shared" si="14"/>
        <v>0</v>
      </c>
      <c r="K35" s="28">
        <f t="shared" si="14"/>
        <v>0</v>
      </c>
      <c r="L35" s="28">
        <f t="shared" si="14"/>
        <v>0</v>
      </c>
      <c r="M35" s="28">
        <f t="shared" si="14"/>
        <v>0</v>
      </c>
      <c r="N35" s="28">
        <f t="shared" si="14"/>
        <v>0</v>
      </c>
      <c r="O35" s="28">
        <f t="shared" si="14"/>
        <v>0</v>
      </c>
      <c r="P35" s="28">
        <f t="shared" si="14"/>
        <v>4.1727672499999997</v>
      </c>
      <c r="Q35" s="28">
        <f t="shared" si="14"/>
        <v>3.0715189199999999</v>
      </c>
      <c r="R35" s="28">
        <f t="shared" si="14"/>
        <v>9.2772103599999998</v>
      </c>
      <c r="S35" s="28">
        <f t="shared" si="14"/>
        <v>2.08060314</v>
      </c>
      <c r="T35" s="28">
        <f t="shared" si="14"/>
        <v>5.2658176000000001</v>
      </c>
      <c r="U35" s="28">
        <f t="shared" si="14"/>
        <v>23.86791727</v>
      </c>
      <c r="AC35" s="29"/>
      <c r="AE35" s="29"/>
    </row>
    <row r="36" spans="1:31" x14ac:dyDescent="0.25">
      <c r="A36" s="31" t="s">
        <v>62</v>
      </c>
      <c r="B36" s="41" t="s">
        <v>64</v>
      </c>
      <c r="C36" s="25" t="s">
        <v>87</v>
      </c>
      <c r="D36" s="25">
        <v>2020</v>
      </c>
      <c r="E36" s="25">
        <v>2024</v>
      </c>
      <c r="F36" s="28">
        <v>13.19495934</v>
      </c>
      <c r="G36" s="28">
        <v>0</v>
      </c>
      <c r="H36" s="28">
        <v>0</v>
      </c>
      <c r="I36" s="28">
        <v>13.19495934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1.9448712499999998</v>
      </c>
      <c r="Q36" s="28">
        <v>1.9107524699999998</v>
      </c>
      <c r="R36" s="28">
        <v>1.9929148800000001</v>
      </c>
      <c r="S36" s="28">
        <v>2.08060314</v>
      </c>
      <c r="T36" s="28">
        <v>5.2658176000000001</v>
      </c>
      <c r="U36" s="28">
        <v>13.19495934</v>
      </c>
      <c r="AC36" s="29"/>
      <c r="AE36" s="29"/>
    </row>
    <row r="37" spans="1:31" ht="52.5" customHeight="1" x14ac:dyDescent="0.25">
      <c r="A37" s="31" t="s">
        <v>62</v>
      </c>
      <c r="B37" s="41" t="s">
        <v>65</v>
      </c>
      <c r="C37" s="25" t="s">
        <v>88</v>
      </c>
      <c r="D37" s="25">
        <v>2020</v>
      </c>
      <c r="E37" s="25">
        <v>2022</v>
      </c>
      <c r="F37" s="28">
        <v>10.672957930000001</v>
      </c>
      <c r="G37" s="28">
        <v>0</v>
      </c>
      <c r="H37" s="28">
        <v>0</v>
      </c>
      <c r="I37" s="28">
        <v>10.672957930000001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2.2278960000000003</v>
      </c>
      <c r="Q37" s="28">
        <v>1.1607664500000001</v>
      </c>
      <c r="R37" s="28">
        <v>7.2842954799999999</v>
      </c>
      <c r="S37" s="28">
        <v>0</v>
      </c>
      <c r="T37" s="28">
        <v>0</v>
      </c>
      <c r="U37" s="28">
        <v>10.672957930000001</v>
      </c>
      <c r="AC37" s="29"/>
      <c r="AE37" s="29"/>
    </row>
    <row r="38" spans="1:31" ht="31.5" x14ac:dyDescent="0.25">
      <c r="A38" s="31" t="s">
        <v>66</v>
      </c>
      <c r="B38" s="27" t="s">
        <v>67</v>
      </c>
      <c r="C38" s="25"/>
      <c r="D38" s="25"/>
      <c r="E38" s="25"/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AC38" s="29"/>
      <c r="AE38" s="29"/>
    </row>
    <row r="39" spans="1:31" ht="31.5" x14ac:dyDescent="0.25">
      <c r="A39" s="31" t="s">
        <v>68</v>
      </c>
      <c r="B39" s="27" t="s">
        <v>69</v>
      </c>
      <c r="C39" s="25"/>
      <c r="D39" s="25"/>
      <c r="E39" s="25"/>
      <c r="F39" s="28">
        <f t="shared" ref="F39:U39" si="15">F40+F41+F42+F43</f>
        <v>0</v>
      </c>
      <c r="G39" s="28">
        <f t="shared" si="15"/>
        <v>0</v>
      </c>
      <c r="H39" s="28">
        <f t="shared" si="15"/>
        <v>0</v>
      </c>
      <c r="I39" s="28">
        <f t="shared" si="15"/>
        <v>0</v>
      </c>
      <c r="J39" s="28">
        <f t="shared" si="15"/>
        <v>0</v>
      </c>
      <c r="K39" s="28">
        <f t="shared" si="15"/>
        <v>0</v>
      </c>
      <c r="L39" s="28">
        <f t="shared" si="15"/>
        <v>0</v>
      </c>
      <c r="M39" s="28">
        <f t="shared" si="15"/>
        <v>0</v>
      </c>
      <c r="N39" s="28">
        <f t="shared" si="15"/>
        <v>0</v>
      </c>
      <c r="O39" s="28">
        <f t="shared" si="15"/>
        <v>0</v>
      </c>
      <c r="P39" s="28">
        <f t="shared" si="15"/>
        <v>0</v>
      </c>
      <c r="Q39" s="28">
        <f t="shared" si="15"/>
        <v>0</v>
      </c>
      <c r="R39" s="28">
        <f t="shared" si="15"/>
        <v>0</v>
      </c>
      <c r="S39" s="28">
        <f t="shared" si="15"/>
        <v>0</v>
      </c>
      <c r="T39" s="28">
        <f t="shared" si="15"/>
        <v>0</v>
      </c>
      <c r="U39" s="28">
        <f t="shared" si="15"/>
        <v>0</v>
      </c>
      <c r="AC39" s="29"/>
      <c r="AE39" s="29"/>
    </row>
    <row r="40" spans="1:31" ht="31.5" x14ac:dyDescent="0.25">
      <c r="A40" s="31" t="s">
        <v>70</v>
      </c>
      <c r="B40" s="27" t="s">
        <v>71</v>
      </c>
      <c r="C40" s="25"/>
      <c r="D40" s="25"/>
      <c r="E40" s="25"/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AC40" s="29"/>
      <c r="AE40" s="29"/>
    </row>
    <row r="41" spans="1:31" ht="47.25" customHeight="1" x14ac:dyDescent="0.25">
      <c r="A41" s="31" t="s">
        <v>72</v>
      </c>
      <c r="B41" s="27" t="s">
        <v>73</v>
      </c>
      <c r="C41" s="25"/>
      <c r="D41" s="25"/>
      <c r="E41" s="25"/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AC41" s="29"/>
      <c r="AE41" s="29"/>
    </row>
    <row r="42" spans="1:31" ht="47.25" x14ac:dyDescent="0.25">
      <c r="A42" s="31" t="s">
        <v>74</v>
      </c>
      <c r="B42" s="27" t="s">
        <v>75</v>
      </c>
      <c r="C42" s="25"/>
      <c r="D42" s="25"/>
      <c r="E42" s="25"/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AC42" s="29"/>
      <c r="AE42" s="29"/>
    </row>
    <row r="43" spans="1:31" ht="31.5" x14ac:dyDescent="0.25">
      <c r="A43" s="31" t="s">
        <v>76</v>
      </c>
      <c r="B43" s="27" t="s">
        <v>77</v>
      </c>
      <c r="C43" s="25"/>
      <c r="D43" s="25"/>
      <c r="E43" s="25"/>
      <c r="F43" s="28">
        <f t="shared" ref="F43:U43" si="16">F44</f>
        <v>0</v>
      </c>
      <c r="G43" s="28">
        <f t="shared" si="16"/>
        <v>0</v>
      </c>
      <c r="H43" s="28">
        <f t="shared" si="16"/>
        <v>0</v>
      </c>
      <c r="I43" s="28">
        <f t="shared" si="16"/>
        <v>0</v>
      </c>
      <c r="J43" s="28">
        <f t="shared" si="16"/>
        <v>0</v>
      </c>
      <c r="K43" s="28">
        <f t="shared" si="16"/>
        <v>0</v>
      </c>
      <c r="L43" s="28">
        <f t="shared" si="16"/>
        <v>0</v>
      </c>
      <c r="M43" s="28">
        <f t="shared" si="16"/>
        <v>0</v>
      </c>
      <c r="N43" s="28">
        <f t="shared" si="16"/>
        <v>0</v>
      </c>
      <c r="O43" s="28">
        <f t="shared" si="16"/>
        <v>0</v>
      </c>
      <c r="P43" s="28">
        <f t="shared" si="16"/>
        <v>0</v>
      </c>
      <c r="Q43" s="28">
        <f t="shared" si="16"/>
        <v>0</v>
      </c>
      <c r="R43" s="28">
        <f t="shared" si="16"/>
        <v>0</v>
      </c>
      <c r="S43" s="28">
        <f t="shared" si="16"/>
        <v>0</v>
      </c>
      <c r="T43" s="28">
        <f t="shared" si="16"/>
        <v>0</v>
      </c>
      <c r="U43" s="28">
        <f t="shared" si="16"/>
        <v>0</v>
      </c>
      <c r="AC43" s="29"/>
      <c r="AE43" s="29"/>
    </row>
    <row r="44" spans="1:31" ht="47.25" x14ac:dyDescent="0.25">
      <c r="A44" s="31" t="s">
        <v>78</v>
      </c>
      <c r="B44" s="27" t="s">
        <v>79</v>
      </c>
      <c r="C44" s="25"/>
      <c r="D44" s="25"/>
      <c r="E44" s="25"/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AC44" s="29"/>
      <c r="AE44" s="29"/>
    </row>
    <row r="45" spans="1:31" ht="31.5" x14ac:dyDescent="0.25">
      <c r="A45" s="31" t="s">
        <v>80</v>
      </c>
      <c r="B45" s="27" t="s">
        <v>81</v>
      </c>
      <c r="C45" s="25"/>
      <c r="D45" s="25"/>
      <c r="E45" s="25"/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AC45" s="29"/>
      <c r="AE45" s="29"/>
    </row>
    <row r="46" spans="1:31" ht="47.25" x14ac:dyDescent="0.25">
      <c r="A46" s="31" t="s">
        <v>82</v>
      </c>
      <c r="B46" s="30" t="s">
        <v>83</v>
      </c>
      <c r="C46" s="25"/>
      <c r="D46" s="25"/>
      <c r="E46" s="25"/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AC46" s="29"/>
      <c r="AE46" s="29"/>
    </row>
    <row r="47" spans="1:31" ht="31.5" x14ac:dyDescent="0.25">
      <c r="A47" s="31" t="s">
        <v>84</v>
      </c>
      <c r="B47" s="30" t="s">
        <v>85</v>
      </c>
      <c r="C47" s="25"/>
      <c r="D47" s="25"/>
      <c r="E47" s="25"/>
      <c r="F47" s="32">
        <f>SUM(F48:F54)</f>
        <v>31.997796110000003</v>
      </c>
      <c r="G47" s="32">
        <f t="shared" ref="G47:U47" si="17">SUM(G48:G54)</f>
        <v>0</v>
      </c>
      <c r="H47" s="32">
        <f t="shared" si="17"/>
        <v>0</v>
      </c>
      <c r="I47" s="32">
        <f t="shared" si="17"/>
        <v>0</v>
      </c>
      <c r="J47" s="32">
        <f t="shared" si="17"/>
        <v>31.997796110000003</v>
      </c>
      <c r="K47" s="32">
        <f t="shared" si="17"/>
        <v>0</v>
      </c>
      <c r="L47" s="32">
        <f t="shared" si="17"/>
        <v>0</v>
      </c>
      <c r="M47" s="32">
        <f t="shared" si="17"/>
        <v>0</v>
      </c>
      <c r="N47" s="32">
        <f t="shared" si="17"/>
        <v>0</v>
      </c>
      <c r="O47" s="32">
        <f t="shared" si="17"/>
        <v>0</v>
      </c>
      <c r="P47" s="32">
        <f t="shared" si="17"/>
        <v>4.44680169</v>
      </c>
      <c r="Q47" s="32">
        <f t="shared" si="17"/>
        <v>8.3741480100000008</v>
      </c>
      <c r="R47" s="32">
        <f t="shared" si="17"/>
        <v>5.5782494099999997</v>
      </c>
      <c r="S47" s="32">
        <f t="shared" si="17"/>
        <v>7.5546292699999995</v>
      </c>
      <c r="T47" s="32">
        <f t="shared" si="17"/>
        <v>6.0439677300000003</v>
      </c>
      <c r="U47" s="32">
        <f t="shared" si="17"/>
        <v>31.997796110000003</v>
      </c>
      <c r="AC47" s="29"/>
      <c r="AE47" s="29"/>
    </row>
    <row r="48" spans="1:31" x14ac:dyDescent="0.25">
      <c r="A48" s="31" t="s">
        <v>84</v>
      </c>
      <c r="B48" s="41" t="s">
        <v>89</v>
      </c>
      <c r="C48" s="25" t="s">
        <v>90</v>
      </c>
      <c r="D48" s="25">
        <v>2021</v>
      </c>
      <c r="E48" s="25">
        <v>2024</v>
      </c>
      <c r="F48" s="32">
        <v>8.2621830099999993</v>
      </c>
      <c r="G48" s="32">
        <v>0</v>
      </c>
      <c r="H48" s="32">
        <v>0</v>
      </c>
      <c r="I48" s="32">
        <v>0</v>
      </c>
      <c r="J48" s="32">
        <v>8.2621830099999993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2.95027398</v>
      </c>
      <c r="R48" s="32">
        <v>3.0767681100000002</v>
      </c>
      <c r="S48" s="32">
        <v>0</v>
      </c>
      <c r="T48" s="32">
        <v>2.2351409199999996</v>
      </c>
      <c r="U48" s="32">
        <v>8.2621830099999993</v>
      </c>
      <c r="AC48" s="29"/>
      <c r="AE48" s="29"/>
    </row>
    <row r="49" spans="1:31" x14ac:dyDescent="0.25">
      <c r="A49" s="31" t="s">
        <v>84</v>
      </c>
      <c r="B49" s="41" t="s">
        <v>91</v>
      </c>
      <c r="C49" s="25" t="s">
        <v>92</v>
      </c>
      <c r="D49" s="25">
        <v>2020</v>
      </c>
      <c r="E49" s="25">
        <v>2024</v>
      </c>
      <c r="F49" s="32">
        <v>13.407935330000001</v>
      </c>
      <c r="G49" s="32">
        <v>0</v>
      </c>
      <c r="H49" s="32">
        <v>0</v>
      </c>
      <c r="I49" s="32">
        <v>0</v>
      </c>
      <c r="J49" s="32">
        <v>13.407935330000001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1.9398778800000003</v>
      </c>
      <c r="Q49" s="32">
        <v>3.3683227500000004</v>
      </c>
      <c r="R49" s="32">
        <v>0.70250958000000008</v>
      </c>
      <c r="S49" s="32">
        <v>5.8663568000000001</v>
      </c>
      <c r="T49" s="32">
        <v>1.5308683199999999</v>
      </c>
      <c r="U49" s="32">
        <v>13.407935330000001</v>
      </c>
      <c r="AC49" s="29"/>
      <c r="AE49" s="29"/>
    </row>
    <row r="50" spans="1:31" ht="31.5" x14ac:dyDescent="0.25">
      <c r="A50" s="31" t="s">
        <v>84</v>
      </c>
      <c r="B50" s="41" t="s">
        <v>93</v>
      </c>
      <c r="C50" s="25" t="s">
        <v>94</v>
      </c>
      <c r="D50" s="25">
        <v>2023</v>
      </c>
      <c r="E50" s="25">
        <v>2023</v>
      </c>
      <c r="F50" s="32">
        <v>1.6882724699999998</v>
      </c>
      <c r="G50" s="32">
        <v>0</v>
      </c>
      <c r="H50" s="32">
        <v>0</v>
      </c>
      <c r="I50" s="32">
        <v>0</v>
      </c>
      <c r="J50" s="32">
        <v>1.6882724699999998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1.6882724699999998</v>
      </c>
      <c r="T50" s="32">
        <v>0</v>
      </c>
      <c r="U50" s="32">
        <v>1.6882724699999998</v>
      </c>
      <c r="AC50" s="29"/>
      <c r="AE50" s="29"/>
    </row>
    <row r="51" spans="1:31" ht="31.5" x14ac:dyDescent="0.25">
      <c r="A51" s="31" t="s">
        <v>84</v>
      </c>
      <c r="B51" s="41" t="s">
        <v>95</v>
      </c>
      <c r="C51" s="25" t="s">
        <v>96</v>
      </c>
      <c r="D51" s="25">
        <v>2022</v>
      </c>
      <c r="E51" s="25">
        <v>2022</v>
      </c>
      <c r="F51" s="32">
        <v>1.7989717199999999</v>
      </c>
      <c r="G51" s="32">
        <v>0</v>
      </c>
      <c r="H51" s="32">
        <v>0</v>
      </c>
      <c r="I51" s="32">
        <v>0</v>
      </c>
      <c r="J51" s="32">
        <v>1.7989717199999999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1.7989717199999999</v>
      </c>
      <c r="S51" s="32">
        <v>0</v>
      </c>
      <c r="T51" s="32">
        <v>0</v>
      </c>
      <c r="U51" s="32">
        <v>1.7989717199999999</v>
      </c>
      <c r="AC51" s="29"/>
      <c r="AE51" s="29"/>
    </row>
    <row r="52" spans="1:31" x14ac:dyDescent="0.25">
      <c r="A52" s="31" t="s">
        <v>84</v>
      </c>
      <c r="B52" s="41" t="s">
        <v>97</v>
      </c>
      <c r="C52" s="25" t="s">
        <v>98</v>
      </c>
      <c r="D52" s="25">
        <v>2021</v>
      </c>
      <c r="E52" s="25">
        <v>2024</v>
      </c>
      <c r="F52" s="32">
        <v>2.8340805099999997</v>
      </c>
      <c r="G52" s="32">
        <v>0</v>
      </c>
      <c r="H52" s="32">
        <v>0</v>
      </c>
      <c r="I52" s="32">
        <v>0</v>
      </c>
      <c r="J52" s="32">
        <v>2.8340805099999997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2.05555128</v>
      </c>
      <c r="R52" s="32">
        <v>0</v>
      </c>
      <c r="S52" s="32">
        <v>0</v>
      </c>
      <c r="T52" s="32">
        <v>0.77852922999999996</v>
      </c>
      <c r="U52" s="32">
        <v>2.8340805099999997</v>
      </c>
      <c r="AC52" s="29"/>
      <c r="AE52" s="29"/>
    </row>
    <row r="53" spans="1:31" ht="31.5" x14ac:dyDescent="0.25">
      <c r="A53" s="31" t="s">
        <v>84</v>
      </c>
      <c r="B53" s="41" t="s">
        <v>99</v>
      </c>
      <c r="C53" s="25" t="s">
        <v>100</v>
      </c>
      <c r="D53" s="25">
        <v>2024</v>
      </c>
      <c r="E53" s="25">
        <v>2024</v>
      </c>
      <c r="F53" s="32">
        <v>1.4994292599999999</v>
      </c>
      <c r="G53" s="32">
        <v>0</v>
      </c>
      <c r="H53" s="32">
        <v>0</v>
      </c>
      <c r="I53" s="32">
        <v>0</v>
      </c>
      <c r="J53" s="32">
        <v>1.4994292599999999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1.4994292599999999</v>
      </c>
      <c r="U53" s="32">
        <v>1.4994292599999999</v>
      </c>
      <c r="AC53" s="29"/>
      <c r="AE53" s="29"/>
    </row>
    <row r="54" spans="1:31" ht="31.5" x14ac:dyDescent="0.25">
      <c r="A54" s="31" t="s">
        <v>84</v>
      </c>
      <c r="B54" s="41" t="s">
        <v>101</v>
      </c>
      <c r="C54" s="25" t="s">
        <v>102</v>
      </c>
      <c r="D54" s="25">
        <v>2020</v>
      </c>
      <c r="E54" s="25">
        <v>2020</v>
      </c>
      <c r="F54" s="32">
        <v>2.50692381</v>
      </c>
      <c r="G54" s="32">
        <v>0</v>
      </c>
      <c r="H54" s="32">
        <v>0</v>
      </c>
      <c r="I54" s="32">
        <v>0</v>
      </c>
      <c r="J54" s="32">
        <v>2.50692381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2.50692381</v>
      </c>
      <c r="Q54" s="32">
        <v>0</v>
      </c>
      <c r="R54" s="32">
        <v>0</v>
      </c>
      <c r="S54" s="32">
        <v>0</v>
      </c>
      <c r="T54" s="32">
        <v>0</v>
      </c>
      <c r="U54" s="32">
        <v>2.50692381</v>
      </c>
    </row>
    <row r="55" spans="1:31" x14ac:dyDescent="0.25">
      <c r="F55" s="29"/>
      <c r="P55" s="33"/>
      <c r="Q55" s="34"/>
      <c r="R55" s="35"/>
      <c r="S55" s="36"/>
      <c r="T55" s="37"/>
      <c r="U55" s="29"/>
    </row>
    <row r="56" spans="1:31" x14ac:dyDescent="0.25">
      <c r="P56" s="37"/>
      <c r="Q56" s="37"/>
      <c r="R56" s="34"/>
      <c r="S56" s="34"/>
      <c r="T56" s="37"/>
      <c r="U56" s="29"/>
    </row>
    <row r="57" spans="1:31" x14ac:dyDescent="0.25">
      <c r="P57" s="38"/>
      <c r="Q57" s="38"/>
      <c r="R57" s="39"/>
      <c r="S57" s="39"/>
      <c r="T57" s="38"/>
      <c r="U57" s="29"/>
    </row>
    <row r="58" spans="1:31" x14ac:dyDescent="0.25">
      <c r="P58" s="38"/>
      <c r="Q58" s="39"/>
      <c r="R58" s="39"/>
      <c r="S58" s="39"/>
    </row>
  </sheetData>
  <mergeCells count="30">
    <mergeCell ref="L13:L14"/>
    <mergeCell ref="M13:M14"/>
    <mergeCell ref="N13:N14"/>
    <mergeCell ref="O13:O14"/>
    <mergeCell ref="F12:J12"/>
    <mergeCell ref="K12:O12"/>
    <mergeCell ref="U12:U14"/>
    <mergeCell ref="E13:E14"/>
    <mergeCell ref="F13:F14"/>
    <mergeCell ref="G13:G14"/>
    <mergeCell ref="H13:H14"/>
    <mergeCell ref="I13:I14"/>
    <mergeCell ref="J13:J14"/>
    <mergeCell ref="K13:K14"/>
    <mergeCell ref="A8:U8"/>
    <mergeCell ref="A10:U10"/>
    <mergeCell ref="A11:A14"/>
    <mergeCell ref="B11:B14"/>
    <mergeCell ref="C11:C14"/>
    <mergeCell ref="D11:D14"/>
    <mergeCell ref="E11:E12"/>
    <mergeCell ref="F11:J11"/>
    <mergeCell ref="K11:O11"/>
    <mergeCell ref="P11:U11"/>
    <mergeCell ref="S1:U1"/>
    <mergeCell ref="P2:U2"/>
    <mergeCell ref="R3:U3"/>
    <mergeCell ref="A4:U4"/>
    <mergeCell ref="A5:U5"/>
    <mergeCell ref="A7:U7"/>
  </mergeCells>
  <pageMargins left="0.70866141732283472" right="0.70866141732283472" top="0.74803149606299213" bottom="0.74803149606299213" header="0.31496062992125984" footer="0.31496062992125984"/>
  <pageSetup paperSize="8" scale="51" firstPageNumber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2019-04-02T05:43:38Z</dcterms:created>
  <dcterms:modified xsi:type="dcterms:W3CDTF">2019-04-02T05:45:56Z</dcterms:modified>
</cp:coreProperties>
</file>