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19-2024 (кор, перв)\Министерство экономики ЧР\ИПР 2020-2024 перв\"/>
    </mc:Choice>
  </mc:AlternateContent>
  <bookViews>
    <workbookView xWindow="0" yWindow="0" windowWidth="28800" windowHeight="12435"/>
  </bookViews>
  <sheets>
    <sheet name="4" sheetId="1" r:id="rId1"/>
  </sheets>
  <definedNames>
    <definedName name="_xlnm._FilterDatabase" localSheetId="0" hidden="1">'4'!#REF!</definedName>
    <definedName name="_xlnm.Print_Area" localSheetId="0">'4'!$A$1:$W$53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46" i="1" l="1"/>
  <c r="W20" i="1" s="1"/>
  <c r="V46" i="1"/>
  <c r="V20" i="1" s="1"/>
  <c r="U46" i="1"/>
  <c r="T46" i="1"/>
  <c r="T20" i="1" s="1"/>
  <c r="S46" i="1"/>
  <c r="S20" i="1" s="1"/>
  <c r="R46" i="1"/>
  <c r="Q46" i="1"/>
  <c r="P46" i="1"/>
  <c r="P20" i="1" s="1"/>
  <c r="O46" i="1"/>
  <c r="O20" i="1" s="1"/>
  <c r="N46" i="1"/>
  <c r="M46" i="1"/>
  <c r="L46" i="1"/>
  <c r="L20" i="1" s="1"/>
  <c r="K46" i="1"/>
  <c r="K20" i="1" s="1"/>
  <c r="J46" i="1"/>
  <c r="I46" i="1"/>
  <c r="H46" i="1"/>
  <c r="H20" i="1" s="1"/>
  <c r="G46" i="1"/>
  <c r="G20" i="1" s="1"/>
  <c r="F46" i="1"/>
  <c r="F20" i="1" s="1"/>
  <c r="E46" i="1"/>
  <c r="AB42" i="1"/>
  <c r="AB38" i="1" s="1"/>
  <c r="AB18" i="1" s="1"/>
  <c r="AA42" i="1"/>
  <c r="AA38" i="1" s="1"/>
  <c r="AA18" i="1" s="1"/>
  <c r="Z42" i="1"/>
  <c r="Y42" i="1"/>
  <c r="X42" i="1"/>
  <c r="X38" i="1" s="1"/>
  <c r="X18" i="1" s="1"/>
  <c r="W42" i="1"/>
  <c r="W38" i="1" s="1"/>
  <c r="W18" i="1" s="1"/>
  <c r="V42" i="1"/>
  <c r="U42" i="1"/>
  <c r="T42" i="1"/>
  <c r="T38" i="1" s="1"/>
  <c r="T18" i="1" s="1"/>
  <c r="S42" i="1"/>
  <c r="R42" i="1"/>
  <c r="Q42" i="1"/>
  <c r="P42" i="1"/>
  <c r="P38" i="1" s="1"/>
  <c r="P18" i="1" s="1"/>
  <c r="O42" i="1"/>
  <c r="O38" i="1" s="1"/>
  <c r="O18" i="1" s="1"/>
  <c r="N42" i="1"/>
  <c r="M42" i="1"/>
  <c r="L42" i="1"/>
  <c r="L38" i="1" s="1"/>
  <c r="L18" i="1" s="1"/>
  <c r="K42" i="1"/>
  <c r="K38" i="1" s="1"/>
  <c r="K18" i="1" s="1"/>
  <c r="J42" i="1"/>
  <c r="I42" i="1"/>
  <c r="H42" i="1"/>
  <c r="H38" i="1" s="1"/>
  <c r="H18" i="1" s="1"/>
  <c r="G42" i="1"/>
  <c r="G38" i="1" s="1"/>
  <c r="G18" i="1" s="1"/>
  <c r="F42" i="1"/>
  <c r="E42" i="1"/>
  <c r="D42" i="1"/>
  <c r="D38" i="1" s="1"/>
  <c r="D18" i="1" s="1"/>
  <c r="Z38" i="1"/>
  <c r="Y38" i="1"/>
  <c r="Y18" i="1" s="1"/>
  <c r="V38" i="1"/>
  <c r="U38" i="1"/>
  <c r="U18" i="1" s="1"/>
  <c r="S38" i="1"/>
  <c r="S18" i="1" s="1"/>
  <c r="R38" i="1"/>
  <c r="Q38" i="1"/>
  <c r="Q18" i="1" s="1"/>
  <c r="N38" i="1"/>
  <c r="N18" i="1" s="1"/>
  <c r="M38" i="1"/>
  <c r="M18" i="1" s="1"/>
  <c r="J38" i="1"/>
  <c r="I38" i="1"/>
  <c r="I18" i="1" s="1"/>
  <c r="F38" i="1"/>
  <c r="E38" i="1"/>
  <c r="E18" i="1" s="1"/>
  <c r="AA34" i="1"/>
  <c r="X34" i="1"/>
  <c r="W34" i="1"/>
  <c r="V34" i="1"/>
  <c r="U34" i="1"/>
  <c r="T34" i="1"/>
  <c r="S34" i="1"/>
  <c r="R34" i="1"/>
  <c r="Q34" i="1"/>
  <c r="P34" i="1"/>
  <c r="N34" i="1"/>
  <c r="M34" i="1"/>
  <c r="M28" i="1" s="1"/>
  <c r="M17" i="1" s="1"/>
  <c r="L34" i="1"/>
  <c r="K34" i="1"/>
  <c r="J34" i="1"/>
  <c r="I34" i="1"/>
  <c r="I28" i="1" s="1"/>
  <c r="I17" i="1" s="1"/>
  <c r="H34" i="1"/>
  <c r="G34" i="1"/>
  <c r="F34" i="1"/>
  <c r="E34" i="1"/>
  <c r="D34" i="1"/>
  <c r="AB31" i="1"/>
  <c r="AB29" i="1" s="1"/>
  <c r="Y31" i="1"/>
  <c r="Y29" i="1" s="1"/>
  <c r="AA31" i="1"/>
  <c r="Z31" i="1"/>
  <c r="Z29" i="1" s="1"/>
  <c r="X31" i="1"/>
  <c r="X29" i="1" s="1"/>
  <c r="X28" i="1" s="1"/>
  <c r="W31" i="1"/>
  <c r="W29" i="1" s="1"/>
  <c r="W28" i="1" s="1"/>
  <c r="V31" i="1"/>
  <c r="V29" i="1" s="1"/>
  <c r="V28" i="1" s="1"/>
  <c r="V17" i="1" s="1"/>
  <c r="U31" i="1"/>
  <c r="T31" i="1"/>
  <c r="T29" i="1" s="1"/>
  <c r="T28" i="1" s="1"/>
  <c r="S31" i="1"/>
  <c r="S29" i="1" s="1"/>
  <c r="S28" i="1" s="1"/>
  <c r="R31" i="1"/>
  <c r="R29" i="1" s="1"/>
  <c r="R28" i="1" s="1"/>
  <c r="R17" i="1" s="1"/>
  <c r="Q31" i="1"/>
  <c r="P31" i="1"/>
  <c r="O31" i="1"/>
  <c r="O29" i="1" s="1"/>
  <c r="N31" i="1"/>
  <c r="N29" i="1" s="1"/>
  <c r="N28" i="1" s="1"/>
  <c r="N17" i="1" s="1"/>
  <c r="M31" i="1"/>
  <c r="L31" i="1"/>
  <c r="L29" i="1" s="1"/>
  <c r="L28" i="1" s="1"/>
  <c r="K31" i="1"/>
  <c r="K29" i="1" s="1"/>
  <c r="K28" i="1" s="1"/>
  <c r="J31" i="1"/>
  <c r="J29" i="1" s="1"/>
  <c r="J28" i="1" s="1"/>
  <c r="J17" i="1" s="1"/>
  <c r="I31" i="1"/>
  <c r="H31" i="1"/>
  <c r="H29" i="1" s="1"/>
  <c r="H28" i="1" s="1"/>
  <c r="G31" i="1"/>
  <c r="G29" i="1" s="1"/>
  <c r="G28" i="1" s="1"/>
  <c r="F31" i="1"/>
  <c r="F29" i="1" s="1"/>
  <c r="F28" i="1" s="1"/>
  <c r="F17" i="1" s="1"/>
  <c r="E31" i="1"/>
  <c r="D31" i="1"/>
  <c r="D29" i="1" s="1"/>
  <c r="D28" i="1" s="1"/>
  <c r="AA29" i="1"/>
  <c r="U29" i="1"/>
  <c r="U28" i="1" s="1"/>
  <c r="U17" i="1" s="1"/>
  <c r="Q29" i="1"/>
  <c r="Q28" i="1" s="1"/>
  <c r="Q17" i="1" s="1"/>
  <c r="P29" i="1"/>
  <c r="P28" i="1" s="1"/>
  <c r="M29" i="1"/>
  <c r="I29" i="1"/>
  <c r="E29" i="1"/>
  <c r="AB23" i="1"/>
  <c r="AA23" i="1"/>
  <c r="Z23" i="1"/>
  <c r="Y23" i="1"/>
  <c r="Y22" i="1" s="1"/>
  <c r="X23" i="1"/>
  <c r="W23" i="1"/>
  <c r="V23" i="1"/>
  <c r="U23" i="1"/>
  <c r="U22" i="1" s="1"/>
  <c r="T23" i="1"/>
  <c r="S23" i="1"/>
  <c r="R23" i="1"/>
  <c r="R22" i="1" s="1"/>
  <c r="R16" i="1" s="1"/>
  <c r="Q23" i="1"/>
  <c r="Q22" i="1" s="1"/>
  <c r="P23" i="1"/>
  <c r="O23" i="1"/>
  <c r="N23" i="1"/>
  <c r="N22" i="1" s="1"/>
  <c r="N16" i="1" s="1"/>
  <c r="M23" i="1"/>
  <c r="M22" i="1" s="1"/>
  <c r="L23" i="1"/>
  <c r="K23" i="1"/>
  <c r="J23" i="1"/>
  <c r="I23" i="1"/>
  <c r="I22" i="1" s="1"/>
  <c r="H23" i="1"/>
  <c r="G23" i="1"/>
  <c r="F23" i="1"/>
  <c r="E23" i="1"/>
  <c r="E22" i="1" s="1"/>
  <c r="D23" i="1"/>
  <c r="AB22" i="1"/>
  <c r="AA22" i="1"/>
  <c r="Z22" i="1"/>
  <c r="Z16" i="1" s="1"/>
  <c r="X22" i="1"/>
  <c r="W22" i="1"/>
  <c r="V22" i="1"/>
  <c r="V16" i="1" s="1"/>
  <c r="T22" i="1"/>
  <c r="T16" i="1" s="1"/>
  <c r="S22" i="1"/>
  <c r="P22" i="1"/>
  <c r="P16" i="1" s="1"/>
  <c r="O22" i="1"/>
  <c r="O16" i="1" s="1"/>
  <c r="L22" i="1"/>
  <c r="K22" i="1"/>
  <c r="J22" i="1"/>
  <c r="J16" i="1" s="1"/>
  <c r="H22" i="1"/>
  <c r="G22" i="1"/>
  <c r="F22" i="1"/>
  <c r="F16" i="1" s="1"/>
  <c r="D22" i="1"/>
  <c r="D16" i="1" s="1"/>
  <c r="U20" i="1"/>
  <c r="R20" i="1"/>
  <c r="Q20" i="1"/>
  <c r="N20" i="1"/>
  <c r="M20" i="1"/>
  <c r="J20" i="1"/>
  <c r="I20" i="1"/>
  <c r="E20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Z18" i="1"/>
  <c r="V18" i="1"/>
  <c r="R18" i="1"/>
  <c r="J18" i="1"/>
  <c r="F18" i="1"/>
  <c r="AB16" i="1"/>
  <c r="AA16" i="1"/>
  <c r="X16" i="1"/>
  <c r="W16" i="1"/>
  <c r="S16" i="1"/>
  <c r="L16" i="1"/>
  <c r="K16" i="1"/>
  <c r="H16" i="1"/>
  <c r="G16" i="1"/>
  <c r="V15" i="1" l="1"/>
  <c r="J15" i="1"/>
  <c r="E28" i="1"/>
  <c r="E17" i="1" s="1"/>
  <c r="N15" i="1"/>
  <c r="R15" i="1"/>
  <c r="F15" i="1"/>
  <c r="AB46" i="1"/>
  <c r="AB20" i="1" s="1"/>
  <c r="Y34" i="1"/>
  <c r="Z46" i="1"/>
  <c r="Z20" i="1" s="1"/>
  <c r="AA46" i="1"/>
  <c r="AA20" i="1" s="1"/>
  <c r="AA28" i="1"/>
  <c r="AA17" i="1" s="1"/>
  <c r="Z34" i="1"/>
  <c r="Z28" i="1" s="1"/>
  <c r="Y46" i="1"/>
  <c r="Y20" i="1" s="1"/>
  <c r="W21" i="1"/>
  <c r="W17" i="1"/>
  <c r="W15" i="1" s="1"/>
  <c r="H21" i="1"/>
  <c r="P21" i="1"/>
  <c r="S21" i="1"/>
  <c r="S17" i="1"/>
  <c r="S15" i="1" s="1"/>
  <c r="Y28" i="1"/>
  <c r="Y17" i="1" s="1"/>
  <c r="AB34" i="1"/>
  <c r="AB28" i="1" s="1"/>
  <c r="G21" i="1"/>
  <c r="G17" i="1"/>
  <c r="G15" i="1" s="1"/>
  <c r="E21" i="1"/>
  <c r="E16" i="1"/>
  <c r="I21" i="1"/>
  <c r="I16" i="1"/>
  <c r="I15" i="1" s="1"/>
  <c r="M21" i="1"/>
  <c r="M16" i="1"/>
  <c r="M15" i="1" s="1"/>
  <c r="Q21" i="1"/>
  <c r="Q16" i="1"/>
  <c r="Q15" i="1" s="1"/>
  <c r="U21" i="1"/>
  <c r="U16" i="1"/>
  <c r="U15" i="1" s="1"/>
  <c r="Y16" i="1"/>
  <c r="L21" i="1"/>
  <c r="T21" i="1"/>
  <c r="K21" i="1"/>
  <c r="K17" i="1"/>
  <c r="K15" i="1" s="1"/>
  <c r="F21" i="1"/>
  <c r="J21" i="1"/>
  <c r="N21" i="1"/>
  <c r="R21" i="1"/>
  <c r="V21" i="1"/>
  <c r="O34" i="1"/>
  <c r="O28" i="1" s="1"/>
  <c r="D17" i="1"/>
  <c r="H17" i="1"/>
  <c r="H15" i="1" s="1"/>
  <c r="L17" i="1"/>
  <c r="L15" i="1" s="1"/>
  <c r="P17" i="1"/>
  <c r="P15" i="1" s="1"/>
  <c r="T17" i="1"/>
  <c r="T15" i="1" s="1"/>
  <c r="X17" i="1"/>
  <c r="AA15" i="1" l="1"/>
  <c r="AA21" i="1"/>
  <c r="E15" i="1"/>
  <c r="Z17" i="1"/>
  <c r="Z15" i="1" s="1"/>
  <c r="Z21" i="1"/>
  <c r="Y21" i="1"/>
  <c r="Y15" i="1"/>
  <c r="O17" i="1"/>
  <c r="O15" i="1" s="1"/>
  <c r="O21" i="1"/>
  <c r="AB21" i="1"/>
  <c r="AB17" i="1"/>
  <c r="AB15" i="1" s="1"/>
  <c r="X46" i="1" l="1"/>
  <c r="D46" i="1"/>
  <c r="D20" i="1" l="1"/>
  <c r="D15" i="1" s="1"/>
  <c r="D21" i="1"/>
  <c r="X20" i="1"/>
  <c r="X15" i="1" s="1"/>
  <c r="X21" i="1"/>
</calcChain>
</file>

<file path=xl/sharedStrings.xml><?xml version="1.0" encoding="utf-8"?>
<sst xmlns="http://schemas.openxmlformats.org/spreadsheetml/2006/main" count="155" uniqueCount="117">
  <si>
    <t>приложение № 4</t>
  </si>
  <si>
    <t xml:space="preserve">Раздел 1. План принятия к бухгалтерскому учету основных средств
и нематериальных активов 
</t>
  </si>
  <si>
    <r>
      <t>Акционерное общество</t>
    </r>
    <r>
      <rPr>
        <b/>
        <u/>
        <sz val="14"/>
        <color theme="1"/>
        <rFont val="Times New Roman"/>
        <family val="1"/>
        <charset val="204"/>
      </rPr>
      <t xml:space="preserve">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</si>
  <si>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</si>
  <si>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</si>
  <si>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</si>
  <si>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</si>
  <si>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Утвержденный план  принятия основных средств и нематериальных активов к бухгалтерскому учету на 2020 год с распределением по кварталам</t>
  </si>
  <si>
    <t>1 квартал</t>
  </si>
  <si>
    <t>2 квартал</t>
  </si>
  <si>
    <t>3 квартал</t>
  </si>
  <si>
    <t>4 квартал</t>
  </si>
  <si>
    <t>Итого</t>
  </si>
  <si>
    <t>нематериальные активы</t>
  </si>
  <si>
    <t>основные средства</t>
  </si>
  <si>
    <t>млн, рублей (без НДС)</t>
  </si>
  <si>
    <t>млн рублей (без НДС)</t>
  </si>
  <si>
    <t xml:space="preserve">км 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</si>
  <si>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</si>
  <si>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Другое, шт.</t>
  </si>
  <si>
    <t>4.1.1</t>
  </si>
  <si>
    <t>4.1.2</t>
  </si>
  <si>
    <t>4.1.3</t>
  </si>
  <si>
    <t>4.1.4</t>
  </si>
  <si>
    <t>4.1.5</t>
  </si>
  <si>
    <t>4.2.1</t>
  </si>
  <si>
    <t>4.2.2</t>
  </si>
  <si>
    <t>4.2.3</t>
  </si>
  <si>
    <t>4.2.4</t>
  </si>
  <si>
    <t>4.2.5</t>
  </si>
  <si>
    <t>4.3.1</t>
  </si>
  <si>
    <t>4.3.2</t>
  </si>
  <si>
    <t>4.3.3</t>
  </si>
  <si>
    <t>4.3.4</t>
  </si>
  <si>
    <t>4.3.5</t>
  </si>
  <si>
    <t>4.4.1</t>
  </si>
  <si>
    <t>4.4.2</t>
  </si>
  <si>
    <t>4.4.3</t>
  </si>
  <si>
    <t>4.4.4</t>
  </si>
  <si>
    <t>4.4.5</t>
  </si>
  <si>
    <t>0</t>
  </si>
  <si>
    <t>ВСЕГО по инвестиционной программе, в том числе: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</si>
  <si>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</si>
  <si>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</si>
  <si>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</si>
  <si>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</si>
  <si>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</si>
  <si>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</si>
  <si>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</si>
  <si>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</si>
  <si>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</si>
  <si>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</si>
  <si>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Чувашская Республика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</si>
  <si>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</si>
  <si>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</si>
  <si>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</si>
  <si>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</si>
  <si>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</si>
  <si>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</si>
  <si>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</si>
  <si>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</si>
  <si>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</si>
  <si>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</si>
  <si>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</si>
  <si>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</si>
  <si>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</si>
  <si>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</si>
  <si>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</si>
  <si>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</si>
  <si>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</si>
  <si>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</si>
  <si>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</si>
  <si>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</si>
  <si>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Модернизация автоматизированной информационно-измерительной системы коммерческого учета электроэнергии Розничного рынка электроэнергии (РРЭ)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</si>
  <si>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</si>
  <si>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</si>
  <si>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</si>
  <si>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</si>
  <si>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Приобретение компьютеров Intel Core i5</t>
  </si>
  <si>
    <t>I_002</t>
  </si>
  <si>
    <t>Приобретение серверного оборудования с коммутационным оборудованием для подключения</t>
  </si>
  <si>
    <t>I_011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</si>
  <si>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</si>
  <si>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</si>
  <si>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</si>
  <si>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</si>
  <si>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</si>
  <si>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</si>
  <si>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</si>
  <si>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</si>
  <si>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</si>
  <si>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</si>
  <si>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</si>
  <si>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</si>
  <si>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</si>
  <si>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</si>
  <si>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</si>
  <si>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</si>
  <si>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</si>
  <si>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</si>
  <si>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</si>
  <si>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</si>
  <si>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>J_019</t>
  </si>
  <si>
    <t xml:space="preserve">Приобретение автомобилей Renault Duster 2,0л </t>
  </si>
  <si>
    <t>I_003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</si>
  <si>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</si>
  <si>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</si>
  <si>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</si>
  <si>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</si>
  <si>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 xml:space="preserve">Приобретение автомобиля Toyota RAV4 , Стандарт, полный привод </t>
  </si>
  <si>
    <t>I_006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</si>
  <si>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</si>
  <si>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</si>
  <si>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</si>
  <si>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</si>
  <si>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 xml:space="preserve">Приобретение автомобиля Ford Transit (22 места) </t>
  </si>
  <si>
    <t>I_009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</si>
</sst>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1" fillId="0" borderId="0"/>
    <xf numFmtId="0" fontId="4" fillId="0" borderId="0"/>
    <xf numFmtId="0" fontId="6" fillId="0" borderId="0"/>
    <xf numFmtId="0" fontId="2" fillId="0" borderId="0"/>
    <xf numFmtId="0" fontId="4" fillId="0" borderId="0"/>
  </cellStyleXfs>
  <cellXfs count="43">
    <xf numFmtId="0" fontId="0" fillId="0" borderId="0" xfId="0"/>
    <xf numFmtId="0" fontId="2" fillId="2" borderId="0" xfId="1" applyFont="1" applyFill="1"/>
    <xf numFmtId="0" fontId="3" fillId="2" borderId="0" xfId="2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3" fillId="2" borderId="0" xfId="2" applyFont="1" applyFill="1" applyAlignment="1">
      <alignment horizontal="right"/>
    </xf>
    <xf numFmtId="0" fontId="2" fillId="2" borderId="0" xfId="1" applyFont="1" applyFill="1" applyAlignment="1">
      <alignment horizontal="center"/>
    </xf>
    <xf numFmtId="0" fontId="5" fillId="2" borderId="0" xfId="4" applyFont="1" applyFill="1" applyBorder="1" applyAlignment="1">
      <alignment horizontal="center" wrapText="1"/>
    </xf>
    <xf numFmtId="0" fontId="5" fillId="2" borderId="0" xfId="4" applyFont="1" applyFill="1" applyBorder="1" applyAlignment="1">
      <alignment horizontal="center" wrapText="1"/>
    </xf>
    <xf numFmtId="0" fontId="7" fillId="2" borderId="0" xfId="5" applyFont="1" applyFill="1" applyAlignment="1">
      <alignment horizontal="center" vertical="center"/>
    </xf>
    <xf numFmtId="0" fontId="7" fillId="2" borderId="0" xfId="5" applyFont="1" applyFill="1" applyAlignment="1">
      <alignment horizontal="center" vertical="center"/>
    </xf>
    <xf numFmtId="0" fontId="7" fillId="2" borderId="0" xfId="5" applyFont="1" applyFill="1" applyAlignment="1">
      <alignment vertical="center"/>
    </xf>
    <xf numFmtId="0" fontId="9" fillId="2" borderId="0" xfId="5" applyFont="1" applyFill="1" applyAlignment="1">
      <alignment horizontal="center" vertical="top"/>
    </xf>
    <xf numFmtId="0" fontId="9" fillId="2" borderId="0" xfId="5" applyFont="1" applyFill="1" applyAlignment="1">
      <alignment horizontal="center" vertical="top"/>
    </xf>
    <xf numFmtId="0" fontId="9" fillId="2" borderId="0" xfId="5" applyFont="1" applyFill="1" applyAlignment="1">
      <alignment vertical="top"/>
    </xf>
    <xf numFmtId="0" fontId="10" fillId="2" borderId="1" xfId="6" applyFont="1" applyFill="1" applyBorder="1" applyAlignment="1">
      <alignment horizontal="center"/>
    </xf>
    <xf numFmtId="0" fontId="10" fillId="2" borderId="0" xfId="6" applyFont="1" applyFill="1" applyBorder="1" applyAlignment="1">
      <alignment horizontal="center"/>
    </xf>
    <xf numFmtId="0" fontId="10" fillId="2" borderId="0" xfId="6" applyFont="1" applyFill="1" applyBorder="1" applyAlignment="1">
      <alignment horizontal="center"/>
    </xf>
    <xf numFmtId="0" fontId="10" fillId="2" borderId="0" xfId="6" applyFont="1" applyFill="1" applyBorder="1" applyAlignment="1"/>
    <xf numFmtId="0" fontId="11" fillId="2" borderId="2" xfId="7" applyFont="1" applyFill="1" applyBorder="1" applyAlignment="1">
      <alignment horizontal="center" vertical="center" wrapText="1"/>
    </xf>
    <xf numFmtId="0" fontId="11" fillId="2" borderId="2" xfId="7" applyFont="1" applyFill="1" applyBorder="1" applyAlignment="1">
      <alignment horizontal="center" vertical="center" wrapText="1"/>
    </xf>
    <xf numFmtId="0" fontId="11" fillId="2" borderId="3" xfId="7" applyFont="1" applyFill="1" applyBorder="1" applyAlignment="1">
      <alignment horizontal="center" vertical="center" wrapText="1"/>
    </xf>
    <xf numFmtId="0" fontId="11" fillId="2" borderId="4" xfId="7" applyFont="1" applyFill="1" applyBorder="1" applyAlignment="1">
      <alignment horizontal="center" vertical="center" wrapText="1"/>
    </xf>
    <xf numFmtId="0" fontId="11" fillId="2" borderId="5" xfId="7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textRotation="90" wrapText="1"/>
    </xf>
    <xf numFmtId="0" fontId="11" fillId="2" borderId="2" xfId="7" applyFont="1" applyFill="1" applyBorder="1" applyAlignment="1">
      <alignment horizontal="center" vertical="center" textRotation="90" wrapText="1"/>
    </xf>
    <xf numFmtId="0" fontId="11" fillId="2" borderId="2" xfId="7" applyFont="1" applyFill="1" applyBorder="1" applyAlignment="1">
      <alignment horizontal="center" vertical="center"/>
    </xf>
    <xf numFmtId="49" fontId="11" fillId="2" borderId="2" xfId="7" applyNumberFormat="1" applyFont="1" applyFill="1" applyBorder="1" applyAlignment="1">
      <alignment horizontal="center" vertical="center"/>
    </xf>
    <xf numFmtId="49" fontId="13" fillId="2" borderId="2" xfId="5" applyNumberFormat="1" applyFont="1" applyFill="1" applyBorder="1" applyAlignment="1">
      <alignment horizontal="center" vertical="center"/>
    </xf>
    <xf numFmtId="0" fontId="13" fillId="2" borderId="2" xfId="5" applyNumberFormat="1" applyFont="1" applyFill="1" applyBorder="1" applyAlignment="1">
      <alignment horizontal="center" vertical="center" wrapText="1"/>
    </xf>
    <xf numFmtId="164" fontId="11" fillId="2" borderId="2" xfId="7" applyNumberFormat="1" applyFont="1" applyFill="1" applyBorder="1" applyAlignment="1">
      <alignment horizontal="center" vertical="center"/>
    </xf>
    <xf numFmtId="165" fontId="11" fillId="2" borderId="2" xfId="7" applyNumberFormat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49" fontId="9" fillId="2" borderId="2" xfId="5" applyNumberFormat="1" applyFont="1" applyFill="1" applyBorder="1" applyAlignment="1">
      <alignment horizontal="center" vertical="center"/>
    </xf>
    <xf numFmtId="0" fontId="10" fillId="2" borderId="0" xfId="1" applyFont="1" applyFill="1" applyAlignment="1">
      <alignment wrapText="1"/>
    </xf>
    <xf numFmtId="164" fontId="2" fillId="2" borderId="0" xfId="1" applyNumberFormat="1" applyFont="1" applyFill="1"/>
    <xf numFmtId="165" fontId="2" fillId="2" borderId="0" xfId="1" applyNumberFormat="1" applyFont="1" applyFill="1"/>
    <xf numFmtId="0" fontId="1" fillId="2" borderId="0" xfId="3" applyFill="1" applyAlignment="1">
      <alignment horizontal="right"/>
    </xf>
    <xf numFmtId="0" fontId="1" fillId="2" borderId="0" xfId="3" applyFill="1" applyAlignment="1">
      <alignment horizontal="center"/>
    </xf>
    <xf numFmtId="0" fontId="1" fillId="2" borderId="2" xfId="3" applyFill="1" applyBorder="1" applyAlignment="1"/>
    <xf numFmtId="49" fontId="14" fillId="2" borderId="2" xfId="5" applyNumberFormat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/>
    </xf>
    <xf numFmtId="164" fontId="2" fillId="2" borderId="2" xfId="1" applyNumberFormat="1" applyFont="1" applyFill="1" applyBorder="1" applyAlignment="1">
      <alignment horizontal="center" vertical="center"/>
    </xf>
  </cellXfs>
  <cellStyles count="8">
    <cellStyle name="Обычный" xfId="0" builtinId="0"/>
    <cellStyle name="Обычный 2" xfId="1"/>
    <cellStyle name="Обычный 3" xfId="3"/>
    <cellStyle name="Обычный 3 2" xfId="2"/>
    <cellStyle name="Обычный 4" xfId="4"/>
    <cellStyle name="Обычный 5" xfId="7"/>
    <cellStyle name="Обычный 7" xfId="5"/>
    <cellStyle name="Обычный_Форматы по компаниям_last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55"/>
  <sheetViews>
    <sheetView tabSelected="1" topLeftCell="B1" zoomScale="70" zoomScaleNormal="70" zoomScaleSheetLayoutView="70" workbookViewId="0">
      <selection activeCell="Y48" sqref="Y48"/>
    </sheetView>
  </sheetViews>
  <sheetFormatPr defaultRowHeight="15.75" x14ac:dyDescent="0.25"/>
  <cols>
    <col min="1" max="1" width="11" style="1" customWidth="1"/>
    <col min="2" max="2" width="63.7109375" style="1" customWidth="1"/>
    <col min="3" max="3" width="10.85546875" style="1" customWidth="1"/>
    <col min="4" max="4" width="8.42578125" style="1" customWidth="1"/>
    <col min="5" max="8" width="6.85546875" style="1" customWidth="1"/>
    <col min="9" max="9" width="8.42578125" style="1" customWidth="1"/>
    <col min="10" max="10" width="8.28515625" style="1" customWidth="1"/>
    <col min="11" max="11" width="6.28515625" style="1" bestFit="1" customWidth="1"/>
    <col min="12" max="13" width="6.85546875" style="1" customWidth="1"/>
    <col min="14" max="14" width="8.28515625" style="1" customWidth="1"/>
    <col min="15" max="15" width="9.42578125" style="1" customWidth="1"/>
    <col min="16" max="18" width="6.85546875" style="1" customWidth="1"/>
    <col min="19" max="19" width="7.85546875" style="1" customWidth="1"/>
    <col min="20" max="20" width="9.42578125" style="1" customWidth="1"/>
    <col min="21" max="23" width="6.85546875" style="1" customWidth="1"/>
    <col min="24" max="24" width="11.7109375" style="1" customWidth="1"/>
    <col min="25" max="25" width="9.140625" style="1" customWidth="1"/>
    <col min="26" max="26" width="4.42578125" style="1" bestFit="1" customWidth="1"/>
    <col min="27" max="27" width="4.85546875" style="1" bestFit="1" customWidth="1"/>
    <col min="28" max="28" width="5.7109375" style="1" bestFit="1" customWidth="1"/>
    <col min="29" max="29" width="25.5703125" style="1" customWidth="1"/>
    <col min="30" max="30" width="12.42578125" style="1" customWidth="1"/>
    <col min="31" max="31" width="19.85546875" style="1" customWidth="1"/>
    <col min="32" max="33" width="4.7109375" style="1" customWidth="1"/>
    <col min="34" max="34" width="4.28515625" style="1" customWidth="1"/>
    <col min="35" max="35" width="4.42578125" style="1" customWidth="1"/>
    <col min="36" max="36" width="5.140625" style="1" customWidth="1"/>
    <col min="37" max="37" width="5.7109375" style="1" customWidth="1"/>
    <col min="38" max="38" width="6.28515625" style="1" customWidth="1"/>
    <col min="39" max="39" width="6.5703125" style="1" customWidth="1"/>
    <col min="40" max="40" width="6.28515625" style="1" customWidth="1"/>
    <col min="41" max="42" width="5.7109375" style="1" customWidth="1"/>
    <col min="43" max="43" width="14.7109375" style="1" customWidth="1"/>
    <col min="44" max="53" width="5.7109375" style="1" customWidth="1"/>
    <col min="54" max="16384" width="9.140625" style="1"/>
  </cols>
  <sheetData>
    <row r="1" spans="1:52" ht="18.75" x14ac:dyDescent="0.25">
      <c r="X1" s="2"/>
      <c r="Z1" s="3" t="s">
        <v>0</v>
      </c>
      <c r="AA1" s="37"/>
      <c r="AB1" s="37"/>
    </row>
    <row r="2" spans="1:52" ht="18.75" x14ac:dyDescent="0.3">
      <c r="X2" s="4"/>
      <c r="Z2" s="5"/>
      <c r="AA2" s="38"/>
      <c r="AB2" s="38"/>
    </row>
    <row r="3" spans="1:52" ht="18.75" x14ac:dyDescent="0.3">
      <c r="X3" s="4"/>
      <c r="Z3" s="5"/>
      <c r="AA3" s="38"/>
      <c r="AB3" s="38"/>
    </row>
    <row r="4" spans="1:52" ht="63" customHeight="1" x14ac:dyDescent="0.3">
      <c r="A4" s="6" t="s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7"/>
    </row>
    <row r="5" spans="1:52" ht="18.75" x14ac:dyDescent="0.25">
      <c r="A5" s="8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9"/>
      <c r="Y5" s="10"/>
      <c r="Z5" s="10"/>
      <c r="AV5" s="10"/>
      <c r="AW5" s="10"/>
      <c r="AX5" s="10"/>
      <c r="AY5" s="10"/>
      <c r="AZ5" s="10"/>
    </row>
    <row r="6" spans="1:52" x14ac:dyDescent="0.25">
      <c r="A6" s="11" t="s">
        <v>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2"/>
      <c r="Y6" s="13"/>
      <c r="Z6" s="13"/>
      <c r="AV6" s="13"/>
      <c r="AW6" s="13"/>
      <c r="AX6" s="13"/>
      <c r="AY6" s="13"/>
      <c r="AZ6" s="13"/>
    </row>
    <row r="7" spans="1:52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3"/>
      <c r="Z7" s="13"/>
      <c r="AV7" s="13"/>
      <c r="AW7" s="13"/>
      <c r="AX7" s="13"/>
      <c r="AY7" s="13"/>
      <c r="AZ7" s="13"/>
    </row>
    <row r="8" spans="1:52" x14ac:dyDescent="0.25">
      <c r="A8" s="1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6"/>
      <c r="Y8" s="17"/>
      <c r="Z8" s="17"/>
    </row>
    <row r="9" spans="1:52" ht="39.75" customHeight="1" x14ac:dyDescent="0.25">
      <c r="A9" s="18" t="s">
        <v>4</v>
      </c>
      <c r="B9" s="18" t="s">
        <v>5</v>
      </c>
      <c r="C9" s="18" t="s">
        <v>6</v>
      </c>
      <c r="D9" s="18" t="s">
        <v>7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39"/>
      <c r="Y9" s="39"/>
      <c r="Z9" s="39"/>
      <c r="AA9" s="39"/>
      <c r="AB9" s="39"/>
    </row>
    <row r="10" spans="1:52" ht="45" customHeight="1" x14ac:dyDescent="0.25">
      <c r="A10" s="18"/>
      <c r="B10" s="18"/>
      <c r="C10" s="18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</row>
    <row r="11" spans="1:52" ht="33.75" customHeight="1" x14ac:dyDescent="0.25">
      <c r="A11" s="18"/>
      <c r="B11" s="18"/>
      <c r="C11" s="18"/>
      <c r="D11" s="18" t="s">
        <v>8</v>
      </c>
      <c r="E11" s="18"/>
      <c r="F11" s="18"/>
      <c r="G11" s="18"/>
      <c r="H11" s="18"/>
      <c r="I11" s="18" t="s">
        <v>9</v>
      </c>
      <c r="J11" s="18"/>
      <c r="K11" s="18"/>
      <c r="L11" s="18"/>
      <c r="M11" s="18"/>
      <c r="N11" s="18" t="s">
        <v>10</v>
      </c>
      <c r="O11" s="18"/>
      <c r="P11" s="18"/>
      <c r="Q11" s="18"/>
      <c r="R11" s="18"/>
      <c r="S11" s="18" t="s">
        <v>11</v>
      </c>
      <c r="T11" s="18"/>
      <c r="U11" s="18"/>
      <c r="V11" s="18"/>
      <c r="W11" s="18"/>
      <c r="X11" s="18" t="s">
        <v>12</v>
      </c>
      <c r="Y11" s="18"/>
      <c r="Z11" s="18"/>
      <c r="AA11" s="18"/>
      <c r="AB11" s="18"/>
    </row>
    <row r="12" spans="1:52" ht="84" customHeight="1" x14ac:dyDescent="0.25">
      <c r="A12" s="18"/>
      <c r="B12" s="18"/>
      <c r="C12" s="18"/>
      <c r="D12" s="19" t="s">
        <v>13</v>
      </c>
      <c r="E12" s="18" t="s">
        <v>14</v>
      </c>
      <c r="F12" s="18"/>
      <c r="G12" s="18"/>
      <c r="H12" s="18"/>
      <c r="I12" s="19" t="s">
        <v>13</v>
      </c>
      <c r="J12" s="18" t="s">
        <v>14</v>
      </c>
      <c r="K12" s="18"/>
      <c r="L12" s="18"/>
      <c r="M12" s="18"/>
      <c r="N12" s="19" t="s">
        <v>13</v>
      </c>
      <c r="O12" s="18" t="s">
        <v>14</v>
      </c>
      <c r="P12" s="18"/>
      <c r="Q12" s="18"/>
      <c r="R12" s="18"/>
      <c r="S12" s="19" t="s">
        <v>13</v>
      </c>
      <c r="T12" s="20" t="s">
        <v>14</v>
      </c>
      <c r="U12" s="21"/>
      <c r="V12" s="21"/>
      <c r="W12" s="22"/>
      <c r="X12" s="19" t="s">
        <v>13</v>
      </c>
      <c r="Y12" s="18" t="s">
        <v>14</v>
      </c>
      <c r="Z12" s="18"/>
      <c r="AA12" s="18"/>
      <c r="AB12" s="18"/>
    </row>
    <row r="13" spans="1:52" ht="90.75" customHeight="1" x14ac:dyDescent="0.25">
      <c r="A13" s="18"/>
      <c r="B13" s="18"/>
      <c r="C13" s="18"/>
      <c r="D13" s="23" t="s">
        <v>15</v>
      </c>
      <c r="E13" s="23" t="s">
        <v>16</v>
      </c>
      <c r="F13" s="24" t="s">
        <v>17</v>
      </c>
      <c r="G13" s="24" t="s">
        <v>18</v>
      </c>
      <c r="H13" s="24" t="s">
        <v>19</v>
      </c>
      <c r="I13" s="23" t="s">
        <v>15</v>
      </c>
      <c r="J13" s="23" t="s">
        <v>16</v>
      </c>
      <c r="K13" s="24" t="s">
        <v>17</v>
      </c>
      <c r="L13" s="24" t="s">
        <v>18</v>
      </c>
      <c r="M13" s="24" t="s">
        <v>19</v>
      </c>
      <c r="N13" s="23" t="s">
        <v>15</v>
      </c>
      <c r="O13" s="23" t="s">
        <v>16</v>
      </c>
      <c r="P13" s="24" t="s">
        <v>17</v>
      </c>
      <c r="Q13" s="24" t="s">
        <v>18</v>
      </c>
      <c r="R13" s="24" t="s">
        <v>19</v>
      </c>
      <c r="S13" s="23" t="s">
        <v>15</v>
      </c>
      <c r="T13" s="23" t="s">
        <v>16</v>
      </c>
      <c r="U13" s="24" t="s">
        <v>17</v>
      </c>
      <c r="V13" s="24" t="s">
        <v>18</v>
      </c>
      <c r="W13" s="24" t="s">
        <v>19</v>
      </c>
      <c r="X13" s="23" t="s">
        <v>15</v>
      </c>
      <c r="Y13" s="23" t="s">
        <v>16</v>
      </c>
      <c r="Z13" s="24" t="s">
        <v>17</v>
      </c>
      <c r="AA13" s="24" t="s">
        <v>18</v>
      </c>
      <c r="AB13" s="24" t="s">
        <v>19</v>
      </c>
    </row>
    <row r="14" spans="1:52" x14ac:dyDescent="0.25">
      <c r="A14" s="25">
        <v>1</v>
      </c>
      <c r="B14" s="25">
        <v>2</v>
      </c>
      <c r="C14" s="25">
        <v>3</v>
      </c>
      <c r="D14" s="26" t="s">
        <v>20</v>
      </c>
      <c r="E14" s="26" t="s">
        <v>21</v>
      </c>
      <c r="F14" s="26" t="s">
        <v>22</v>
      </c>
      <c r="G14" s="26" t="s">
        <v>23</v>
      </c>
      <c r="H14" s="26" t="s">
        <v>24</v>
      </c>
      <c r="I14" s="26" t="s">
        <v>25</v>
      </c>
      <c r="J14" s="26" t="s">
        <v>26</v>
      </c>
      <c r="K14" s="26" t="s">
        <v>27</v>
      </c>
      <c r="L14" s="26" t="s">
        <v>28</v>
      </c>
      <c r="M14" s="26" t="s">
        <v>29</v>
      </c>
      <c r="N14" s="26" t="s">
        <v>30</v>
      </c>
      <c r="O14" s="26" t="s">
        <v>31</v>
      </c>
      <c r="P14" s="26" t="s">
        <v>32</v>
      </c>
      <c r="Q14" s="26" t="s">
        <v>33</v>
      </c>
      <c r="R14" s="26" t="s">
        <v>34</v>
      </c>
      <c r="S14" s="26" t="s">
        <v>35</v>
      </c>
      <c r="T14" s="26" t="s">
        <v>36</v>
      </c>
      <c r="U14" s="26" t="s">
        <v>37</v>
      </c>
      <c r="V14" s="26" t="s">
        <v>38</v>
      </c>
      <c r="W14" s="26" t="s">
        <v>39</v>
      </c>
      <c r="X14" s="26">
        <v>5</v>
      </c>
      <c r="Y14" s="26">
        <v>6</v>
      </c>
      <c r="Z14" s="26">
        <v>7</v>
      </c>
      <c r="AA14" s="26">
        <v>8</v>
      </c>
      <c r="AB14" s="26">
        <v>9</v>
      </c>
    </row>
    <row r="15" spans="1:52" x14ac:dyDescent="0.25">
      <c r="A15" s="27" t="s">
        <v>40</v>
      </c>
      <c r="B15" s="28" t="s">
        <v>41</v>
      </c>
      <c r="C15" s="25"/>
      <c r="D15" s="29">
        <f t="shared" ref="D15:AB15" si="0">SUM(D16:D20)</f>
        <v>0</v>
      </c>
      <c r="E15" s="29">
        <f t="shared" si="0"/>
        <v>0</v>
      </c>
      <c r="F15" s="30">
        <f t="shared" si="0"/>
        <v>0</v>
      </c>
      <c r="G15" s="30">
        <f t="shared" si="0"/>
        <v>0</v>
      </c>
      <c r="H15" s="30">
        <f t="shared" si="0"/>
        <v>0</v>
      </c>
      <c r="I15" s="29">
        <f t="shared" si="0"/>
        <v>0</v>
      </c>
      <c r="J15" s="29">
        <f t="shared" si="0"/>
        <v>26.45432169</v>
      </c>
      <c r="K15" s="30">
        <f t="shared" si="0"/>
        <v>0</v>
      </c>
      <c r="L15" s="30">
        <f t="shared" si="0"/>
        <v>0</v>
      </c>
      <c r="M15" s="30">
        <f t="shared" si="0"/>
        <v>4</v>
      </c>
      <c r="N15" s="29">
        <f t="shared" si="0"/>
        <v>0</v>
      </c>
      <c r="O15" s="29">
        <f t="shared" si="0"/>
        <v>129.03714735</v>
      </c>
      <c r="P15" s="30">
        <f t="shared" si="0"/>
        <v>0</v>
      </c>
      <c r="Q15" s="30">
        <f t="shared" si="0"/>
        <v>0</v>
      </c>
      <c r="R15" s="30">
        <f t="shared" si="0"/>
        <v>38</v>
      </c>
      <c r="S15" s="29">
        <f t="shared" si="0"/>
        <v>0</v>
      </c>
      <c r="T15" s="29">
        <f t="shared" si="0"/>
        <v>291.35022023000005</v>
      </c>
      <c r="U15" s="30">
        <f t="shared" si="0"/>
        <v>0</v>
      </c>
      <c r="V15" s="30">
        <f t="shared" si="0"/>
        <v>0</v>
      </c>
      <c r="W15" s="30">
        <f t="shared" si="0"/>
        <v>1</v>
      </c>
      <c r="X15" s="29">
        <f t="shared" si="0"/>
        <v>0</v>
      </c>
      <c r="Y15" s="29">
        <f t="shared" si="0"/>
        <v>446.84168927000002</v>
      </c>
      <c r="Z15" s="30">
        <f t="shared" si="0"/>
        <v>0</v>
      </c>
      <c r="AA15" s="30">
        <f t="shared" si="0"/>
        <v>0</v>
      </c>
      <c r="AB15" s="30">
        <f t="shared" si="0"/>
        <v>43</v>
      </c>
    </row>
    <row r="16" spans="1:52" x14ac:dyDescent="0.25">
      <c r="A16" s="27" t="s">
        <v>42</v>
      </c>
      <c r="B16" s="28" t="s">
        <v>43</v>
      </c>
      <c r="C16" s="25"/>
      <c r="D16" s="29">
        <f t="shared" ref="D16:AB16" si="1">D22</f>
        <v>0</v>
      </c>
      <c r="E16" s="29">
        <f t="shared" si="1"/>
        <v>0</v>
      </c>
      <c r="F16" s="30">
        <f t="shared" si="1"/>
        <v>0</v>
      </c>
      <c r="G16" s="30">
        <f t="shared" si="1"/>
        <v>0</v>
      </c>
      <c r="H16" s="30">
        <f t="shared" si="1"/>
        <v>0</v>
      </c>
      <c r="I16" s="29">
        <f t="shared" si="1"/>
        <v>0</v>
      </c>
      <c r="J16" s="29">
        <f t="shared" si="1"/>
        <v>0</v>
      </c>
      <c r="K16" s="30">
        <f t="shared" si="1"/>
        <v>0</v>
      </c>
      <c r="L16" s="30">
        <f t="shared" si="1"/>
        <v>0</v>
      </c>
      <c r="M16" s="30">
        <f t="shared" si="1"/>
        <v>0</v>
      </c>
      <c r="N16" s="29">
        <f t="shared" si="1"/>
        <v>0</v>
      </c>
      <c r="O16" s="29">
        <f t="shared" si="1"/>
        <v>0</v>
      </c>
      <c r="P16" s="30">
        <f t="shared" si="1"/>
        <v>0</v>
      </c>
      <c r="Q16" s="30">
        <f t="shared" si="1"/>
        <v>0</v>
      </c>
      <c r="R16" s="30">
        <f t="shared" si="1"/>
        <v>0</v>
      </c>
      <c r="S16" s="29">
        <f t="shared" si="1"/>
        <v>0</v>
      </c>
      <c r="T16" s="29">
        <f t="shared" si="1"/>
        <v>0</v>
      </c>
      <c r="U16" s="30">
        <f t="shared" si="1"/>
        <v>0</v>
      </c>
      <c r="V16" s="30">
        <f t="shared" si="1"/>
        <v>0</v>
      </c>
      <c r="W16" s="30">
        <f t="shared" si="1"/>
        <v>0</v>
      </c>
      <c r="X16" s="29">
        <f t="shared" si="1"/>
        <v>0</v>
      </c>
      <c r="Y16" s="29">
        <f t="shared" si="1"/>
        <v>0</v>
      </c>
      <c r="Z16" s="30">
        <f t="shared" si="1"/>
        <v>0</v>
      </c>
      <c r="AA16" s="30">
        <f t="shared" si="1"/>
        <v>0</v>
      </c>
      <c r="AB16" s="30">
        <f t="shared" si="1"/>
        <v>0</v>
      </c>
    </row>
    <row r="17" spans="1:28" ht="31.5" x14ac:dyDescent="0.25">
      <c r="A17" s="27" t="s">
        <v>44</v>
      </c>
      <c r="B17" s="28" t="s">
        <v>45</v>
      </c>
      <c r="C17" s="25"/>
      <c r="D17" s="29">
        <f t="shared" ref="D17:AB17" si="2">D28</f>
        <v>0</v>
      </c>
      <c r="E17" s="29">
        <f t="shared" si="2"/>
        <v>0</v>
      </c>
      <c r="F17" s="30">
        <f t="shared" si="2"/>
        <v>0</v>
      </c>
      <c r="G17" s="30">
        <f t="shared" si="2"/>
        <v>0</v>
      </c>
      <c r="H17" s="30">
        <f t="shared" si="2"/>
        <v>0</v>
      </c>
      <c r="I17" s="29">
        <f t="shared" si="2"/>
        <v>0</v>
      </c>
      <c r="J17" s="29">
        <f t="shared" si="2"/>
        <v>22.00752</v>
      </c>
      <c r="K17" s="30">
        <f t="shared" si="2"/>
        <v>0</v>
      </c>
      <c r="L17" s="30">
        <f t="shared" si="2"/>
        <v>0</v>
      </c>
      <c r="M17" s="30">
        <f t="shared" si="2"/>
        <v>0</v>
      </c>
      <c r="N17" s="29">
        <f t="shared" si="2"/>
        <v>0</v>
      </c>
      <c r="O17" s="29">
        <f t="shared" si="2"/>
        <v>129.03714735</v>
      </c>
      <c r="P17" s="30">
        <f t="shared" si="2"/>
        <v>0</v>
      </c>
      <c r="Q17" s="30">
        <f t="shared" si="2"/>
        <v>0</v>
      </c>
      <c r="R17" s="30">
        <f t="shared" si="2"/>
        <v>38</v>
      </c>
      <c r="S17" s="29">
        <f t="shared" si="2"/>
        <v>0</v>
      </c>
      <c r="T17" s="29">
        <f t="shared" si="2"/>
        <v>291.35022023000005</v>
      </c>
      <c r="U17" s="30">
        <f t="shared" si="2"/>
        <v>0</v>
      </c>
      <c r="V17" s="30">
        <f t="shared" si="2"/>
        <v>0</v>
      </c>
      <c r="W17" s="30">
        <f t="shared" si="2"/>
        <v>1</v>
      </c>
      <c r="X17" s="29">
        <f t="shared" si="2"/>
        <v>0</v>
      </c>
      <c r="Y17" s="29">
        <f t="shared" si="2"/>
        <v>442.39488758000005</v>
      </c>
      <c r="Z17" s="30">
        <f t="shared" si="2"/>
        <v>0</v>
      </c>
      <c r="AA17" s="30">
        <f t="shared" si="2"/>
        <v>0</v>
      </c>
      <c r="AB17" s="30">
        <f t="shared" si="2"/>
        <v>39</v>
      </c>
    </row>
    <row r="18" spans="1:28" x14ac:dyDescent="0.25">
      <c r="A18" s="27" t="s">
        <v>46</v>
      </c>
      <c r="B18" s="28" t="s">
        <v>47</v>
      </c>
      <c r="C18" s="25"/>
      <c r="D18" s="29">
        <f t="shared" ref="D18:AB18" si="3">D38</f>
        <v>0</v>
      </c>
      <c r="E18" s="29">
        <f t="shared" si="3"/>
        <v>0</v>
      </c>
      <c r="F18" s="30">
        <f t="shared" si="3"/>
        <v>0</v>
      </c>
      <c r="G18" s="30">
        <f t="shared" si="3"/>
        <v>0</v>
      </c>
      <c r="H18" s="30">
        <f t="shared" si="3"/>
        <v>0</v>
      </c>
      <c r="I18" s="29">
        <f t="shared" si="3"/>
        <v>0</v>
      </c>
      <c r="J18" s="29">
        <f t="shared" si="3"/>
        <v>0</v>
      </c>
      <c r="K18" s="30">
        <f t="shared" si="3"/>
        <v>0</v>
      </c>
      <c r="L18" s="30">
        <f t="shared" si="3"/>
        <v>0</v>
      </c>
      <c r="M18" s="30">
        <f t="shared" si="3"/>
        <v>0</v>
      </c>
      <c r="N18" s="29">
        <f t="shared" si="3"/>
        <v>0</v>
      </c>
      <c r="O18" s="29">
        <f t="shared" si="3"/>
        <v>0</v>
      </c>
      <c r="P18" s="30">
        <f t="shared" si="3"/>
        <v>0</v>
      </c>
      <c r="Q18" s="30">
        <f t="shared" si="3"/>
        <v>0</v>
      </c>
      <c r="R18" s="30">
        <f t="shared" si="3"/>
        <v>0</v>
      </c>
      <c r="S18" s="29">
        <f t="shared" si="3"/>
        <v>0</v>
      </c>
      <c r="T18" s="29">
        <f t="shared" si="3"/>
        <v>0</v>
      </c>
      <c r="U18" s="30">
        <f t="shared" si="3"/>
        <v>0</v>
      </c>
      <c r="V18" s="30">
        <f t="shared" si="3"/>
        <v>0</v>
      </c>
      <c r="W18" s="30">
        <f t="shared" si="3"/>
        <v>0</v>
      </c>
      <c r="X18" s="29">
        <f t="shared" si="3"/>
        <v>0</v>
      </c>
      <c r="Y18" s="29">
        <f t="shared" si="3"/>
        <v>0</v>
      </c>
      <c r="Z18" s="30">
        <f t="shared" si="3"/>
        <v>0</v>
      </c>
      <c r="AA18" s="30">
        <f t="shared" si="3"/>
        <v>0</v>
      </c>
      <c r="AB18" s="30">
        <f t="shared" si="3"/>
        <v>0</v>
      </c>
    </row>
    <row r="19" spans="1:28" ht="31.5" x14ac:dyDescent="0.25">
      <c r="A19" s="27" t="s">
        <v>48</v>
      </c>
      <c r="B19" s="28" t="s">
        <v>49</v>
      </c>
      <c r="C19" s="25"/>
      <c r="D19" s="29">
        <f t="shared" ref="D19:AB20" si="4">D45</f>
        <v>0</v>
      </c>
      <c r="E19" s="29">
        <f t="shared" si="4"/>
        <v>0</v>
      </c>
      <c r="F19" s="30">
        <f t="shared" si="4"/>
        <v>0</v>
      </c>
      <c r="G19" s="30">
        <f t="shared" si="4"/>
        <v>0</v>
      </c>
      <c r="H19" s="30">
        <f t="shared" si="4"/>
        <v>0</v>
      </c>
      <c r="I19" s="29">
        <f t="shared" si="4"/>
        <v>0</v>
      </c>
      <c r="J19" s="29">
        <f t="shared" si="4"/>
        <v>0</v>
      </c>
      <c r="K19" s="30">
        <f t="shared" si="4"/>
        <v>0</v>
      </c>
      <c r="L19" s="30">
        <f t="shared" si="4"/>
        <v>0</v>
      </c>
      <c r="M19" s="30">
        <f t="shared" si="4"/>
        <v>0</v>
      </c>
      <c r="N19" s="29">
        <f t="shared" si="4"/>
        <v>0</v>
      </c>
      <c r="O19" s="29">
        <f t="shared" si="4"/>
        <v>0</v>
      </c>
      <c r="P19" s="30">
        <f t="shared" si="4"/>
        <v>0</v>
      </c>
      <c r="Q19" s="30">
        <f t="shared" si="4"/>
        <v>0</v>
      </c>
      <c r="R19" s="30">
        <f t="shared" si="4"/>
        <v>0</v>
      </c>
      <c r="S19" s="29">
        <f t="shared" si="4"/>
        <v>0</v>
      </c>
      <c r="T19" s="29">
        <f t="shared" si="4"/>
        <v>0</v>
      </c>
      <c r="U19" s="30">
        <f t="shared" si="4"/>
        <v>0</v>
      </c>
      <c r="V19" s="30">
        <f t="shared" si="4"/>
        <v>0</v>
      </c>
      <c r="W19" s="30">
        <f t="shared" si="4"/>
        <v>0</v>
      </c>
      <c r="X19" s="29">
        <f t="shared" si="4"/>
        <v>0</v>
      </c>
      <c r="Y19" s="29">
        <f t="shared" si="4"/>
        <v>0</v>
      </c>
      <c r="Z19" s="30">
        <f t="shared" si="4"/>
        <v>0</v>
      </c>
      <c r="AA19" s="30">
        <f t="shared" si="4"/>
        <v>0</v>
      </c>
      <c r="AB19" s="30">
        <f t="shared" si="4"/>
        <v>0</v>
      </c>
    </row>
    <row r="20" spans="1:28" x14ac:dyDescent="0.25">
      <c r="A20" s="27" t="s">
        <v>50</v>
      </c>
      <c r="B20" s="28" t="s">
        <v>51</v>
      </c>
      <c r="C20" s="25"/>
      <c r="D20" s="29">
        <f t="shared" si="4"/>
        <v>0</v>
      </c>
      <c r="E20" s="29">
        <f t="shared" si="4"/>
        <v>0</v>
      </c>
      <c r="F20" s="30">
        <f t="shared" si="4"/>
        <v>0</v>
      </c>
      <c r="G20" s="30">
        <f t="shared" si="4"/>
        <v>0</v>
      </c>
      <c r="H20" s="30">
        <f t="shared" si="4"/>
        <v>0</v>
      </c>
      <c r="I20" s="29">
        <f t="shared" si="4"/>
        <v>0</v>
      </c>
      <c r="J20" s="29">
        <f t="shared" si="4"/>
        <v>4.44680169</v>
      </c>
      <c r="K20" s="30">
        <f t="shared" si="4"/>
        <v>0</v>
      </c>
      <c r="L20" s="30">
        <f t="shared" si="4"/>
        <v>0</v>
      </c>
      <c r="M20" s="30">
        <f t="shared" si="4"/>
        <v>4</v>
      </c>
      <c r="N20" s="29">
        <f t="shared" si="4"/>
        <v>0</v>
      </c>
      <c r="O20" s="29">
        <f t="shared" si="4"/>
        <v>0</v>
      </c>
      <c r="P20" s="30">
        <f t="shared" si="4"/>
        <v>0</v>
      </c>
      <c r="Q20" s="30">
        <f t="shared" si="4"/>
        <v>0</v>
      </c>
      <c r="R20" s="30">
        <f t="shared" si="4"/>
        <v>0</v>
      </c>
      <c r="S20" s="29">
        <f t="shared" si="4"/>
        <v>0</v>
      </c>
      <c r="T20" s="29">
        <f t="shared" si="4"/>
        <v>0</v>
      </c>
      <c r="U20" s="30">
        <f t="shared" si="4"/>
        <v>0</v>
      </c>
      <c r="V20" s="30">
        <f t="shared" si="4"/>
        <v>0</v>
      </c>
      <c r="W20" s="30">
        <f t="shared" si="4"/>
        <v>0</v>
      </c>
      <c r="X20" s="29">
        <f t="shared" si="4"/>
        <v>0</v>
      </c>
      <c r="Y20" s="29">
        <f t="shared" si="4"/>
        <v>4.44680169</v>
      </c>
      <c r="Z20" s="30">
        <f t="shared" si="4"/>
        <v>0</v>
      </c>
      <c r="AA20" s="30">
        <f t="shared" si="4"/>
        <v>0</v>
      </c>
      <c r="AB20" s="30">
        <f t="shared" si="4"/>
        <v>4</v>
      </c>
    </row>
    <row r="21" spans="1:28" x14ac:dyDescent="0.25">
      <c r="A21" s="31">
        <v>1</v>
      </c>
      <c r="B21" s="32" t="s">
        <v>52</v>
      </c>
      <c r="C21" s="25"/>
      <c r="D21" s="29">
        <f t="shared" ref="D21:AB21" si="5">SUM(D22,D28,D38,D45,D46)</f>
        <v>0</v>
      </c>
      <c r="E21" s="29">
        <f t="shared" si="5"/>
        <v>0</v>
      </c>
      <c r="F21" s="30">
        <f t="shared" si="5"/>
        <v>0</v>
      </c>
      <c r="G21" s="30">
        <f t="shared" si="5"/>
        <v>0</v>
      </c>
      <c r="H21" s="30">
        <f t="shared" si="5"/>
        <v>0</v>
      </c>
      <c r="I21" s="29">
        <f t="shared" si="5"/>
        <v>0</v>
      </c>
      <c r="J21" s="29">
        <f t="shared" si="5"/>
        <v>26.45432169</v>
      </c>
      <c r="K21" s="30">
        <f t="shared" si="5"/>
        <v>0</v>
      </c>
      <c r="L21" s="30">
        <f t="shared" si="5"/>
        <v>0</v>
      </c>
      <c r="M21" s="30">
        <f t="shared" si="5"/>
        <v>4</v>
      </c>
      <c r="N21" s="29">
        <f t="shared" si="5"/>
        <v>0</v>
      </c>
      <c r="O21" s="29">
        <f t="shared" si="5"/>
        <v>129.03714735</v>
      </c>
      <c r="P21" s="30">
        <f t="shared" si="5"/>
        <v>0</v>
      </c>
      <c r="Q21" s="30">
        <f t="shared" si="5"/>
        <v>0</v>
      </c>
      <c r="R21" s="30">
        <f t="shared" si="5"/>
        <v>38</v>
      </c>
      <c r="S21" s="29">
        <f t="shared" si="5"/>
        <v>0</v>
      </c>
      <c r="T21" s="29">
        <f t="shared" si="5"/>
        <v>291.35022023000005</v>
      </c>
      <c r="U21" s="30">
        <f t="shared" si="5"/>
        <v>0</v>
      </c>
      <c r="V21" s="30">
        <f t="shared" si="5"/>
        <v>0</v>
      </c>
      <c r="W21" s="30">
        <f t="shared" si="5"/>
        <v>1</v>
      </c>
      <c r="X21" s="29">
        <f t="shared" si="5"/>
        <v>0</v>
      </c>
      <c r="Y21" s="29">
        <f t="shared" si="5"/>
        <v>446.84168927000002</v>
      </c>
      <c r="Z21" s="30">
        <f t="shared" si="5"/>
        <v>0</v>
      </c>
      <c r="AA21" s="30">
        <f t="shared" si="5"/>
        <v>0</v>
      </c>
      <c r="AB21" s="30">
        <f t="shared" si="5"/>
        <v>43</v>
      </c>
    </row>
    <row r="22" spans="1:28" x14ac:dyDescent="0.25">
      <c r="A22" s="33" t="s">
        <v>53</v>
      </c>
      <c r="B22" s="28" t="s">
        <v>54</v>
      </c>
      <c r="C22" s="25"/>
      <c r="D22" s="29">
        <f t="shared" ref="D22:AB22" si="6">SUM(D23,D26,D27)</f>
        <v>0</v>
      </c>
      <c r="E22" s="29">
        <f t="shared" si="6"/>
        <v>0</v>
      </c>
      <c r="F22" s="30">
        <f t="shared" si="6"/>
        <v>0</v>
      </c>
      <c r="G22" s="30">
        <f t="shared" si="6"/>
        <v>0</v>
      </c>
      <c r="H22" s="30">
        <f t="shared" si="6"/>
        <v>0</v>
      </c>
      <c r="I22" s="29">
        <f t="shared" si="6"/>
        <v>0</v>
      </c>
      <c r="J22" s="29">
        <f t="shared" si="6"/>
        <v>0</v>
      </c>
      <c r="K22" s="30">
        <f t="shared" si="6"/>
        <v>0</v>
      </c>
      <c r="L22" s="30">
        <f t="shared" si="6"/>
        <v>0</v>
      </c>
      <c r="M22" s="30">
        <f t="shared" si="6"/>
        <v>0</v>
      </c>
      <c r="N22" s="29">
        <f t="shared" si="6"/>
        <v>0</v>
      </c>
      <c r="O22" s="29">
        <f t="shared" si="6"/>
        <v>0</v>
      </c>
      <c r="P22" s="30">
        <f t="shared" si="6"/>
        <v>0</v>
      </c>
      <c r="Q22" s="30">
        <f t="shared" si="6"/>
        <v>0</v>
      </c>
      <c r="R22" s="30">
        <f t="shared" si="6"/>
        <v>0</v>
      </c>
      <c r="S22" s="29">
        <f t="shared" si="6"/>
        <v>0</v>
      </c>
      <c r="T22" s="29">
        <f t="shared" si="6"/>
        <v>0</v>
      </c>
      <c r="U22" s="30">
        <f t="shared" si="6"/>
        <v>0</v>
      </c>
      <c r="V22" s="30">
        <f t="shared" si="6"/>
        <v>0</v>
      </c>
      <c r="W22" s="30">
        <f t="shared" si="6"/>
        <v>0</v>
      </c>
      <c r="X22" s="29">
        <f t="shared" si="6"/>
        <v>0</v>
      </c>
      <c r="Y22" s="29">
        <f t="shared" si="6"/>
        <v>0</v>
      </c>
      <c r="Z22" s="30">
        <f t="shared" si="6"/>
        <v>0</v>
      </c>
      <c r="AA22" s="30">
        <f t="shared" si="6"/>
        <v>0</v>
      </c>
      <c r="AB22" s="30">
        <f t="shared" si="6"/>
        <v>0</v>
      </c>
    </row>
    <row r="23" spans="1:28" x14ac:dyDescent="0.25">
      <c r="A23" s="33" t="s">
        <v>55</v>
      </c>
      <c r="B23" s="28" t="s">
        <v>56</v>
      </c>
      <c r="C23" s="25"/>
      <c r="D23" s="29">
        <f t="shared" ref="D23:AB23" si="7">SUM(D24,D25)</f>
        <v>0</v>
      </c>
      <c r="E23" s="29">
        <f t="shared" si="7"/>
        <v>0</v>
      </c>
      <c r="F23" s="30">
        <f t="shared" si="7"/>
        <v>0</v>
      </c>
      <c r="G23" s="30">
        <f t="shared" si="7"/>
        <v>0</v>
      </c>
      <c r="H23" s="30">
        <f t="shared" si="7"/>
        <v>0</v>
      </c>
      <c r="I23" s="29">
        <f t="shared" si="7"/>
        <v>0</v>
      </c>
      <c r="J23" s="29">
        <f t="shared" si="7"/>
        <v>0</v>
      </c>
      <c r="K23" s="30">
        <f t="shared" si="7"/>
        <v>0</v>
      </c>
      <c r="L23" s="30">
        <f t="shared" si="7"/>
        <v>0</v>
      </c>
      <c r="M23" s="30">
        <f t="shared" si="7"/>
        <v>0</v>
      </c>
      <c r="N23" s="29">
        <f t="shared" si="7"/>
        <v>0</v>
      </c>
      <c r="O23" s="29">
        <f t="shared" si="7"/>
        <v>0</v>
      </c>
      <c r="P23" s="30">
        <f t="shared" si="7"/>
        <v>0</v>
      </c>
      <c r="Q23" s="30">
        <f t="shared" si="7"/>
        <v>0</v>
      </c>
      <c r="R23" s="30">
        <f t="shared" si="7"/>
        <v>0</v>
      </c>
      <c r="S23" s="29">
        <f t="shared" si="7"/>
        <v>0</v>
      </c>
      <c r="T23" s="29">
        <f t="shared" si="7"/>
        <v>0</v>
      </c>
      <c r="U23" s="30">
        <f t="shared" si="7"/>
        <v>0</v>
      </c>
      <c r="V23" s="30">
        <f t="shared" si="7"/>
        <v>0</v>
      </c>
      <c r="W23" s="30">
        <f t="shared" si="7"/>
        <v>0</v>
      </c>
      <c r="X23" s="29">
        <f t="shared" si="7"/>
        <v>0</v>
      </c>
      <c r="Y23" s="29">
        <f t="shared" si="7"/>
        <v>0</v>
      </c>
      <c r="Z23" s="30">
        <f t="shared" si="7"/>
        <v>0</v>
      </c>
      <c r="AA23" s="30">
        <f t="shared" si="7"/>
        <v>0</v>
      </c>
      <c r="AB23" s="30">
        <f t="shared" si="7"/>
        <v>0</v>
      </c>
    </row>
    <row r="24" spans="1:28" ht="31.5" x14ac:dyDescent="0.25">
      <c r="A24" s="33" t="s">
        <v>57</v>
      </c>
      <c r="B24" s="28" t="s">
        <v>58</v>
      </c>
      <c r="C24" s="25"/>
      <c r="D24" s="29">
        <v>0</v>
      </c>
      <c r="E24" s="29">
        <v>0</v>
      </c>
      <c r="F24" s="30">
        <v>0</v>
      </c>
      <c r="G24" s="30">
        <v>0</v>
      </c>
      <c r="H24" s="30">
        <v>0</v>
      </c>
      <c r="I24" s="29">
        <v>0</v>
      </c>
      <c r="J24" s="29">
        <v>0</v>
      </c>
      <c r="K24" s="30">
        <v>0</v>
      </c>
      <c r="L24" s="30">
        <v>0</v>
      </c>
      <c r="M24" s="30">
        <v>0</v>
      </c>
      <c r="N24" s="29">
        <v>0</v>
      </c>
      <c r="O24" s="29">
        <v>0</v>
      </c>
      <c r="P24" s="30">
        <v>0</v>
      </c>
      <c r="Q24" s="30">
        <v>0</v>
      </c>
      <c r="R24" s="30">
        <v>0</v>
      </c>
      <c r="S24" s="29">
        <v>0</v>
      </c>
      <c r="T24" s="29">
        <v>0</v>
      </c>
      <c r="U24" s="30">
        <v>0</v>
      </c>
      <c r="V24" s="30">
        <v>0</v>
      </c>
      <c r="W24" s="30">
        <v>0</v>
      </c>
      <c r="X24" s="29">
        <v>0</v>
      </c>
      <c r="Y24" s="29">
        <v>0</v>
      </c>
      <c r="Z24" s="30">
        <v>0</v>
      </c>
      <c r="AA24" s="30">
        <v>0</v>
      </c>
      <c r="AB24" s="30">
        <v>0</v>
      </c>
    </row>
    <row r="25" spans="1:28" ht="31.5" x14ac:dyDescent="0.25">
      <c r="A25" s="33" t="s">
        <v>59</v>
      </c>
      <c r="B25" s="28" t="s">
        <v>60</v>
      </c>
      <c r="C25" s="25"/>
      <c r="D25" s="29">
        <v>0</v>
      </c>
      <c r="E25" s="29">
        <v>0</v>
      </c>
      <c r="F25" s="30">
        <v>0</v>
      </c>
      <c r="G25" s="30">
        <v>0</v>
      </c>
      <c r="H25" s="30">
        <v>0</v>
      </c>
      <c r="I25" s="29">
        <v>0</v>
      </c>
      <c r="J25" s="29">
        <v>0</v>
      </c>
      <c r="K25" s="30">
        <v>0</v>
      </c>
      <c r="L25" s="30">
        <v>0</v>
      </c>
      <c r="M25" s="30">
        <v>0</v>
      </c>
      <c r="N25" s="29">
        <v>0</v>
      </c>
      <c r="O25" s="29">
        <v>0</v>
      </c>
      <c r="P25" s="30">
        <v>0</v>
      </c>
      <c r="Q25" s="30">
        <v>0</v>
      </c>
      <c r="R25" s="30">
        <v>0</v>
      </c>
      <c r="S25" s="29">
        <v>0</v>
      </c>
      <c r="T25" s="29">
        <v>0</v>
      </c>
      <c r="U25" s="30">
        <v>0</v>
      </c>
      <c r="V25" s="30">
        <v>0</v>
      </c>
      <c r="W25" s="30">
        <v>0</v>
      </c>
      <c r="X25" s="29">
        <v>0</v>
      </c>
      <c r="Y25" s="29">
        <v>0</v>
      </c>
      <c r="Z25" s="30">
        <v>0</v>
      </c>
      <c r="AA25" s="30">
        <v>0</v>
      </c>
      <c r="AB25" s="30">
        <v>0</v>
      </c>
    </row>
    <row r="26" spans="1:28" ht="31.5" x14ac:dyDescent="0.25">
      <c r="A26" s="33" t="s">
        <v>61</v>
      </c>
      <c r="B26" s="28" t="s">
        <v>62</v>
      </c>
      <c r="C26" s="25"/>
      <c r="D26" s="29">
        <v>0</v>
      </c>
      <c r="E26" s="29">
        <v>0</v>
      </c>
      <c r="F26" s="30">
        <v>0</v>
      </c>
      <c r="G26" s="30">
        <v>0</v>
      </c>
      <c r="H26" s="30">
        <v>0</v>
      </c>
      <c r="I26" s="29">
        <v>0</v>
      </c>
      <c r="J26" s="29">
        <v>0</v>
      </c>
      <c r="K26" s="30">
        <v>0</v>
      </c>
      <c r="L26" s="30">
        <v>0</v>
      </c>
      <c r="M26" s="30">
        <v>0</v>
      </c>
      <c r="N26" s="29">
        <v>0</v>
      </c>
      <c r="O26" s="29">
        <v>0</v>
      </c>
      <c r="P26" s="30">
        <v>0</v>
      </c>
      <c r="Q26" s="30">
        <v>0</v>
      </c>
      <c r="R26" s="30">
        <v>0</v>
      </c>
      <c r="S26" s="29">
        <v>0</v>
      </c>
      <c r="T26" s="29">
        <v>0</v>
      </c>
      <c r="U26" s="30">
        <v>0</v>
      </c>
      <c r="V26" s="30">
        <v>0</v>
      </c>
      <c r="W26" s="30">
        <v>0</v>
      </c>
      <c r="X26" s="29">
        <v>0</v>
      </c>
      <c r="Y26" s="29">
        <v>0</v>
      </c>
      <c r="Z26" s="30">
        <v>0</v>
      </c>
      <c r="AA26" s="30">
        <v>0</v>
      </c>
      <c r="AB26" s="30">
        <v>0</v>
      </c>
    </row>
    <row r="27" spans="1:28" ht="31.5" x14ac:dyDescent="0.25">
      <c r="A27" s="33" t="s">
        <v>63</v>
      </c>
      <c r="B27" s="28" t="s">
        <v>64</v>
      </c>
      <c r="C27" s="25"/>
      <c r="D27" s="29">
        <v>0</v>
      </c>
      <c r="E27" s="29">
        <v>0</v>
      </c>
      <c r="F27" s="30">
        <v>0</v>
      </c>
      <c r="G27" s="30">
        <v>0</v>
      </c>
      <c r="H27" s="30">
        <v>0</v>
      </c>
      <c r="I27" s="29">
        <v>0</v>
      </c>
      <c r="J27" s="29">
        <v>0</v>
      </c>
      <c r="K27" s="30">
        <v>0</v>
      </c>
      <c r="L27" s="30">
        <v>0</v>
      </c>
      <c r="M27" s="30">
        <v>0</v>
      </c>
      <c r="N27" s="29">
        <v>0</v>
      </c>
      <c r="O27" s="29">
        <v>0</v>
      </c>
      <c r="P27" s="30">
        <v>0</v>
      </c>
      <c r="Q27" s="30">
        <v>0</v>
      </c>
      <c r="R27" s="30">
        <v>0</v>
      </c>
      <c r="S27" s="29">
        <v>0</v>
      </c>
      <c r="T27" s="29">
        <v>0</v>
      </c>
      <c r="U27" s="30">
        <v>0</v>
      </c>
      <c r="V27" s="30">
        <v>0</v>
      </c>
      <c r="W27" s="30">
        <v>0</v>
      </c>
      <c r="X27" s="29">
        <v>0</v>
      </c>
      <c r="Y27" s="29">
        <v>0</v>
      </c>
      <c r="Z27" s="30">
        <v>0</v>
      </c>
      <c r="AA27" s="30">
        <v>0</v>
      </c>
      <c r="AB27" s="30">
        <v>0</v>
      </c>
    </row>
    <row r="28" spans="1:28" ht="31.5" x14ac:dyDescent="0.25">
      <c r="A28" s="33" t="s">
        <v>65</v>
      </c>
      <c r="B28" s="28" t="s">
        <v>66</v>
      </c>
      <c r="C28" s="25"/>
      <c r="D28" s="29">
        <f t="shared" ref="D28:AB28" si="8">SUM(D29,D33,D34,D37)</f>
        <v>0</v>
      </c>
      <c r="E28" s="29">
        <f t="shared" si="8"/>
        <v>0</v>
      </c>
      <c r="F28" s="30">
        <f t="shared" si="8"/>
        <v>0</v>
      </c>
      <c r="G28" s="30">
        <f t="shared" si="8"/>
        <v>0</v>
      </c>
      <c r="H28" s="30">
        <f t="shared" si="8"/>
        <v>0</v>
      </c>
      <c r="I28" s="29">
        <f t="shared" si="8"/>
        <v>0</v>
      </c>
      <c r="J28" s="29">
        <f t="shared" si="8"/>
        <v>22.00752</v>
      </c>
      <c r="K28" s="30">
        <f t="shared" si="8"/>
        <v>0</v>
      </c>
      <c r="L28" s="30">
        <f t="shared" si="8"/>
        <v>0</v>
      </c>
      <c r="M28" s="30">
        <f t="shared" si="8"/>
        <v>0</v>
      </c>
      <c r="N28" s="29">
        <f t="shared" si="8"/>
        <v>0</v>
      </c>
      <c r="O28" s="29">
        <f t="shared" si="8"/>
        <v>129.03714735</v>
      </c>
      <c r="P28" s="30">
        <f t="shared" si="8"/>
        <v>0</v>
      </c>
      <c r="Q28" s="30">
        <f t="shared" si="8"/>
        <v>0</v>
      </c>
      <c r="R28" s="30">
        <f t="shared" si="8"/>
        <v>38</v>
      </c>
      <c r="S28" s="29">
        <f t="shared" si="8"/>
        <v>0</v>
      </c>
      <c r="T28" s="29">
        <f t="shared" si="8"/>
        <v>291.35022023000005</v>
      </c>
      <c r="U28" s="30">
        <f t="shared" si="8"/>
        <v>0</v>
      </c>
      <c r="V28" s="30">
        <f t="shared" si="8"/>
        <v>0</v>
      </c>
      <c r="W28" s="30">
        <f t="shared" si="8"/>
        <v>1</v>
      </c>
      <c r="X28" s="29">
        <f t="shared" si="8"/>
        <v>0</v>
      </c>
      <c r="Y28" s="29">
        <f t="shared" si="8"/>
        <v>442.39488758000005</v>
      </c>
      <c r="Z28" s="30">
        <f t="shared" si="8"/>
        <v>0</v>
      </c>
      <c r="AA28" s="30">
        <f t="shared" si="8"/>
        <v>0</v>
      </c>
      <c r="AB28" s="30">
        <f t="shared" si="8"/>
        <v>39</v>
      </c>
    </row>
    <row r="29" spans="1:28" ht="31.5" x14ac:dyDescent="0.25">
      <c r="A29" s="33" t="s">
        <v>67</v>
      </c>
      <c r="B29" s="28" t="s">
        <v>68</v>
      </c>
      <c r="C29" s="25"/>
      <c r="D29" s="29">
        <f t="shared" ref="D29:AB29" si="9">SUM(D30:D31)</f>
        <v>0</v>
      </c>
      <c r="E29" s="29">
        <f t="shared" si="9"/>
        <v>0</v>
      </c>
      <c r="F29" s="30">
        <f t="shared" si="9"/>
        <v>0</v>
      </c>
      <c r="G29" s="30">
        <f t="shared" si="9"/>
        <v>0</v>
      </c>
      <c r="H29" s="30">
        <f t="shared" si="9"/>
        <v>0</v>
      </c>
      <c r="I29" s="29">
        <f t="shared" si="9"/>
        <v>0</v>
      </c>
      <c r="J29" s="29">
        <f t="shared" si="9"/>
        <v>22.00752</v>
      </c>
      <c r="K29" s="30">
        <f t="shared" si="9"/>
        <v>0</v>
      </c>
      <c r="L29" s="30">
        <f t="shared" si="9"/>
        <v>0</v>
      </c>
      <c r="M29" s="30">
        <f t="shared" si="9"/>
        <v>0</v>
      </c>
      <c r="N29" s="29">
        <f t="shared" si="9"/>
        <v>0</v>
      </c>
      <c r="O29" s="29">
        <f t="shared" si="9"/>
        <v>124.86438010000001</v>
      </c>
      <c r="P29" s="30">
        <f t="shared" si="9"/>
        <v>0</v>
      </c>
      <c r="Q29" s="30">
        <f t="shared" si="9"/>
        <v>0</v>
      </c>
      <c r="R29" s="30">
        <f t="shared" si="9"/>
        <v>0</v>
      </c>
      <c r="S29" s="29">
        <f t="shared" si="9"/>
        <v>0</v>
      </c>
      <c r="T29" s="29">
        <f t="shared" si="9"/>
        <v>291.35022023000005</v>
      </c>
      <c r="U29" s="30">
        <f t="shared" si="9"/>
        <v>0</v>
      </c>
      <c r="V29" s="30">
        <f t="shared" si="9"/>
        <v>0</v>
      </c>
      <c r="W29" s="30">
        <f t="shared" si="9"/>
        <v>1</v>
      </c>
      <c r="X29" s="29">
        <f t="shared" si="9"/>
        <v>0</v>
      </c>
      <c r="Y29" s="29">
        <f t="shared" si="9"/>
        <v>438.22212033000005</v>
      </c>
      <c r="Z29" s="30">
        <f t="shared" si="9"/>
        <v>0</v>
      </c>
      <c r="AA29" s="30">
        <f t="shared" si="9"/>
        <v>0</v>
      </c>
      <c r="AB29" s="30">
        <f t="shared" si="9"/>
        <v>1</v>
      </c>
    </row>
    <row r="30" spans="1:28" ht="47.25" x14ac:dyDescent="0.25">
      <c r="A30" s="33" t="s">
        <v>69</v>
      </c>
      <c r="B30" s="28" t="s">
        <v>70</v>
      </c>
      <c r="C30" s="25"/>
      <c r="D30" s="29">
        <v>0</v>
      </c>
      <c r="E30" s="29">
        <v>0</v>
      </c>
      <c r="F30" s="30">
        <v>0</v>
      </c>
      <c r="G30" s="30">
        <v>0</v>
      </c>
      <c r="H30" s="30">
        <v>0</v>
      </c>
      <c r="I30" s="29">
        <v>0</v>
      </c>
      <c r="J30" s="29">
        <v>0</v>
      </c>
      <c r="K30" s="30">
        <v>0</v>
      </c>
      <c r="L30" s="30">
        <v>0</v>
      </c>
      <c r="M30" s="30">
        <v>0</v>
      </c>
      <c r="N30" s="29">
        <v>0</v>
      </c>
      <c r="O30" s="29">
        <v>0</v>
      </c>
      <c r="P30" s="30">
        <v>0</v>
      </c>
      <c r="Q30" s="30">
        <v>0</v>
      </c>
      <c r="R30" s="30">
        <v>0</v>
      </c>
      <c r="S30" s="29">
        <v>0</v>
      </c>
      <c r="T30" s="29">
        <v>0</v>
      </c>
      <c r="U30" s="30">
        <v>0</v>
      </c>
      <c r="V30" s="30">
        <v>0</v>
      </c>
      <c r="W30" s="30">
        <v>0</v>
      </c>
      <c r="X30" s="29">
        <v>0</v>
      </c>
      <c r="Y30" s="29">
        <v>0</v>
      </c>
      <c r="Z30" s="30">
        <v>0</v>
      </c>
      <c r="AA30" s="30">
        <v>0</v>
      </c>
      <c r="AB30" s="30">
        <v>0</v>
      </c>
    </row>
    <row r="31" spans="1:28" ht="31.5" x14ac:dyDescent="0.25">
      <c r="A31" s="33" t="s">
        <v>71</v>
      </c>
      <c r="B31" s="28" t="s">
        <v>72</v>
      </c>
      <c r="C31" s="25"/>
      <c r="D31" s="29">
        <f>D32</f>
        <v>0</v>
      </c>
      <c r="E31" s="29">
        <f t="shared" ref="E31:AB31" si="10">E32</f>
        <v>0</v>
      </c>
      <c r="F31" s="30">
        <f t="shared" si="10"/>
        <v>0</v>
      </c>
      <c r="G31" s="30">
        <f t="shared" si="10"/>
        <v>0</v>
      </c>
      <c r="H31" s="30">
        <f t="shared" si="10"/>
        <v>0</v>
      </c>
      <c r="I31" s="29">
        <f t="shared" si="10"/>
        <v>0</v>
      </c>
      <c r="J31" s="29">
        <f t="shared" si="10"/>
        <v>22.00752</v>
      </c>
      <c r="K31" s="30">
        <f t="shared" si="10"/>
        <v>0</v>
      </c>
      <c r="L31" s="30">
        <f t="shared" si="10"/>
        <v>0</v>
      </c>
      <c r="M31" s="30">
        <f t="shared" si="10"/>
        <v>0</v>
      </c>
      <c r="N31" s="29">
        <f t="shared" si="10"/>
        <v>0</v>
      </c>
      <c r="O31" s="29">
        <f t="shared" si="10"/>
        <v>124.86438010000001</v>
      </c>
      <c r="P31" s="30">
        <f t="shared" si="10"/>
        <v>0</v>
      </c>
      <c r="Q31" s="30">
        <f t="shared" si="10"/>
        <v>0</v>
      </c>
      <c r="R31" s="30">
        <f t="shared" si="10"/>
        <v>0</v>
      </c>
      <c r="S31" s="29">
        <f t="shared" si="10"/>
        <v>0</v>
      </c>
      <c r="T31" s="29">
        <f t="shared" si="10"/>
        <v>291.35022023000005</v>
      </c>
      <c r="U31" s="30">
        <f t="shared" si="10"/>
        <v>0</v>
      </c>
      <c r="V31" s="30">
        <f t="shared" si="10"/>
        <v>0</v>
      </c>
      <c r="W31" s="30">
        <f t="shared" si="10"/>
        <v>1</v>
      </c>
      <c r="X31" s="29">
        <f t="shared" si="10"/>
        <v>0</v>
      </c>
      <c r="Y31" s="29">
        <f t="shared" si="10"/>
        <v>438.22212033000005</v>
      </c>
      <c r="Z31" s="30">
        <f t="shared" si="10"/>
        <v>0</v>
      </c>
      <c r="AA31" s="30">
        <f t="shared" si="10"/>
        <v>0</v>
      </c>
      <c r="AB31" s="30">
        <f t="shared" si="10"/>
        <v>1</v>
      </c>
    </row>
    <row r="32" spans="1:28" ht="47.25" x14ac:dyDescent="0.25">
      <c r="A32" s="33" t="s">
        <v>71</v>
      </c>
      <c r="B32" s="40" t="s">
        <v>73</v>
      </c>
      <c r="C32" s="25" t="s">
        <v>102</v>
      </c>
      <c r="D32" s="29">
        <v>0</v>
      </c>
      <c r="E32" s="29">
        <v>0</v>
      </c>
      <c r="F32" s="30">
        <v>0</v>
      </c>
      <c r="G32" s="30">
        <v>0</v>
      </c>
      <c r="H32" s="30">
        <v>0</v>
      </c>
      <c r="I32" s="29">
        <v>0</v>
      </c>
      <c r="J32" s="29">
        <v>22.00752</v>
      </c>
      <c r="K32" s="30">
        <v>0</v>
      </c>
      <c r="L32" s="30">
        <v>0</v>
      </c>
      <c r="M32" s="30">
        <v>0</v>
      </c>
      <c r="N32" s="29">
        <v>0</v>
      </c>
      <c r="O32" s="29">
        <v>124.86438010000001</v>
      </c>
      <c r="P32" s="30">
        <v>0</v>
      </c>
      <c r="Q32" s="30">
        <v>0</v>
      </c>
      <c r="R32" s="30">
        <v>0</v>
      </c>
      <c r="S32" s="29">
        <v>0</v>
      </c>
      <c r="T32" s="29">
        <v>291.35022023000005</v>
      </c>
      <c r="U32" s="30">
        <v>0</v>
      </c>
      <c r="V32" s="30">
        <v>0</v>
      </c>
      <c r="W32" s="30">
        <v>1</v>
      </c>
      <c r="X32" s="29">
        <v>0</v>
      </c>
      <c r="Y32" s="29">
        <v>438.22212033000005</v>
      </c>
      <c r="Z32" s="30">
        <v>0</v>
      </c>
      <c r="AA32" s="30">
        <v>0</v>
      </c>
      <c r="AB32" s="30">
        <v>1</v>
      </c>
    </row>
    <row r="33" spans="1:28" ht="31.5" x14ac:dyDescent="0.25">
      <c r="A33" s="33" t="s">
        <v>74</v>
      </c>
      <c r="B33" s="28" t="s">
        <v>75</v>
      </c>
      <c r="C33" s="25"/>
      <c r="D33" s="29">
        <v>0</v>
      </c>
      <c r="E33" s="29">
        <v>0</v>
      </c>
      <c r="F33" s="30">
        <v>0</v>
      </c>
      <c r="G33" s="30">
        <v>0</v>
      </c>
      <c r="H33" s="30">
        <v>0</v>
      </c>
      <c r="I33" s="29">
        <v>0</v>
      </c>
      <c r="J33" s="29">
        <v>0</v>
      </c>
      <c r="K33" s="30">
        <v>0</v>
      </c>
      <c r="L33" s="30">
        <v>0</v>
      </c>
      <c r="M33" s="30">
        <v>0</v>
      </c>
      <c r="N33" s="29">
        <v>0</v>
      </c>
      <c r="O33" s="29">
        <v>0</v>
      </c>
      <c r="P33" s="30">
        <v>0</v>
      </c>
      <c r="Q33" s="30">
        <v>0</v>
      </c>
      <c r="R33" s="30">
        <v>0</v>
      </c>
      <c r="S33" s="29">
        <v>0</v>
      </c>
      <c r="T33" s="29">
        <v>0</v>
      </c>
      <c r="U33" s="30">
        <v>0</v>
      </c>
      <c r="V33" s="30">
        <v>0</v>
      </c>
      <c r="W33" s="30">
        <v>0</v>
      </c>
      <c r="X33" s="29">
        <v>0</v>
      </c>
      <c r="Y33" s="29">
        <v>0</v>
      </c>
      <c r="Z33" s="30">
        <v>0</v>
      </c>
      <c r="AA33" s="30">
        <v>0</v>
      </c>
      <c r="AB33" s="30">
        <v>0</v>
      </c>
    </row>
    <row r="34" spans="1:28" ht="47.25" x14ac:dyDescent="0.25">
      <c r="A34" s="33" t="s">
        <v>76</v>
      </c>
      <c r="B34" s="28" t="s">
        <v>77</v>
      </c>
      <c r="C34" s="25"/>
      <c r="D34" s="29">
        <f t="shared" ref="D34:AB34" si="11">SUM(D35:D36)</f>
        <v>0</v>
      </c>
      <c r="E34" s="29">
        <f t="shared" si="11"/>
        <v>0</v>
      </c>
      <c r="F34" s="30">
        <f t="shared" si="11"/>
        <v>0</v>
      </c>
      <c r="G34" s="30">
        <f t="shared" si="11"/>
        <v>0</v>
      </c>
      <c r="H34" s="30">
        <f t="shared" si="11"/>
        <v>0</v>
      </c>
      <c r="I34" s="29">
        <f t="shared" si="11"/>
        <v>0</v>
      </c>
      <c r="J34" s="29">
        <f t="shared" si="11"/>
        <v>0</v>
      </c>
      <c r="K34" s="30">
        <f t="shared" si="11"/>
        <v>0</v>
      </c>
      <c r="L34" s="30">
        <f t="shared" si="11"/>
        <v>0</v>
      </c>
      <c r="M34" s="30">
        <f t="shared" si="11"/>
        <v>0</v>
      </c>
      <c r="N34" s="29">
        <f t="shared" si="11"/>
        <v>0</v>
      </c>
      <c r="O34" s="29">
        <f t="shared" si="11"/>
        <v>4.1727672499999997</v>
      </c>
      <c r="P34" s="30">
        <f t="shared" si="11"/>
        <v>0</v>
      </c>
      <c r="Q34" s="30">
        <f t="shared" si="11"/>
        <v>0</v>
      </c>
      <c r="R34" s="30">
        <f t="shared" si="11"/>
        <v>38</v>
      </c>
      <c r="S34" s="29">
        <f t="shared" si="11"/>
        <v>0</v>
      </c>
      <c r="T34" s="29">
        <f t="shared" si="11"/>
        <v>0</v>
      </c>
      <c r="U34" s="30">
        <f t="shared" si="11"/>
        <v>0</v>
      </c>
      <c r="V34" s="30">
        <f t="shared" si="11"/>
        <v>0</v>
      </c>
      <c r="W34" s="30">
        <f t="shared" si="11"/>
        <v>0</v>
      </c>
      <c r="X34" s="29">
        <f t="shared" si="11"/>
        <v>0</v>
      </c>
      <c r="Y34" s="29">
        <f t="shared" si="11"/>
        <v>4.1727672499999997</v>
      </c>
      <c r="Z34" s="30">
        <f t="shared" si="11"/>
        <v>0</v>
      </c>
      <c r="AA34" s="30">
        <f t="shared" si="11"/>
        <v>0</v>
      </c>
      <c r="AB34" s="30">
        <f t="shared" si="11"/>
        <v>38</v>
      </c>
    </row>
    <row r="35" spans="1:28" x14ac:dyDescent="0.25">
      <c r="A35" s="33" t="s">
        <v>76</v>
      </c>
      <c r="B35" s="40" t="s">
        <v>78</v>
      </c>
      <c r="C35" s="25" t="s">
        <v>79</v>
      </c>
      <c r="D35" s="29">
        <v>0</v>
      </c>
      <c r="E35" s="29">
        <v>0</v>
      </c>
      <c r="F35" s="30">
        <v>0</v>
      </c>
      <c r="G35" s="30">
        <v>0</v>
      </c>
      <c r="H35" s="30">
        <v>0</v>
      </c>
      <c r="I35" s="29">
        <v>0</v>
      </c>
      <c r="J35" s="29">
        <v>0</v>
      </c>
      <c r="K35" s="30">
        <v>0</v>
      </c>
      <c r="L35" s="30">
        <v>0</v>
      </c>
      <c r="M35" s="30">
        <v>0</v>
      </c>
      <c r="N35" s="29">
        <v>0</v>
      </c>
      <c r="O35" s="29">
        <v>1.9448712499999998</v>
      </c>
      <c r="P35" s="30">
        <v>0</v>
      </c>
      <c r="Q35" s="30">
        <v>0</v>
      </c>
      <c r="R35" s="30">
        <v>35</v>
      </c>
      <c r="S35" s="29">
        <v>0</v>
      </c>
      <c r="T35" s="29">
        <v>0</v>
      </c>
      <c r="U35" s="30">
        <v>0</v>
      </c>
      <c r="V35" s="30">
        <v>0</v>
      </c>
      <c r="W35" s="30">
        <v>0</v>
      </c>
      <c r="X35" s="29">
        <v>0</v>
      </c>
      <c r="Y35" s="29">
        <v>1.9448712499999998</v>
      </c>
      <c r="Z35" s="30">
        <v>0</v>
      </c>
      <c r="AA35" s="30">
        <v>0</v>
      </c>
      <c r="AB35" s="30">
        <v>35</v>
      </c>
    </row>
    <row r="36" spans="1:28" ht="31.5" x14ac:dyDescent="0.25">
      <c r="A36" s="33" t="s">
        <v>76</v>
      </c>
      <c r="B36" s="40" t="s">
        <v>80</v>
      </c>
      <c r="C36" s="25" t="s">
        <v>81</v>
      </c>
      <c r="D36" s="29">
        <v>0</v>
      </c>
      <c r="E36" s="29">
        <v>0</v>
      </c>
      <c r="F36" s="30">
        <v>0</v>
      </c>
      <c r="G36" s="30">
        <v>0</v>
      </c>
      <c r="H36" s="30">
        <v>0</v>
      </c>
      <c r="I36" s="29">
        <v>0</v>
      </c>
      <c r="J36" s="29">
        <v>0</v>
      </c>
      <c r="K36" s="30">
        <v>0</v>
      </c>
      <c r="L36" s="30">
        <v>0</v>
      </c>
      <c r="M36" s="30">
        <v>0</v>
      </c>
      <c r="N36" s="29">
        <v>0</v>
      </c>
      <c r="O36" s="29">
        <v>2.2278960000000003</v>
      </c>
      <c r="P36" s="30">
        <v>0</v>
      </c>
      <c r="Q36" s="30">
        <v>0</v>
      </c>
      <c r="R36" s="30">
        <v>3</v>
      </c>
      <c r="S36" s="29">
        <v>0</v>
      </c>
      <c r="T36" s="29">
        <v>0</v>
      </c>
      <c r="U36" s="30">
        <v>0</v>
      </c>
      <c r="V36" s="30">
        <v>0</v>
      </c>
      <c r="W36" s="30">
        <v>0</v>
      </c>
      <c r="X36" s="29">
        <v>0</v>
      </c>
      <c r="Y36" s="29">
        <v>2.2278960000000003</v>
      </c>
      <c r="Z36" s="30">
        <v>0</v>
      </c>
      <c r="AA36" s="30">
        <v>0</v>
      </c>
      <c r="AB36" s="30">
        <v>3</v>
      </c>
    </row>
    <row r="37" spans="1:28" x14ac:dyDescent="0.25">
      <c r="A37" s="33" t="s">
        <v>82</v>
      </c>
      <c r="B37" s="28" t="s">
        <v>83</v>
      </c>
      <c r="C37" s="25"/>
      <c r="D37" s="29">
        <v>0</v>
      </c>
      <c r="E37" s="29">
        <v>0</v>
      </c>
      <c r="F37" s="30">
        <v>0</v>
      </c>
      <c r="G37" s="30">
        <v>0</v>
      </c>
      <c r="H37" s="30">
        <v>0</v>
      </c>
      <c r="I37" s="29">
        <v>0</v>
      </c>
      <c r="J37" s="29">
        <v>0</v>
      </c>
      <c r="K37" s="30">
        <v>0</v>
      </c>
      <c r="L37" s="30">
        <v>0</v>
      </c>
      <c r="M37" s="30">
        <v>0</v>
      </c>
      <c r="N37" s="29">
        <v>0</v>
      </c>
      <c r="O37" s="29">
        <v>0</v>
      </c>
      <c r="P37" s="30">
        <v>0</v>
      </c>
      <c r="Q37" s="30">
        <v>0</v>
      </c>
      <c r="R37" s="30">
        <v>0</v>
      </c>
      <c r="S37" s="29">
        <v>0</v>
      </c>
      <c r="T37" s="29">
        <v>0</v>
      </c>
      <c r="U37" s="30">
        <v>0</v>
      </c>
      <c r="V37" s="30">
        <v>0</v>
      </c>
      <c r="W37" s="30">
        <v>0</v>
      </c>
      <c r="X37" s="29">
        <v>0</v>
      </c>
      <c r="Y37" s="29">
        <v>0</v>
      </c>
      <c r="Z37" s="30">
        <v>0</v>
      </c>
      <c r="AA37" s="30">
        <v>0</v>
      </c>
      <c r="AB37" s="30">
        <v>0</v>
      </c>
    </row>
    <row r="38" spans="1:28" ht="31.5" x14ac:dyDescent="0.25">
      <c r="A38" s="33" t="s">
        <v>84</v>
      </c>
      <c r="B38" s="28" t="s">
        <v>85</v>
      </c>
      <c r="C38" s="25"/>
      <c r="D38" s="29">
        <f t="shared" ref="D38:AB38" si="12">SUM(D39,D40,D41,D42)</f>
        <v>0</v>
      </c>
      <c r="E38" s="29">
        <f t="shared" si="12"/>
        <v>0</v>
      </c>
      <c r="F38" s="30">
        <f t="shared" si="12"/>
        <v>0</v>
      </c>
      <c r="G38" s="30">
        <f t="shared" si="12"/>
        <v>0</v>
      </c>
      <c r="H38" s="30">
        <f t="shared" si="12"/>
        <v>0</v>
      </c>
      <c r="I38" s="29">
        <f t="shared" si="12"/>
        <v>0</v>
      </c>
      <c r="J38" s="29">
        <f t="shared" si="12"/>
        <v>0</v>
      </c>
      <c r="K38" s="30">
        <f t="shared" si="12"/>
        <v>0</v>
      </c>
      <c r="L38" s="30">
        <f t="shared" si="12"/>
        <v>0</v>
      </c>
      <c r="M38" s="30">
        <f t="shared" si="12"/>
        <v>0</v>
      </c>
      <c r="N38" s="29">
        <f t="shared" si="12"/>
        <v>0</v>
      </c>
      <c r="O38" s="29">
        <f t="shared" si="12"/>
        <v>0</v>
      </c>
      <c r="P38" s="30">
        <f t="shared" si="12"/>
        <v>0</v>
      </c>
      <c r="Q38" s="30">
        <f t="shared" si="12"/>
        <v>0</v>
      </c>
      <c r="R38" s="30">
        <f t="shared" si="12"/>
        <v>0</v>
      </c>
      <c r="S38" s="29">
        <f t="shared" si="12"/>
        <v>0</v>
      </c>
      <c r="T38" s="29">
        <f t="shared" si="12"/>
        <v>0</v>
      </c>
      <c r="U38" s="30">
        <f t="shared" si="12"/>
        <v>0</v>
      </c>
      <c r="V38" s="30">
        <f t="shared" si="12"/>
        <v>0</v>
      </c>
      <c r="W38" s="30">
        <f t="shared" si="12"/>
        <v>0</v>
      </c>
      <c r="X38" s="29">
        <f t="shared" si="12"/>
        <v>0</v>
      </c>
      <c r="Y38" s="29">
        <f t="shared" si="12"/>
        <v>0</v>
      </c>
      <c r="Z38" s="30">
        <f t="shared" si="12"/>
        <v>0</v>
      </c>
      <c r="AA38" s="30">
        <f t="shared" si="12"/>
        <v>0</v>
      </c>
      <c r="AB38" s="30">
        <f t="shared" si="12"/>
        <v>0</v>
      </c>
    </row>
    <row r="39" spans="1:28" ht="31.5" x14ac:dyDescent="0.25">
      <c r="A39" s="33" t="s">
        <v>86</v>
      </c>
      <c r="B39" s="28" t="s">
        <v>87</v>
      </c>
      <c r="C39" s="25"/>
      <c r="D39" s="29">
        <v>0</v>
      </c>
      <c r="E39" s="29">
        <v>0</v>
      </c>
      <c r="F39" s="30">
        <v>0</v>
      </c>
      <c r="G39" s="30">
        <v>0</v>
      </c>
      <c r="H39" s="30">
        <v>0</v>
      </c>
      <c r="I39" s="29">
        <v>0</v>
      </c>
      <c r="J39" s="29">
        <v>0</v>
      </c>
      <c r="K39" s="30">
        <v>0</v>
      </c>
      <c r="L39" s="30">
        <v>0</v>
      </c>
      <c r="M39" s="30">
        <v>0</v>
      </c>
      <c r="N39" s="29">
        <v>0</v>
      </c>
      <c r="O39" s="29">
        <v>0</v>
      </c>
      <c r="P39" s="30">
        <v>0</v>
      </c>
      <c r="Q39" s="30">
        <v>0</v>
      </c>
      <c r="R39" s="30">
        <v>0</v>
      </c>
      <c r="S39" s="29">
        <v>0</v>
      </c>
      <c r="T39" s="29">
        <v>0</v>
      </c>
      <c r="U39" s="30">
        <v>0</v>
      </c>
      <c r="V39" s="30">
        <v>0</v>
      </c>
      <c r="W39" s="30">
        <v>0</v>
      </c>
      <c r="X39" s="29">
        <v>0</v>
      </c>
      <c r="Y39" s="29">
        <v>0</v>
      </c>
      <c r="Z39" s="30">
        <v>0</v>
      </c>
      <c r="AA39" s="30">
        <v>0</v>
      </c>
      <c r="AB39" s="30">
        <v>0</v>
      </c>
    </row>
    <row r="40" spans="1:28" ht="31.5" x14ac:dyDescent="0.25">
      <c r="A40" s="33" t="s">
        <v>88</v>
      </c>
      <c r="B40" s="28" t="s">
        <v>89</v>
      </c>
      <c r="C40" s="25"/>
      <c r="D40" s="29">
        <v>0</v>
      </c>
      <c r="E40" s="29">
        <v>0</v>
      </c>
      <c r="F40" s="30">
        <v>0</v>
      </c>
      <c r="G40" s="30">
        <v>0</v>
      </c>
      <c r="H40" s="30">
        <v>0</v>
      </c>
      <c r="I40" s="29">
        <v>0</v>
      </c>
      <c r="J40" s="29">
        <v>0</v>
      </c>
      <c r="K40" s="30">
        <v>0</v>
      </c>
      <c r="L40" s="30">
        <v>0</v>
      </c>
      <c r="M40" s="30">
        <v>0</v>
      </c>
      <c r="N40" s="29">
        <v>0</v>
      </c>
      <c r="O40" s="29">
        <v>0</v>
      </c>
      <c r="P40" s="30">
        <v>0</v>
      </c>
      <c r="Q40" s="30">
        <v>0</v>
      </c>
      <c r="R40" s="30">
        <v>0</v>
      </c>
      <c r="S40" s="29">
        <v>0</v>
      </c>
      <c r="T40" s="29">
        <v>0</v>
      </c>
      <c r="U40" s="30">
        <v>0</v>
      </c>
      <c r="V40" s="30">
        <v>0</v>
      </c>
      <c r="W40" s="30">
        <v>0</v>
      </c>
      <c r="X40" s="29">
        <v>0</v>
      </c>
      <c r="Y40" s="29">
        <v>0</v>
      </c>
      <c r="Z40" s="30">
        <v>0</v>
      </c>
      <c r="AA40" s="30">
        <v>0</v>
      </c>
      <c r="AB40" s="30">
        <v>0</v>
      </c>
    </row>
    <row r="41" spans="1:28" ht="31.5" x14ac:dyDescent="0.25">
      <c r="A41" s="33" t="s">
        <v>90</v>
      </c>
      <c r="B41" s="28" t="s">
        <v>91</v>
      </c>
      <c r="C41" s="25"/>
      <c r="D41" s="29">
        <v>0</v>
      </c>
      <c r="E41" s="29">
        <v>0</v>
      </c>
      <c r="F41" s="30">
        <v>0</v>
      </c>
      <c r="G41" s="30">
        <v>0</v>
      </c>
      <c r="H41" s="30">
        <v>0</v>
      </c>
      <c r="I41" s="29">
        <v>0</v>
      </c>
      <c r="J41" s="29">
        <v>0</v>
      </c>
      <c r="K41" s="30">
        <v>0</v>
      </c>
      <c r="L41" s="30">
        <v>0</v>
      </c>
      <c r="M41" s="30">
        <v>0</v>
      </c>
      <c r="N41" s="29">
        <v>0</v>
      </c>
      <c r="O41" s="29">
        <v>0</v>
      </c>
      <c r="P41" s="30">
        <v>0</v>
      </c>
      <c r="Q41" s="30">
        <v>0</v>
      </c>
      <c r="R41" s="30">
        <v>0</v>
      </c>
      <c r="S41" s="29">
        <v>0</v>
      </c>
      <c r="T41" s="29">
        <v>0</v>
      </c>
      <c r="U41" s="30">
        <v>0</v>
      </c>
      <c r="V41" s="30">
        <v>0</v>
      </c>
      <c r="W41" s="30">
        <v>0</v>
      </c>
      <c r="X41" s="29">
        <v>0</v>
      </c>
      <c r="Y41" s="29">
        <v>0</v>
      </c>
      <c r="Z41" s="30">
        <v>0</v>
      </c>
      <c r="AA41" s="30">
        <v>0</v>
      </c>
      <c r="AB41" s="30">
        <v>0</v>
      </c>
    </row>
    <row r="42" spans="1:28" ht="31.5" x14ac:dyDescent="0.25">
      <c r="A42" s="33" t="s">
        <v>92</v>
      </c>
      <c r="B42" s="28" t="s">
        <v>93</v>
      </c>
      <c r="C42" s="25"/>
      <c r="D42" s="29">
        <f t="shared" ref="D42:AB42" si="13">D43</f>
        <v>0</v>
      </c>
      <c r="E42" s="29">
        <f t="shared" si="13"/>
        <v>0</v>
      </c>
      <c r="F42" s="30">
        <f t="shared" si="13"/>
        <v>0</v>
      </c>
      <c r="G42" s="30">
        <f t="shared" si="13"/>
        <v>0</v>
      </c>
      <c r="H42" s="30">
        <f t="shared" si="13"/>
        <v>0</v>
      </c>
      <c r="I42" s="29">
        <f t="shared" si="13"/>
        <v>0</v>
      </c>
      <c r="J42" s="29">
        <f t="shared" si="13"/>
        <v>0</v>
      </c>
      <c r="K42" s="30">
        <f t="shared" si="13"/>
        <v>0</v>
      </c>
      <c r="L42" s="30">
        <f t="shared" si="13"/>
        <v>0</v>
      </c>
      <c r="M42" s="30">
        <f t="shared" si="13"/>
        <v>0</v>
      </c>
      <c r="N42" s="29">
        <f t="shared" si="13"/>
        <v>0</v>
      </c>
      <c r="O42" s="29">
        <f t="shared" si="13"/>
        <v>0</v>
      </c>
      <c r="P42" s="30">
        <f t="shared" si="13"/>
        <v>0</v>
      </c>
      <c r="Q42" s="30">
        <f t="shared" si="13"/>
        <v>0</v>
      </c>
      <c r="R42" s="30">
        <f t="shared" si="13"/>
        <v>0</v>
      </c>
      <c r="S42" s="29">
        <f t="shared" si="13"/>
        <v>0</v>
      </c>
      <c r="T42" s="29">
        <f t="shared" si="13"/>
        <v>0</v>
      </c>
      <c r="U42" s="30">
        <f t="shared" si="13"/>
        <v>0</v>
      </c>
      <c r="V42" s="30">
        <f t="shared" si="13"/>
        <v>0</v>
      </c>
      <c r="W42" s="30">
        <f t="shared" si="13"/>
        <v>0</v>
      </c>
      <c r="X42" s="29">
        <f t="shared" si="13"/>
        <v>0</v>
      </c>
      <c r="Y42" s="29">
        <f t="shared" si="13"/>
        <v>0</v>
      </c>
      <c r="Z42" s="30">
        <f t="shared" si="13"/>
        <v>0</v>
      </c>
      <c r="AA42" s="30">
        <f t="shared" si="13"/>
        <v>0</v>
      </c>
      <c r="AB42" s="30">
        <f t="shared" si="13"/>
        <v>0</v>
      </c>
    </row>
    <row r="43" spans="1:28" ht="47.25" x14ac:dyDescent="0.25">
      <c r="A43" s="33" t="s">
        <v>94</v>
      </c>
      <c r="B43" s="28" t="s">
        <v>95</v>
      </c>
      <c r="C43" s="25"/>
      <c r="D43" s="29">
        <v>0</v>
      </c>
      <c r="E43" s="29">
        <v>0</v>
      </c>
      <c r="F43" s="30">
        <v>0</v>
      </c>
      <c r="G43" s="30">
        <v>0</v>
      </c>
      <c r="H43" s="30">
        <v>0</v>
      </c>
      <c r="I43" s="29">
        <v>0</v>
      </c>
      <c r="J43" s="29">
        <v>0</v>
      </c>
      <c r="K43" s="30">
        <v>0</v>
      </c>
      <c r="L43" s="30">
        <v>0</v>
      </c>
      <c r="M43" s="30">
        <v>0</v>
      </c>
      <c r="N43" s="29">
        <v>0</v>
      </c>
      <c r="O43" s="29">
        <v>0</v>
      </c>
      <c r="P43" s="30">
        <v>0</v>
      </c>
      <c r="Q43" s="30">
        <v>0</v>
      </c>
      <c r="R43" s="30">
        <v>0</v>
      </c>
      <c r="S43" s="29">
        <v>0</v>
      </c>
      <c r="T43" s="29">
        <v>0</v>
      </c>
      <c r="U43" s="30">
        <v>0</v>
      </c>
      <c r="V43" s="30">
        <v>0</v>
      </c>
      <c r="W43" s="30">
        <v>0</v>
      </c>
      <c r="X43" s="29">
        <v>0</v>
      </c>
      <c r="Y43" s="29">
        <v>0</v>
      </c>
      <c r="Z43" s="30">
        <v>0</v>
      </c>
      <c r="AA43" s="30">
        <v>0</v>
      </c>
      <c r="AB43" s="30">
        <v>0</v>
      </c>
    </row>
    <row r="44" spans="1:28" ht="31.5" x14ac:dyDescent="0.25">
      <c r="A44" s="33" t="s">
        <v>96</v>
      </c>
      <c r="B44" s="28" t="s">
        <v>97</v>
      </c>
      <c r="C44" s="25"/>
      <c r="D44" s="29">
        <v>0</v>
      </c>
      <c r="E44" s="29">
        <v>0</v>
      </c>
      <c r="F44" s="30">
        <v>0</v>
      </c>
      <c r="G44" s="30">
        <v>0</v>
      </c>
      <c r="H44" s="30">
        <v>0</v>
      </c>
      <c r="I44" s="29">
        <v>0</v>
      </c>
      <c r="J44" s="29">
        <v>0</v>
      </c>
      <c r="K44" s="30">
        <v>0</v>
      </c>
      <c r="L44" s="30">
        <v>0</v>
      </c>
      <c r="M44" s="30">
        <v>0</v>
      </c>
      <c r="N44" s="29">
        <v>0</v>
      </c>
      <c r="O44" s="29">
        <v>0</v>
      </c>
      <c r="P44" s="30">
        <v>0</v>
      </c>
      <c r="Q44" s="30">
        <v>0</v>
      </c>
      <c r="R44" s="30">
        <v>0</v>
      </c>
      <c r="S44" s="29">
        <v>0</v>
      </c>
      <c r="T44" s="29">
        <v>0</v>
      </c>
      <c r="U44" s="30">
        <v>0</v>
      </c>
      <c r="V44" s="30">
        <v>0</v>
      </c>
      <c r="W44" s="30">
        <v>0</v>
      </c>
      <c r="X44" s="29">
        <v>0</v>
      </c>
      <c r="Y44" s="29">
        <v>0</v>
      </c>
      <c r="Z44" s="30">
        <v>0</v>
      </c>
      <c r="AA44" s="30">
        <v>0</v>
      </c>
      <c r="AB44" s="30">
        <v>0</v>
      </c>
    </row>
    <row r="45" spans="1:28" ht="31.5" x14ac:dyDescent="0.25">
      <c r="A45" s="33" t="s">
        <v>98</v>
      </c>
      <c r="B45" s="28" t="s">
        <v>99</v>
      </c>
      <c r="C45" s="25"/>
      <c r="D45" s="29">
        <v>0</v>
      </c>
      <c r="E45" s="29">
        <v>0</v>
      </c>
      <c r="F45" s="30">
        <v>0</v>
      </c>
      <c r="G45" s="30">
        <v>0</v>
      </c>
      <c r="H45" s="30">
        <v>0</v>
      </c>
      <c r="I45" s="29">
        <v>0</v>
      </c>
      <c r="J45" s="29">
        <v>0</v>
      </c>
      <c r="K45" s="30">
        <v>0</v>
      </c>
      <c r="L45" s="30">
        <v>0</v>
      </c>
      <c r="M45" s="30">
        <v>0</v>
      </c>
      <c r="N45" s="29">
        <v>0</v>
      </c>
      <c r="O45" s="29">
        <v>0</v>
      </c>
      <c r="P45" s="30">
        <v>0</v>
      </c>
      <c r="Q45" s="30">
        <v>0</v>
      </c>
      <c r="R45" s="30">
        <v>0</v>
      </c>
      <c r="S45" s="29">
        <v>0</v>
      </c>
      <c r="T45" s="29">
        <v>0</v>
      </c>
      <c r="U45" s="30">
        <v>0</v>
      </c>
      <c r="V45" s="30">
        <v>0</v>
      </c>
      <c r="W45" s="30">
        <v>0</v>
      </c>
      <c r="X45" s="29">
        <v>0</v>
      </c>
      <c r="Y45" s="29">
        <v>0</v>
      </c>
      <c r="Z45" s="30">
        <v>0</v>
      </c>
      <c r="AA45" s="30">
        <v>0</v>
      </c>
      <c r="AB45" s="30">
        <v>0</v>
      </c>
    </row>
    <row r="46" spans="1:28" ht="18" customHeight="1" x14ac:dyDescent="0.25">
      <c r="A46" s="25" t="s">
        <v>100</v>
      </c>
      <c r="B46" s="28" t="s">
        <v>101</v>
      </c>
      <c r="C46" s="25"/>
      <c r="D46" s="29">
        <f t="shared" ref="D46:AB46" si="14">SUM(D47:D53)</f>
        <v>0</v>
      </c>
      <c r="E46" s="29">
        <f t="shared" si="14"/>
        <v>0</v>
      </c>
      <c r="F46" s="30">
        <f t="shared" si="14"/>
        <v>0</v>
      </c>
      <c r="G46" s="30">
        <f t="shared" si="14"/>
        <v>0</v>
      </c>
      <c r="H46" s="30">
        <f t="shared" si="14"/>
        <v>0</v>
      </c>
      <c r="I46" s="29">
        <f t="shared" si="14"/>
        <v>0</v>
      </c>
      <c r="J46" s="29">
        <f t="shared" si="14"/>
        <v>4.44680169</v>
      </c>
      <c r="K46" s="30">
        <f t="shared" si="14"/>
        <v>0</v>
      </c>
      <c r="L46" s="30">
        <f t="shared" si="14"/>
        <v>0</v>
      </c>
      <c r="M46" s="30">
        <f t="shared" si="14"/>
        <v>4</v>
      </c>
      <c r="N46" s="29">
        <f t="shared" si="14"/>
        <v>0</v>
      </c>
      <c r="O46" s="29">
        <f t="shared" si="14"/>
        <v>0</v>
      </c>
      <c r="P46" s="30">
        <f t="shared" si="14"/>
        <v>0</v>
      </c>
      <c r="Q46" s="30">
        <f t="shared" si="14"/>
        <v>0</v>
      </c>
      <c r="R46" s="30">
        <f t="shared" si="14"/>
        <v>0</v>
      </c>
      <c r="S46" s="29">
        <f t="shared" si="14"/>
        <v>0</v>
      </c>
      <c r="T46" s="29">
        <f t="shared" si="14"/>
        <v>0</v>
      </c>
      <c r="U46" s="30">
        <f t="shared" si="14"/>
        <v>0</v>
      </c>
      <c r="V46" s="30">
        <f t="shared" si="14"/>
        <v>0</v>
      </c>
      <c r="W46" s="30">
        <f t="shared" si="14"/>
        <v>0</v>
      </c>
      <c r="X46" s="29">
        <f t="shared" si="14"/>
        <v>0</v>
      </c>
      <c r="Y46" s="29">
        <f t="shared" si="14"/>
        <v>4.44680169</v>
      </c>
      <c r="Z46" s="30">
        <f t="shared" si="14"/>
        <v>0</v>
      </c>
      <c r="AA46" s="30">
        <f t="shared" si="14"/>
        <v>0</v>
      </c>
      <c r="AB46" s="30">
        <f t="shared" si="14"/>
        <v>4</v>
      </c>
    </row>
    <row r="47" spans="1:28" x14ac:dyDescent="0.25">
      <c r="A47" s="33" t="s">
        <v>100</v>
      </c>
      <c r="B47" s="40" t="s">
        <v>103</v>
      </c>
      <c r="C47" s="41" t="s">
        <v>104</v>
      </c>
      <c r="D47" s="42">
        <v>0</v>
      </c>
      <c r="E47" s="42">
        <v>0</v>
      </c>
      <c r="F47" s="30">
        <v>0</v>
      </c>
      <c r="G47" s="30">
        <v>0</v>
      </c>
      <c r="H47" s="30">
        <v>0</v>
      </c>
      <c r="I47" s="42">
        <v>0</v>
      </c>
      <c r="J47" s="42">
        <v>0</v>
      </c>
      <c r="K47" s="30">
        <v>0</v>
      </c>
      <c r="L47" s="30">
        <v>0</v>
      </c>
      <c r="M47" s="30">
        <v>0</v>
      </c>
      <c r="N47" s="42">
        <v>0</v>
      </c>
      <c r="O47" s="42">
        <v>0</v>
      </c>
      <c r="P47" s="30">
        <v>0</v>
      </c>
      <c r="Q47" s="30">
        <v>0</v>
      </c>
      <c r="R47" s="30">
        <v>0</v>
      </c>
      <c r="S47" s="42">
        <v>0</v>
      </c>
      <c r="T47" s="42">
        <v>0</v>
      </c>
      <c r="U47" s="30">
        <v>0</v>
      </c>
      <c r="V47" s="30">
        <v>0</v>
      </c>
      <c r="W47" s="30">
        <v>0</v>
      </c>
      <c r="X47" s="42">
        <v>0</v>
      </c>
      <c r="Y47" s="42">
        <v>0</v>
      </c>
      <c r="Z47" s="30">
        <v>0</v>
      </c>
      <c r="AA47" s="30">
        <v>0</v>
      </c>
      <c r="AB47" s="30">
        <v>0</v>
      </c>
    </row>
    <row r="48" spans="1:28" x14ac:dyDescent="0.25">
      <c r="A48" s="33" t="s">
        <v>100</v>
      </c>
      <c r="B48" s="40" t="s">
        <v>105</v>
      </c>
      <c r="C48" s="41" t="s">
        <v>106</v>
      </c>
      <c r="D48" s="42">
        <v>0</v>
      </c>
      <c r="E48" s="42">
        <v>0</v>
      </c>
      <c r="F48" s="30">
        <v>0</v>
      </c>
      <c r="G48" s="30">
        <v>0</v>
      </c>
      <c r="H48" s="30">
        <v>0</v>
      </c>
      <c r="I48" s="42">
        <v>0</v>
      </c>
      <c r="J48" s="42">
        <v>1.9398778800000003</v>
      </c>
      <c r="K48" s="30">
        <v>0</v>
      </c>
      <c r="L48" s="30">
        <v>0</v>
      </c>
      <c r="M48" s="30">
        <v>3</v>
      </c>
      <c r="N48" s="42">
        <v>0</v>
      </c>
      <c r="O48" s="42">
        <v>0</v>
      </c>
      <c r="P48" s="30">
        <v>0</v>
      </c>
      <c r="Q48" s="30">
        <v>0</v>
      </c>
      <c r="R48" s="30">
        <v>0</v>
      </c>
      <c r="S48" s="42">
        <v>0</v>
      </c>
      <c r="T48" s="42">
        <v>0</v>
      </c>
      <c r="U48" s="30">
        <v>0</v>
      </c>
      <c r="V48" s="30">
        <v>0</v>
      </c>
      <c r="W48" s="30">
        <v>0</v>
      </c>
      <c r="X48" s="42">
        <v>0</v>
      </c>
      <c r="Y48" s="42">
        <v>1.9398778800000003</v>
      </c>
      <c r="Z48" s="30">
        <v>0</v>
      </c>
      <c r="AA48" s="30">
        <v>0</v>
      </c>
      <c r="AB48" s="30">
        <v>3</v>
      </c>
    </row>
    <row r="49" spans="1:28" x14ac:dyDescent="0.25">
      <c r="A49" s="33" t="s">
        <v>100</v>
      </c>
      <c r="B49" s="40" t="s">
        <v>107</v>
      </c>
      <c r="C49" s="41" t="s">
        <v>108</v>
      </c>
      <c r="D49" s="42">
        <v>0</v>
      </c>
      <c r="E49" s="42">
        <v>0</v>
      </c>
      <c r="F49" s="30">
        <v>0</v>
      </c>
      <c r="G49" s="30">
        <v>0</v>
      </c>
      <c r="H49" s="30">
        <v>0</v>
      </c>
      <c r="I49" s="42">
        <v>0</v>
      </c>
      <c r="J49" s="42">
        <v>0</v>
      </c>
      <c r="K49" s="30">
        <v>0</v>
      </c>
      <c r="L49" s="30">
        <v>0</v>
      </c>
      <c r="M49" s="30">
        <v>0</v>
      </c>
      <c r="N49" s="42">
        <v>0</v>
      </c>
      <c r="O49" s="42">
        <v>0</v>
      </c>
      <c r="P49" s="30">
        <v>0</v>
      </c>
      <c r="Q49" s="30">
        <v>0</v>
      </c>
      <c r="R49" s="30">
        <v>0</v>
      </c>
      <c r="S49" s="42">
        <v>0</v>
      </c>
      <c r="T49" s="42">
        <v>0</v>
      </c>
      <c r="U49" s="30">
        <v>0</v>
      </c>
      <c r="V49" s="30">
        <v>0</v>
      </c>
      <c r="W49" s="30">
        <v>0</v>
      </c>
      <c r="X49" s="42">
        <v>0</v>
      </c>
      <c r="Y49" s="42">
        <v>0</v>
      </c>
      <c r="Z49" s="30">
        <v>0</v>
      </c>
      <c r="AA49" s="30">
        <v>0</v>
      </c>
      <c r="AB49" s="30">
        <v>0</v>
      </c>
    </row>
    <row r="50" spans="1:28" ht="31.5" x14ac:dyDescent="0.25">
      <c r="A50" s="33" t="s">
        <v>100</v>
      </c>
      <c r="B50" s="40" t="s">
        <v>109</v>
      </c>
      <c r="C50" s="41" t="s">
        <v>110</v>
      </c>
      <c r="D50" s="42">
        <v>0</v>
      </c>
      <c r="E50" s="42">
        <v>0</v>
      </c>
      <c r="F50" s="30">
        <v>0</v>
      </c>
      <c r="G50" s="30">
        <v>0</v>
      </c>
      <c r="H50" s="30">
        <v>0</v>
      </c>
      <c r="I50" s="42">
        <v>0</v>
      </c>
      <c r="J50" s="42">
        <v>0</v>
      </c>
      <c r="K50" s="30">
        <v>0</v>
      </c>
      <c r="L50" s="30">
        <v>0</v>
      </c>
      <c r="M50" s="30">
        <v>0</v>
      </c>
      <c r="N50" s="42">
        <v>0</v>
      </c>
      <c r="O50" s="42">
        <v>0</v>
      </c>
      <c r="P50" s="30">
        <v>0</v>
      </c>
      <c r="Q50" s="30">
        <v>0</v>
      </c>
      <c r="R50" s="30">
        <v>0</v>
      </c>
      <c r="S50" s="42">
        <v>0</v>
      </c>
      <c r="T50" s="42">
        <v>0</v>
      </c>
      <c r="U50" s="30">
        <v>0</v>
      </c>
      <c r="V50" s="30">
        <v>0</v>
      </c>
      <c r="W50" s="30">
        <v>0</v>
      </c>
      <c r="X50" s="42">
        <v>0</v>
      </c>
      <c r="Y50" s="42">
        <v>0</v>
      </c>
      <c r="Z50" s="30">
        <v>0</v>
      </c>
      <c r="AA50" s="30">
        <v>0</v>
      </c>
      <c r="AB50" s="30">
        <v>0</v>
      </c>
    </row>
    <row r="51" spans="1:28" x14ac:dyDescent="0.25">
      <c r="A51" s="33" t="s">
        <v>100</v>
      </c>
      <c r="B51" s="40" t="s">
        <v>111</v>
      </c>
      <c r="C51" s="41" t="s">
        <v>112</v>
      </c>
      <c r="D51" s="42">
        <v>0</v>
      </c>
      <c r="E51" s="42">
        <v>0</v>
      </c>
      <c r="F51" s="30">
        <v>0</v>
      </c>
      <c r="G51" s="30">
        <v>0</v>
      </c>
      <c r="H51" s="30">
        <v>0</v>
      </c>
      <c r="I51" s="42">
        <v>0</v>
      </c>
      <c r="J51" s="42">
        <v>0</v>
      </c>
      <c r="K51" s="30">
        <v>0</v>
      </c>
      <c r="L51" s="30">
        <v>0</v>
      </c>
      <c r="M51" s="30">
        <v>0</v>
      </c>
      <c r="N51" s="42">
        <v>0</v>
      </c>
      <c r="O51" s="42">
        <v>0</v>
      </c>
      <c r="P51" s="30">
        <v>0</v>
      </c>
      <c r="Q51" s="30">
        <v>0</v>
      </c>
      <c r="R51" s="30">
        <v>0</v>
      </c>
      <c r="S51" s="42">
        <v>0</v>
      </c>
      <c r="T51" s="42">
        <v>0</v>
      </c>
      <c r="U51" s="30">
        <v>0</v>
      </c>
      <c r="V51" s="30">
        <v>0</v>
      </c>
      <c r="W51" s="30">
        <v>0</v>
      </c>
      <c r="X51" s="42">
        <v>0</v>
      </c>
      <c r="Y51" s="42">
        <v>0</v>
      </c>
      <c r="Z51" s="30">
        <v>0</v>
      </c>
      <c r="AA51" s="30">
        <v>0</v>
      </c>
      <c r="AB51" s="30">
        <v>0</v>
      </c>
    </row>
    <row r="52" spans="1:28" x14ac:dyDescent="0.25">
      <c r="A52" s="33" t="s">
        <v>100</v>
      </c>
      <c r="B52" s="40" t="s">
        <v>113</v>
      </c>
      <c r="C52" s="41" t="s">
        <v>114</v>
      </c>
      <c r="D52" s="42">
        <v>0</v>
      </c>
      <c r="E52" s="42">
        <v>0</v>
      </c>
      <c r="F52" s="30">
        <v>0</v>
      </c>
      <c r="G52" s="30">
        <v>0</v>
      </c>
      <c r="H52" s="30">
        <v>0</v>
      </c>
      <c r="I52" s="42">
        <v>0</v>
      </c>
      <c r="J52" s="42">
        <v>0</v>
      </c>
      <c r="K52" s="30">
        <v>0</v>
      </c>
      <c r="L52" s="30">
        <v>0</v>
      </c>
      <c r="M52" s="30">
        <v>0</v>
      </c>
      <c r="N52" s="42">
        <v>0</v>
      </c>
      <c r="O52" s="42">
        <v>0</v>
      </c>
      <c r="P52" s="30">
        <v>0</v>
      </c>
      <c r="Q52" s="30">
        <v>0</v>
      </c>
      <c r="R52" s="30">
        <v>0</v>
      </c>
      <c r="S52" s="42">
        <v>0</v>
      </c>
      <c r="T52" s="42">
        <v>0</v>
      </c>
      <c r="U52" s="30">
        <v>0</v>
      </c>
      <c r="V52" s="30">
        <v>0</v>
      </c>
      <c r="W52" s="30">
        <v>0</v>
      </c>
      <c r="X52" s="42">
        <v>0</v>
      </c>
      <c r="Y52" s="42">
        <v>0</v>
      </c>
      <c r="Z52" s="30">
        <v>0</v>
      </c>
      <c r="AA52" s="30">
        <v>0</v>
      </c>
      <c r="AB52" s="30">
        <v>0</v>
      </c>
    </row>
    <row r="53" spans="1:28" x14ac:dyDescent="0.25">
      <c r="A53" s="33" t="s">
        <v>100</v>
      </c>
      <c r="B53" s="40" t="s">
        <v>115</v>
      </c>
      <c r="C53" s="41" t="s">
        <v>116</v>
      </c>
      <c r="D53" s="42">
        <v>0</v>
      </c>
      <c r="E53" s="42">
        <v>0</v>
      </c>
      <c r="F53" s="30">
        <v>0</v>
      </c>
      <c r="G53" s="30">
        <v>0</v>
      </c>
      <c r="H53" s="30">
        <v>0</v>
      </c>
      <c r="I53" s="42">
        <v>0</v>
      </c>
      <c r="J53" s="42">
        <v>2.50692381</v>
      </c>
      <c r="K53" s="30">
        <v>0</v>
      </c>
      <c r="L53" s="30">
        <v>0</v>
      </c>
      <c r="M53" s="30">
        <v>1</v>
      </c>
      <c r="N53" s="42">
        <v>0</v>
      </c>
      <c r="O53" s="42">
        <v>0</v>
      </c>
      <c r="P53" s="30">
        <v>0</v>
      </c>
      <c r="Q53" s="30">
        <v>0</v>
      </c>
      <c r="R53" s="30">
        <v>0</v>
      </c>
      <c r="S53" s="42">
        <v>0</v>
      </c>
      <c r="T53" s="42">
        <v>0</v>
      </c>
      <c r="U53" s="30">
        <v>0</v>
      </c>
      <c r="V53" s="30">
        <v>0</v>
      </c>
      <c r="W53" s="30">
        <v>0</v>
      </c>
      <c r="X53" s="42">
        <v>0</v>
      </c>
      <c r="Y53" s="42">
        <v>2.50692381</v>
      </c>
      <c r="Z53" s="30">
        <v>0</v>
      </c>
      <c r="AA53" s="30">
        <v>0</v>
      </c>
      <c r="AB53" s="30">
        <v>1</v>
      </c>
    </row>
    <row r="54" spans="1:28" x14ac:dyDescent="0.25">
      <c r="B54" s="34"/>
    </row>
    <row r="55" spans="1:28" x14ac:dyDescent="0.25">
      <c r="Y55" s="35"/>
      <c r="AB55" s="36"/>
    </row>
  </sheetData>
  <mergeCells count="21">
    <mergeCell ref="E12:H12"/>
    <mergeCell ref="J12:M12"/>
    <mergeCell ref="O12:R12"/>
    <mergeCell ref="T12:W12"/>
    <mergeCell ref="Y12:AB12"/>
    <mergeCell ref="A8:W8"/>
    <mergeCell ref="A9:A13"/>
    <mergeCell ref="B9:B13"/>
    <mergeCell ref="C9:C13"/>
    <mergeCell ref="D9:AB10"/>
    <mergeCell ref="D11:H11"/>
    <mergeCell ref="I11:M11"/>
    <mergeCell ref="N11:R11"/>
    <mergeCell ref="S11:W11"/>
    <mergeCell ref="X11:AB11"/>
    <mergeCell ref="Z1:AB1"/>
    <mergeCell ref="Z2:AB2"/>
    <mergeCell ref="Z3:AB3"/>
    <mergeCell ref="A4:W4"/>
    <mergeCell ref="A5:W5"/>
    <mergeCell ref="A6:W6"/>
  </mergeCells>
  <pageMargins left="0.70866141732283472" right="0.70866141732283472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2019-04-02T05:51:41Z</dcterms:created>
  <dcterms:modified xsi:type="dcterms:W3CDTF">2019-04-02T05:53:38Z</dcterms:modified>
</cp:coreProperties>
</file>