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20-2024 перв\"/>
    </mc:Choice>
  </mc:AlternateContent>
  <bookViews>
    <workbookView xWindow="0" yWindow="0" windowWidth="28800" windowHeight="12435"/>
  </bookViews>
  <sheets>
    <sheet name="5" sheetId="1" r:id="rId1"/>
  </sheets>
  <definedNames>
    <definedName name="_xlnm._FilterDatabase" localSheetId="0" hidden="1">'5'!$A$11:$F$23</definedName>
    <definedName name="_xlnm.Print_Area" localSheetId="0">'5'!$A$1:$F$55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9" i="1" l="1"/>
  <c r="L23" i="1" s="1"/>
  <c r="R49" i="1"/>
  <c r="R23" i="1" s="1"/>
  <c r="Q49" i="1"/>
  <c r="P49" i="1"/>
  <c r="P23" i="1" s="1"/>
  <c r="O49" i="1"/>
  <c r="O23" i="1" s="1"/>
  <c r="N49" i="1"/>
  <c r="N23" i="1" s="1"/>
  <c r="M49" i="1"/>
  <c r="K49" i="1"/>
  <c r="K23" i="1" s="1"/>
  <c r="J49" i="1"/>
  <c r="J23" i="1" s="1"/>
  <c r="I49" i="1"/>
  <c r="I23" i="1" s="1"/>
  <c r="H49" i="1"/>
  <c r="G49" i="1"/>
  <c r="G23" i="1" s="1"/>
  <c r="F49" i="1"/>
  <c r="F23" i="1" s="1"/>
  <c r="E49" i="1"/>
  <c r="E23" i="1" s="1"/>
  <c r="D49" i="1"/>
  <c r="U41" i="1"/>
  <c r="T41" i="1"/>
  <c r="T21" i="1" s="1"/>
  <c r="S41" i="1"/>
  <c r="R41" i="1"/>
  <c r="Q41" i="1"/>
  <c r="P41" i="1"/>
  <c r="P21" i="1" s="1"/>
  <c r="O41" i="1"/>
  <c r="N41" i="1"/>
  <c r="M41" i="1"/>
  <c r="L41" i="1"/>
  <c r="L21" i="1" s="1"/>
  <c r="K41" i="1"/>
  <c r="J41" i="1"/>
  <c r="I41" i="1"/>
  <c r="H41" i="1"/>
  <c r="H21" i="1" s="1"/>
  <c r="G41" i="1"/>
  <c r="F41" i="1"/>
  <c r="E41" i="1"/>
  <c r="D41" i="1"/>
  <c r="D21" i="1" s="1"/>
  <c r="I37" i="1"/>
  <c r="T37" i="1"/>
  <c r="L37" i="1"/>
  <c r="S37" i="1"/>
  <c r="R37" i="1"/>
  <c r="Q37" i="1"/>
  <c r="P37" i="1"/>
  <c r="O37" i="1"/>
  <c r="N37" i="1"/>
  <c r="M37" i="1"/>
  <c r="K37" i="1"/>
  <c r="J37" i="1"/>
  <c r="H37" i="1"/>
  <c r="G37" i="1"/>
  <c r="F37" i="1"/>
  <c r="E37" i="1"/>
  <c r="D37" i="1"/>
  <c r="T34" i="1"/>
  <c r="T32" i="1" s="1"/>
  <c r="T31" i="1" s="1"/>
  <c r="T20" i="1" s="1"/>
  <c r="O34" i="1"/>
  <c r="O32" i="1" s="1"/>
  <c r="O31" i="1" s="1"/>
  <c r="O20" i="1" s="1"/>
  <c r="L34" i="1"/>
  <c r="L32" i="1" s="1"/>
  <c r="S34" i="1"/>
  <c r="R34" i="1"/>
  <c r="R32" i="1" s="1"/>
  <c r="Q34" i="1"/>
  <c r="Q32" i="1" s="1"/>
  <c r="Q31" i="1" s="1"/>
  <c r="Q20" i="1" s="1"/>
  <c r="P34" i="1"/>
  <c r="N34" i="1"/>
  <c r="N32" i="1" s="1"/>
  <c r="N31" i="1" s="1"/>
  <c r="N20" i="1" s="1"/>
  <c r="M34" i="1"/>
  <c r="M32" i="1" s="1"/>
  <c r="M31" i="1" s="1"/>
  <c r="M20" i="1" s="1"/>
  <c r="K34" i="1"/>
  <c r="J34" i="1"/>
  <c r="J32" i="1" s="1"/>
  <c r="J31" i="1" s="1"/>
  <c r="J20" i="1" s="1"/>
  <c r="I34" i="1"/>
  <c r="I32" i="1" s="1"/>
  <c r="I31" i="1" s="1"/>
  <c r="I20" i="1" s="1"/>
  <c r="H34" i="1"/>
  <c r="G34" i="1"/>
  <c r="F34" i="1"/>
  <c r="F32" i="1" s="1"/>
  <c r="E34" i="1"/>
  <c r="E32" i="1" s="1"/>
  <c r="E31" i="1" s="1"/>
  <c r="E20" i="1" s="1"/>
  <c r="D34" i="1"/>
  <c r="D32" i="1" s="1"/>
  <c r="S32" i="1"/>
  <c r="S31" i="1" s="1"/>
  <c r="S20" i="1" s="1"/>
  <c r="P32" i="1"/>
  <c r="K32" i="1"/>
  <c r="K31" i="1" s="1"/>
  <c r="K20" i="1" s="1"/>
  <c r="H32" i="1"/>
  <c r="G32" i="1"/>
  <c r="G31" i="1" s="1"/>
  <c r="G20" i="1" s="1"/>
  <c r="U26" i="1"/>
  <c r="T26" i="1"/>
  <c r="T25" i="1" s="1"/>
  <c r="S26" i="1"/>
  <c r="S25" i="1" s="1"/>
  <c r="R26" i="1"/>
  <c r="Q26" i="1"/>
  <c r="P26" i="1"/>
  <c r="P25" i="1" s="1"/>
  <c r="O26" i="1"/>
  <c r="O25" i="1" s="1"/>
  <c r="N26" i="1"/>
  <c r="M26" i="1"/>
  <c r="L26" i="1"/>
  <c r="L25" i="1" s="1"/>
  <c r="K26" i="1"/>
  <c r="K25" i="1" s="1"/>
  <c r="J26" i="1"/>
  <c r="I26" i="1"/>
  <c r="H26" i="1"/>
  <c r="H25" i="1" s="1"/>
  <c r="G26" i="1"/>
  <c r="G25" i="1" s="1"/>
  <c r="F26" i="1"/>
  <c r="E26" i="1"/>
  <c r="D26" i="1"/>
  <c r="D25" i="1" s="1"/>
  <c r="U25" i="1"/>
  <c r="R25" i="1"/>
  <c r="Q25" i="1"/>
  <c r="N25" i="1"/>
  <c r="M25" i="1"/>
  <c r="J25" i="1"/>
  <c r="J24" i="1" s="1"/>
  <c r="I25" i="1"/>
  <c r="F25" i="1"/>
  <c r="E25" i="1"/>
  <c r="Q23" i="1"/>
  <c r="M23" i="1"/>
  <c r="H23" i="1"/>
  <c r="D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U21" i="1"/>
  <c r="S21" i="1"/>
  <c r="R21" i="1"/>
  <c r="Q21" i="1"/>
  <c r="O21" i="1"/>
  <c r="N21" i="1"/>
  <c r="M21" i="1"/>
  <c r="K21" i="1"/>
  <c r="J21" i="1"/>
  <c r="I21" i="1"/>
  <c r="G21" i="1"/>
  <c r="F21" i="1"/>
  <c r="E21" i="1"/>
  <c r="U19" i="1"/>
  <c r="R19" i="1"/>
  <c r="Q19" i="1"/>
  <c r="Q18" i="1" s="1"/>
  <c r="N19" i="1"/>
  <c r="M19" i="1"/>
  <c r="M18" i="1" s="1"/>
  <c r="J19" i="1"/>
  <c r="I19" i="1"/>
  <c r="F19" i="1"/>
  <c r="E19" i="1"/>
  <c r="N18" i="1" l="1"/>
  <c r="I24" i="1"/>
  <c r="Q24" i="1"/>
  <c r="P31" i="1"/>
  <c r="P20" i="1" s="1"/>
  <c r="F31" i="1"/>
  <c r="F20" i="1" s="1"/>
  <c r="F18" i="1" s="1"/>
  <c r="L31" i="1"/>
  <c r="L20" i="1" s="1"/>
  <c r="H31" i="1"/>
  <c r="H20" i="1" s="1"/>
  <c r="D31" i="1"/>
  <c r="D20" i="1" s="1"/>
  <c r="R31" i="1"/>
  <c r="R20" i="1" s="1"/>
  <c r="R18" i="1" s="1"/>
  <c r="I18" i="1"/>
  <c r="S49" i="1"/>
  <c r="S23" i="1" s="1"/>
  <c r="J18" i="1"/>
  <c r="E24" i="1"/>
  <c r="M24" i="1"/>
  <c r="G19" i="1"/>
  <c r="G18" i="1" s="1"/>
  <c r="G24" i="1"/>
  <c r="K24" i="1"/>
  <c r="K19" i="1"/>
  <c r="K18" i="1" s="1"/>
  <c r="O19" i="1"/>
  <c r="O18" i="1" s="1"/>
  <c r="O24" i="1"/>
  <c r="S24" i="1"/>
  <c r="S19" i="1"/>
  <c r="S18" i="1" s="1"/>
  <c r="T49" i="1"/>
  <c r="T23" i="1" s="1"/>
  <c r="E18" i="1"/>
  <c r="N24" i="1"/>
  <c r="D19" i="1"/>
  <c r="D18" i="1" s="1"/>
  <c r="H19" i="1"/>
  <c r="H18" i="1" s="1"/>
  <c r="H24" i="1"/>
  <c r="L19" i="1"/>
  <c r="L24" i="1"/>
  <c r="P19" i="1"/>
  <c r="P24" i="1"/>
  <c r="T19" i="1"/>
  <c r="T18" i="1" s="1"/>
  <c r="U34" i="1"/>
  <c r="U32" i="1" s="1"/>
  <c r="U37" i="1"/>
  <c r="U49" i="1"/>
  <c r="U23" i="1" s="1"/>
  <c r="L18" i="1" l="1"/>
  <c r="P18" i="1"/>
  <c r="R24" i="1"/>
  <c r="D24" i="1"/>
  <c r="F24" i="1"/>
  <c r="U31" i="1"/>
  <c r="T24" i="1"/>
  <c r="U20" i="1" l="1"/>
  <c r="U18" i="1" s="1"/>
  <c r="U24" i="1"/>
</calcChain>
</file>

<file path=xl/sharedStrings.xml><?xml version="1.0" encoding="utf-8"?>
<sst xmlns="http://schemas.openxmlformats.org/spreadsheetml/2006/main" count="125" uniqueCount="95">
  <si>
    <t>Приложение № 5</t>
  </si>
  <si>
    <t>Плановые показатели реализации инвестиционной программы</t>
  </si>
  <si>
    <t xml:space="preserve">Раздел 2. Ввод  объектов инвестиционной деятельности (мощностей) в эксплуатацию
(мощностей) в эксплуатацию
</t>
  </si>
  <si>
    <r>
      <t>Акционерное общество</t>
    </r>
    <r>
      <rPr>
        <b/>
        <u/>
        <sz val="12"/>
        <color theme="1"/>
        <rFont val="Times New Roman"/>
        <family val="1"/>
        <charset val="204"/>
      </rPr>
      <t xml:space="preserve"> "Чувашская энергосбытовая компания"</t>
    </r>
  </si>
  <si>
    <t xml:space="preserve">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</si>
  <si>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</si>
  <si>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</si>
  <si>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</si>
  <si>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2020 год</t>
  </si>
  <si>
    <t>2021 год</t>
  </si>
  <si>
    <t>2022 год</t>
  </si>
  <si>
    <t>2023 год</t>
  </si>
  <si>
    <t>2024 год</t>
  </si>
  <si>
    <t>Итого</t>
  </si>
  <si>
    <t>План</t>
  </si>
  <si>
    <t xml:space="preserve">км 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</si>
  <si>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</si>
  <si>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</si>
  <si>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</si>
  <si>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</si>
  <si>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</si>
  <si>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</si>
  <si>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</si>
  <si>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</si>
  <si>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</si>
  <si>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</si>
  <si>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</si>
  <si>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</si>
  <si>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</si>
  <si>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</si>
  <si>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</si>
  <si>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</si>
  <si>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</si>
  <si>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</si>
  <si>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</si>
  <si>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</si>
  <si>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</si>
  <si>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</si>
  <si>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</si>
  <si>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</si>
  <si>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</si>
  <si>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</si>
  <si>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</si>
  <si>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</si>
  <si>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</si>
  <si>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</si>
  <si>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</si>
  <si>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</si>
  <si>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</si>
  <si>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</si>
  <si>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</si>
  <si>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</si>
  <si>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</si>
  <si>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</si>
  <si>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</si>
  <si>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</si>
  <si>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</si>
  <si>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</si>
  <si>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</si>
  <si>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</si>
  <si>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</si>
  <si>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</si>
  <si>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</si>
  <si>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</si>
  <si>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</si>
  <si>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</si>
  <si>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</si>
  <si>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</si>
  <si>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</si>
  <si>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</si>
  <si>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</si>
  <si>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</si>
  <si>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</si>
  <si>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</si>
  <si>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</si>
  <si>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</si>
  <si>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J_019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</si>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</sst>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2" fillId="0" borderId="0"/>
    <xf numFmtId="0" fontId="4" fillId="0" borderId="0"/>
  </cellStyleXfs>
  <cellXfs count="46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5" fillId="2" borderId="0" xfId="3" applyFont="1" applyFill="1" applyBorder="1" applyAlignment="1">
      <alignment horizontal="center" wrapText="1"/>
    </xf>
    <xf numFmtId="0" fontId="5" fillId="2" borderId="0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center" vertical="top" wrapText="1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vertical="top"/>
    </xf>
    <xf numFmtId="0" fontId="3" fillId="2" borderId="0" xfId="4" applyFont="1" applyFill="1" applyAlignment="1">
      <alignment horizontal="center" vertical="center"/>
    </xf>
    <xf numFmtId="0" fontId="9" fillId="2" borderId="1" xfId="5" applyFont="1" applyFill="1" applyBorder="1" applyAlignment="1">
      <alignment horizontal="center"/>
    </xf>
    <xf numFmtId="0" fontId="9" fillId="2" borderId="0" xfId="5" applyFont="1" applyFill="1" applyBorder="1" applyAlignment="1">
      <alignment horizontal="center"/>
    </xf>
    <xf numFmtId="0" fontId="9" fillId="2" borderId="0" xfId="5" applyFont="1" applyFill="1" applyBorder="1" applyAlignment="1">
      <alignment horizontal="center"/>
    </xf>
    <xf numFmtId="0" fontId="9" fillId="2" borderId="0" xfId="5" applyFont="1" applyFill="1" applyBorder="1" applyAlignment="1"/>
    <xf numFmtId="0" fontId="10" fillId="2" borderId="2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  <xf numFmtId="0" fontId="10" fillId="2" borderId="4" xfId="6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10" fillId="2" borderId="8" xfId="6" applyFont="1" applyFill="1" applyBorder="1" applyAlignment="1">
      <alignment horizontal="center" vertical="center" wrapText="1"/>
    </xf>
    <xf numFmtId="0" fontId="10" fillId="2" borderId="9" xfId="6" applyFont="1" applyFill="1" applyBorder="1" applyAlignment="1">
      <alignment horizontal="center" vertical="center" wrapText="1"/>
    </xf>
    <xf numFmtId="0" fontId="10" fillId="2" borderId="10" xfId="6" applyFont="1" applyFill="1" applyBorder="1" applyAlignment="1">
      <alignment horizontal="center" vertical="center" wrapText="1"/>
    </xf>
    <xf numFmtId="0" fontId="10" fillId="2" borderId="13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/>
    </xf>
    <xf numFmtId="49" fontId="7" fillId="2" borderId="3" xfId="4" applyNumberFormat="1" applyFont="1" applyFill="1" applyBorder="1" applyAlignment="1">
      <alignment horizontal="center" vertical="center"/>
    </xf>
    <xf numFmtId="0" fontId="7" fillId="2" borderId="3" xfId="4" applyNumberFormat="1" applyFont="1" applyFill="1" applyBorder="1" applyAlignment="1">
      <alignment horizontal="center" vertical="center" wrapText="1"/>
    </xf>
    <xf numFmtId="164" fontId="10" fillId="2" borderId="3" xfId="6" applyNumberFormat="1" applyFont="1" applyFill="1" applyBorder="1" applyAlignment="1">
      <alignment horizontal="center" vertical="center"/>
    </xf>
    <xf numFmtId="0" fontId="7" fillId="2" borderId="3" xfId="4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3" fillId="2" borderId="3" xfId="4" applyNumberFormat="1" applyFont="1" applyFill="1" applyBorder="1" applyAlignment="1">
      <alignment horizontal="center" vertical="center"/>
    </xf>
    <xf numFmtId="165" fontId="2" fillId="2" borderId="0" xfId="1" applyNumberFormat="1" applyFont="1" applyFill="1"/>
    <xf numFmtId="0" fontId="3" fillId="2" borderId="0" xfId="2" applyFont="1" applyFill="1" applyAlignment="1">
      <alignment horizontal="right"/>
    </xf>
    <xf numFmtId="0" fontId="3" fillId="2" borderId="0" xfId="2" applyFont="1" applyFill="1" applyAlignment="1"/>
    <xf numFmtId="0" fontId="1" fillId="2" borderId="11" xfId="2" applyFill="1" applyBorder="1" applyAlignment="1">
      <alignment horizontal="center" vertical="center" wrapText="1"/>
    </xf>
    <xf numFmtId="0" fontId="1" fillId="2" borderId="1" xfId="2" applyFill="1" applyBorder="1" applyAlignment="1">
      <alignment horizontal="center" vertical="center" wrapText="1"/>
    </xf>
    <xf numFmtId="0" fontId="1" fillId="2" borderId="12" xfId="2" applyFill="1" applyBorder="1" applyAlignment="1">
      <alignment horizontal="center" vertical="center" wrapText="1"/>
    </xf>
    <xf numFmtId="0" fontId="1" fillId="2" borderId="3" xfId="2" applyFill="1" applyBorder="1" applyAlignment="1">
      <alignment horizontal="center" vertical="center" wrapText="1"/>
    </xf>
    <xf numFmtId="49" fontId="12" fillId="2" borderId="3" xfId="4" applyNumberFormat="1" applyFont="1" applyFill="1" applyBorder="1" applyAlignment="1">
      <alignment horizontal="left" vertical="center" wrapText="1"/>
    </xf>
    <xf numFmtId="164" fontId="2" fillId="2" borderId="3" xfId="1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8"/>
  <sheetViews>
    <sheetView tabSelected="1" zoomScale="70" zoomScaleNormal="70" zoomScaleSheetLayoutView="55" workbookViewId="0">
      <selection activeCell="H19" sqref="H19"/>
    </sheetView>
  </sheetViews>
  <sheetFormatPr defaultRowHeight="15.75" x14ac:dyDescent="0.25"/>
  <cols>
    <col min="1" max="1" width="13.7109375" style="1" customWidth="1"/>
    <col min="2" max="2" width="65.5703125" style="1" customWidth="1"/>
    <col min="3" max="3" width="12.7109375" style="1" customWidth="1"/>
    <col min="4" max="5" width="8.28515625" style="1" customWidth="1"/>
    <col min="6" max="6" width="11.28515625" style="1" customWidth="1"/>
    <col min="7" max="9" width="9.7109375" style="1" customWidth="1"/>
    <col min="10" max="15" width="9.42578125" style="1" customWidth="1"/>
    <col min="16" max="16" width="8.5703125" style="1" customWidth="1"/>
    <col min="17" max="17" width="6.5703125" style="1" customWidth="1"/>
    <col min="18" max="18" width="11.28515625" style="1" customWidth="1"/>
    <col min="19" max="19" width="7" style="1" customWidth="1"/>
    <col min="20" max="20" width="6.5703125" style="1" customWidth="1"/>
    <col min="21" max="21" width="9.7109375" style="1" customWidth="1"/>
    <col min="22" max="22" width="4" style="1" customWidth="1"/>
    <col min="23" max="23" width="6.5703125" style="1" customWidth="1"/>
    <col min="24" max="24" width="18.42578125" style="1" customWidth="1"/>
    <col min="25" max="25" width="24.28515625" style="1" customWidth="1"/>
    <col min="26" max="26" width="14.42578125" style="1" customWidth="1"/>
    <col min="27" max="27" width="25.5703125" style="1" customWidth="1"/>
    <col min="28" max="28" width="12.42578125" style="1" customWidth="1"/>
    <col min="29" max="29" width="19.85546875" style="1" customWidth="1"/>
    <col min="30" max="31" width="4.7109375" style="1" customWidth="1"/>
    <col min="32" max="32" width="4.28515625" style="1" customWidth="1"/>
    <col min="33" max="33" width="4.42578125" style="1" customWidth="1"/>
    <col min="34" max="34" width="5.140625" style="1" customWidth="1"/>
    <col min="35" max="35" width="5.7109375" style="1" customWidth="1"/>
    <col min="36" max="36" width="6.28515625" style="1" customWidth="1"/>
    <col min="37" max="37" width="6.5703125" style="1" customWidth="1"/>
    <col min="38" max="38" width="6.28515625" style="1" customWidth="1"/>
    <col min="39" max="40" width="5.7109375" style="1" customWidth="1"/>
    <col min="41" max="41" width="14.7109375" style="1" customWidth="1"/>
    <col min="42" max="51" width="5.7109375" style="1" customWidth="1"/>
    <col min="52" max="16384" width="9.140625" style="1"/>
  </cols>
  <sheetData>
    <row r="1" spans="1:41" x14ac:dyDescent="0.25">
      <c r="J1" s="2"/>
      <c r="K1" s="2"/>
      <c r="L1" s="2"/>
      <c r="M1" s="38" t="s">
        <v>0</v>
      </c>
      <c r="N1" s="38"/>
      <c r="O1" s="38"/>
      <c r="P1" s="38"/>
      <c r="Q1" s="38"/>
      <c r="R1" s="38"/>
      <c r="S1" s="38"/>
      <c r="T1" s="38"/>
      <c r="U1" s="38"/>
    </row>
    <row r="2" spans="1:41" ht="21" customHeight="1" x14ac:dyDescent="0.25">
      <c r="M2" s="38"/>
      <c r="N2" s="38"/>
      <c r="O2" s="38"/>
      <c r="P2" s="38"/>
      <c r="Q2" s="38"/>
      <c r="R2" s="38"/>
      <c r="S2" s="38"/>
      <c r="T2" s="38"/>
      <c r="U2" s="38"/>
    </row>
    <row r="3" spans="1:41" ht="19.5" customHeight="1" x14ac:dyDescent="0.25">
      <c r="M3" s="3"/>
      <c r="N3" s="3"/>
      <c r="O3" s="3"/>
      <c r="P3" s="3"/>
      <c r="Q3" s="3"/>
      <c r="R3" s="3"/>
      <c r="S3" s="3"/>
      <c r="T3" s="3"/>
      <c r="U3" s="3"/>
    </row>
    <row r="4" spans="1:41" ht="15" customHeight="1" x14ac:dyDescent="0.25">
      <c r="A4" s="4" t="s">
        <v>1</v>
      </c>
      <c r="B4" s="5"/>
      <c r="C4" s="5"/>
      <c r="D4" s="5"/>
      <c r="E4" s="5"/>
      <c r="F4" s="5"/>
      <c r="G4" s="5"/>
      <c r="H4" s="5"/>
      <c r="I4" s="5"/>
      <c r="J4" s="39"/>
      <c r="K4" s="39"/>
      <c r="L4" s="39"/>
      <c r="M4" s="39"/>
      <c r="N4" s="39"/>
      <c r="O4" s="39"/>
      <c r="P4" s="39"/>
      <c r="Q4" s="39"/>
      <c r="R4" s="39"/>
    </row>
    <row r="5" spans="1:41" ht="42.75" customHeight="1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7" spans="1:41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1" x14ac:dyDescent="0.25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4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 x14ac:dyDescent="0.25">
      <c r="A10" s="12"/>
      <c r="B10" s="12"/>
      <c r="C10" s="12"/>
      <c r="D10" s="13"/>
      <c r="E10" s="13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15"/>
    </row>
    <row r="11" spans="1:41" ht="15.75" customHeight="1" x14ac:dyDescent="0.25">
      <c r="A11" s="16" t="s">
        <v>5</v>
      </c>
      <c r="B11" s="16" t="s">
        <v>6</v>
      </c>
      <c r="C11" s="16" t="s">
        <v>7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41" ht="18" customHeight="1" x14ac:dyDescent="0.25">
      <c r="A12" s="18"/>
      <c r="B12" s="18"/>
      <c r="C12" s="1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41" ht="18" customHeight="1" x14ac:dyDescent="0.25">
      <c r="A13" s="18"/>
      <c r="B13" s="18"/>
      <c r="C13" s="18"/>
      <c r="D13" s="19" t="s">
        <v>8</v>
      </c>
      <c r="E13" s="19"/>
      <c r="F13" s="20"/>
      <c r="G13" s="19" t="s">
        <v>9</v>
      </c>
      <c r="H13" s="19"/>
      <c r="I13" s="20"/>
      <c r="J13" s="19" t="s">
        <v>10</v>
      </c>
      <c r="K13" s="19"/>
      <c r="L13" s="20"/>
      <c r="M13" s="19" t="s">
        <v>11</v>
      </c>
      <c r="N13" s="19"/>
      <c r="O13" s="20"/>
      <c r="P13" s="19" t="s">
        <v>12</v>
      </c>
      <c r="Q13" s="19"/>
      <c r="R13" s="20"/>
      <c r="S13" s="21" t="s">
        <v>13</v>
      </c>
      <c r="T13" s="22"/>
      <c r="U13" s="23"/>
    </row>
    <row r="14" spans="1:41" ht="18.75" customHeight="1" x14ac:dyDescent="0.25">
      <c r="A14" s="18"/>
      <c r="B14" s="18"/>
      <c r="C14" s="18"/>
      <c r="D14" s="24" t="s">
        <v>14</v>
      </c>
      <c r="E14" s="25"/>
      <c r="F14" s="26"/>
      <c r="G14" s="24" t="s">
        <v>14</v>
      </c>
      <c r="H14" s="25"/>
      <c r="I14" s="26"/>
      <c r="J14" s="24" t="s">
        <v>14</v>
      </c>
      <c r="K14" s="25"/>
      <c r="L14" s="26"/>
      <c r="M14" s="24" t="s">
        <v>14</v>
      </c>
      <c r="N14" s="25"/>
      <c r="O14" s="26"/>
      <c r="P14" s="17" t="s">
        <v>14</v>
      </c>
      <c r="Q14" s="17"/>
      <c r="R14" s="17"/>
      <c r="S14" s="17" t="s">
        <v>14</v>
      </c>
      <c r="T14" s="17"/>
      <c r="U14" s="17"/>
    </row>
    <row r="15" spans="1:41" ht="27.75" customHeight="1" x14ac:dyDescent="0.25">
      <c r="A15" s="18"/>
      <c r="B15" s="18"/>
      <c r="C15" s="18"/>
      <c r="D15" s="40"/>
      <c r="E15" s="41"/>
      <c r="F15" s="42"/>
      <c r="G15" s="40"/>
      <c r="H15" s="41"/>
      <c r="I15" s="42"/>
      <c r="J15" s="40"/>
      <c r="K15" s="41"/>
      <c r="L15" s="42"/>
      <c r="M15" s="40"/>
      <c r="N15" s="41"/>
      <c r="O15" s="42"/>
      <c r="P15" s="43"/>
      <c r="Q15" s="43"/>
      <c r="R15" s="43"/>
      <c r="S15" s="43"/>
      <c r="T15" s="43"/>
      <c r="U15" s="43"/>
    </row>
    <row r="16" spans="1:41" ht="31.5" x14ac:dyDescent="0.25">
      <c r="A16" s="27"/>
      <c r="B16" s="27"/>
      <c r="C16" s="27"/>
      <c r="D16" s="28" t="s">
        <v>15</v>
      </c>
      <c r="E16" s="28" t="s">
        <v>16</v>
      </c>
      <c r="F16" s="28" t="s">
        <v>17</v>
      </c>
      <c r="G16" s="28" t="s">
        <v>15</v>
      </c>
      <c r="H16" s="28" t="s">
        <v>16</v>
      </c>
      <c r="I16" s="28" t="s">
        <v>17</v>
      </c>
      <c r="J16" s="28" t="s">
        <v>15</v>
      </c>
      <c r="K16" s="28" t="s">
        <v>16</v>
      </c>
      <c r="L16" s="28" t="s">
        <v>17</v>
      </c>
      <c r="M16" s="28" t="s">
        <v>15</v>
      </c>
      <c r="N16" s="28" t="s">
        <v>16</v>
      </c>
      <c r="O16" s="28" t="s">
        <v>17</v>
      </c>
      <c r="P16" s="28" t="s">
        <v>15</v>
      </c>
      <c r="Q16" s="28" t="s">
        <v>16</v>
      </c>
      <c r="R16" s="28" t="s">
        <v>17</v>
      </c>
      <c r="S16" s="28" t="s">
        <v>15</v>
      </c>
      <c r="T16" s="28" t="s">
        <v>16</v>
      </c>
      <c r="U16" s="28" t="s">
        <v>17</v>
      </c>
    </row>
    <row r="17" spans="1:21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  <c r="U17" s="29">
        <v>21</v>
      </c>
    </row>
    <row r="18" spans="1:21" ht="31.5" x14ac:dyDescent="0.25">
      <c r="A18" s="30" t="s">
        <v>18</v>
      </c>
      <c r="B18" s="31" t="s">
        <v>19</v>
      </c>
      <c r="C18" s="29"/>
      <c r="D18" s="32">
        <f t="shared" ref="D18:F18" si="0">SUM(D19:D23)</f>
        <v>0</v>
      </c>
      <c r="E18" s="32">
        <f t="shared" si="0"/>
        <v>0</v>
      </c>
      <c r="F18" s="32">
        <f t="shared" si="0"/>
        <v>43</v>
      </c>
      <c r="G18" s="32">
        <f t="shared" ref="G18:U18" si="1">SUM(G19:G23)</f>
        <v>0</v>
      </c>
      <c r="H18" s="32">
        <f t="shared" si="1"/>
        <v>0</v>
      </c>
      <c r="I18" s="32">
        <f t="shared" si="1"/>
        <v>46</v>
      </c>
      <c r="J18" s="32">
        <f t="shared" si="1"/>
        <v>0</v>
      </c>
      <c r="K18" s="32">
        <f t="shared" si="1"/>
        <v>0</v>
      </c>
      <c r="L18" s="32">
        <f t="shared" si="1"/>
        <v>43</v>
      </c>
      <c r="M18" s="32">
        <f t="shared" si="1"/>
        <v>0</v>
      </c>
      <c r="N18" s="32">
        <f t="shared" si="1"/>
        <v>0</v>
      </c>
      <c r="O18" s="32">
        <f t="shared" si="1"/>
        <v>42</v>
      </c>
      <c r="P18" s="32">
        <f t="shared" si="1"/>
        <v>0</v>
      </c>
      <c r="Q18" s="32">
        <f t="shared" si="1"/>
        <v>0</v>
      </c>
      <c r="R18" s="32">
        <f t="shared" si="1"/>
        <v>86</v>
      </c>
      <c r="S18" s="32">
        <f t="shared" si="1"/>
        <v>0</v>
      </c>
      <c r="T18" s="32">
        <f t="shared" si="1"/>
        <v>0</v>
      </c>
      <c r="U18" s="32">
        <f t="shared" si="1"/>
        <v>260</v>
      </c>
    </row>
    <row r="19" spans="1:21" x14ac:dyDescent="0.25">
      <c r="A19" s="30" t="s">
        <v>20</v>
      </c>
      <c r="B19" s="33" t="s">
        <v>21</v>
      </c>
      <c r="C19" s="29"/>
      <c r="D19" s="32">
        <f t="shared" ref="D19:U19" si="2">D25</f>
        <v>0</v>
      </c>
      <c r="E19" s="32">
        <f t="shared" si="2"/>
        <v>0</v>
      </c>
      <c r="F19" s="32">
        <f t="shared" si="2"/>
        <v>0</v>
      </c>
      <c r="G19" s="32">
        <f t="shared" si="2"/>
        <v>0</v>
      </c>
      <c r="H19" s="32">
        <f t="shared" si="2"/>
        <v>0</v>
      </c>
      <c r="I19" s="32">
        <f t="shared" si="2"/>
        <v>0</v>
      </c>
      <c r="J19" s="32">
        <f t="shared" si="2"/>
        <v>0</v>
      </c>
      <c r="K19" s="32">
        <f t="shared" si="2"/>
        <v>0</v>
      </c>
      <c r="L19" s="32">
        <f t="shared" si="2"/>
        <v>0</v>
      </c>
      <c r="M19" s="32">
        <f t="shared" si="2"/>
        <v>0</v>
      </c>
      <c r="N19" s="32">
        <f t="shared" si="2"/>
        <v>0</v>
      </c>
      <c r="O19" s="32">
        <f t="shared" si="2"/>
        <v>0</v>
      </c>
      <c r="P19" s="32">
        <f t="shared" si="2"/>
        <v>0</v>
      </c>
      <c r="Q19" s="32">
        <f t="shared" si="2"/>
        <v>0</v>
      </c>
      <c r="R19" s="32">
        <f t="shared" si="2"/>
        <v>0</v>
      </c>
      <c r="S19" s="32">
        <f t="shared" si="2"/>
        <v>0</v>
      </c>
      <c r="T19" s="32">
        <f t="shared" si="2"/>
        <v>0</v>
      </c>
      <c r="U19" s="32">
        <f t="shared" si="2"/>
        <v>0</v>
      </c>
    </row>
    <row r="20" spans="1:21" ht="31.5" x14ac:dyDescent="0.25">
      <c r="A20" s="30" t="s">
        <v>22</v>
      </c>
      <c r="B20" s="33" t="s">
        <v>23</v>
      </c>
      <c r="C20" s="29"/>
      <c r="D20" s="32">
        <f t="shared" ref="D20:U20" si="3">D31</f>
        <v>0</v>
      </c>
      <c r="E20" s="32">
        <f t="shared" si="3"/>
        <v>0</v>
      </c>
      <c r="F20" s="32">
        <f t="shared" si="3"/>
        <v>39</v>
      </c>
      <c r="G20" s="32">
        <f t="shared" si="3"/>
        <v>0</v>
      </c>
      <c r="H20" s="32">
        <f t="shared" si="3"/>
        <v>0</v>
      </c>
      <c r="I20" s="32">
        <f t="shared" si="3"/>
        <v>35</v>
      </c>
      <c r="J20" s="32">
        <f t="shared" si="3"/>
        <v>0</v>
      </c>
      <c r="K20" s="32">
        <f t="shared" si="3"/>
        <v>0</v>
      </c>
      <c r="L20" s="32">
        <f t="shared" si="3"/>
        <v>38</v>
      </c>
      <c r="M20" s="32">
        <f t="shared" si="3"/>
        <v>0</v>
      </c>
      <c r="N20" s="32">
        <f t="shared" si="3"/>
        <v>0</v>
      </c>
      <c r="O20" s="32">
        <f t="shared" si="3"/>
        <v>33</v>
      </c>
      <c r="P20" s="32">
        <f t="shared" si="3"/>
        <v>0</v>
      </c>
      <c r="Q20" s="32">
        <f t="shared" si="3"/>
        <v>0</v>
      </c>
      <c r="R20" s="32">
        <f t="shared" si="3"/>
        <v>80</v>
      </c>
      <c r="S20" s="32">
        <f t="shared" si="3"/>
        <v>0</v>
      </c>
      <c r="T20" s="32">
        <f t="shared" si="3"/>
        <v>0</v>
      </c>
      <c r="U20" s="32">
        <f t="shared" si="3"/>
        <v>225</v>
      </c>
    </row>
    <row r="21" spans="1:21" ht="31.5" x14ac:dyDescent="0.25">
      <c r="A21" s="30" t="s">
        <v>24</v>
      </c>
      <c r="B21" s="33" t="s">
        <v>25</v>
      </c>
      <c r="C21" s="29"/>
      <c r="D21" s="32">
        <f t="shared" ref="D21:U21" si="4">D41</f>
        <v>0</v>
      </c>
      <c r="E21" s="32">
        <f t="shared" si="4"/>
        <v>0</v>
      </c>
      <c r="F21" s="32">
        <f t="shared" si="4"/>
        <v>0</v>
      </c>
      <c r="G21" s="32">
        <f t="shared" si="4"/>
        <v>0</v>
      </c>
      <c r="H21" s="32">
        <f t="shared" si="4"/>
        <v>0</v>
      </c>
      <c r="I21" s="32">
        <f t="shared" si="4"/>
        <v>0</v>
      </c>
      <c r="J21" s="32">
        <f t="shared" si="4"/>
        <v>0</v>
      </c>
      <c r="K21" s="32">
        <f t="shared" si="4"/>
        <v>0</v>
      </c>
      <c r="L21" s="32">
        <f t="shared" si="4"/>
        <v>0</v>
      </c>
      <c r="M21" s="32">
        <f t="shared" si="4"/>
        <v>0</v>
      </c>
      <c r="N21" s="32">
        <f t="shared" si="4"/>
        <v>0</v>
      </c>
      <c r="O21" s="32">
        <f t="shared" si="4"/>
        <v>0</v>
      </c>
      <c r="P21" s="32">
        <f t="shared" si="4"/>
        <v>0</v>
      </c>
      <c r="Q21" s="32">
        <f t="shared" si="4"/>
        <v>0</v>
      </c>
      <c r="R21" s="32">
        <f t="shared" si="4"/>
        <v>0</v>
      </c>
      <c r="S21" s="32">
        <f t="shared" si="4"/>
        <v>0</v>
      </c>
      <c r="T21" s="32">
        <f t="shared" si="4"/>
        <v>0</v>
      </c>
      <c r="U21" s="32">
        <f t="shared" si="4"/>
        <v>0</v>
      </c>
    </row>
    <row r="22" spans="1:21" ht="31.5" x14ac:dyDescent="0.25">
      <c r="A22" s="30" t="s">
        <v>26</v>
      </c>
      <c r="B22" s="33" t="s">
        <v>27</v>
      </c>
      <c r="C22" s="29"/>
      <c r="D22" s="32">
        <f t="shared" ref="D22:U23" si="5">D48</f>
        <v>0</v>
      </c>
      <c r="E22" s="32">
        <f t="shared" si="5"/>
        <v>0</v>
      </c>
      <c r="F22" s="32">
        <f t="shared" si="5"/>
        <v>0</v>
      </c>
      <c r="G22" s="32">
        <f t="shared" si="5"/>
        <v>0</v>
      </c>
      <c r="H22" s="32">
        <f t="shared" si="5"/>
        <v>0</v>
      </c>
      <c r="I22" s="32">
        <f t="shared" si="5"/>
        <v>0</v>
      </c>
      <c r="J22" s="32">
        <f t="shared" si="5"/>
        <v>0</v>
      </c>
      <c r="K22" s="32">
        <f t="shared" si="5"/>
        <v>0</v>
      </c>
      <c r="L22" s="32">
        <f t="shared" si="5"/>
        <v>0</v>
      </c>
      <c r="M22" s="32">
        <f t="shared" si="5"/>
        <v>0</v>
      </c>
      <c r="N22" s="32">
        <f t="shared" si="5"/>
        <v>0</v>
      </c>
      <c r="O22" s="32">
        <f t="shared" si="5"/>
        <v>0</v>
      </c>
      <c r="P22" s="32">
        <f t="shared" si="5"/>
        <v>0</v>
      </c>
      <c r="Q22" s="32">
        <f t="shared" si="5"/>
        <v>0</v>
      </c>
      <c r="R22" s="32">
        <f t="shared" si="5"/>
        <v>0</v>
      </c>
      <c r="S22" s="32">
        <f t="shared" si="5"/>
        <v>0</v>
      </c>
      <c r="T22" s="32">
        <f t="shared" si="5"/>
        <v>0</v>
      </c>
      <c r="U22" s="32">
        <f t="shared" si="5"/>
        <v>0</v>
      </c>
    </row>
    <row r="23" spans="1:21" x14ac:dyDescent="0.25">
      <c r="A23" s="30" t="s">
        <v>28</v>
      </c>
      <c r="B23" s="33" t="s">
        <v>29</v>
      </c>
      <c r="C23" s="29"/>
      <c r="D23" s="32">
        <f t="shared" si="5"/>
        <v>0</v>
      </c>
      <c r="E23" s="32">
        <f t="shared" si="5"/>
        <v>0</v>
      </c>
      <c r="F23" s="32">
        <f t="shared" si="5"/>
        <v>4</v>
      </c>
      <c r="G23" s="32">
        <f t="shared" si="5"/>
        <v>0</v>
      </c>
      <c r="H23" s="32">
        <f t="shared" si="5"/>
        <v>0</v>
      </c>
      <c r="I23" s="32">
        <f t="shared" si="5"/>
        <v>11</v>
      </c>
      <c r="J23" s="32">
        <f t="shared" si="5"/>
        <v>0</v>
      </c>
      <c r="K23" s="32">
        <f t="shared" si="5"/>
        <v>0</v>
      </c>
      <c r="L23" s="32">
        <f t="shared" si="5"/>
        <v>5</v>
      </c>
      <c r="M23" s="32">
        <f t="shared" si="5"/>
        <v>0</v>
      </c>
      <c r="N23" s="32">
        <f t="shared" si="5"/>
        <v>0</v>
      </c>
      <c r="O23" s="32">
        <f t="shared" si="5"/>
        <v>9</v>
      </c>
      <c r="P23" s="32">
        <f t="shared" si="5"/>
        <v>0</v>
      </c>
      <c r="Q23" s="32">
        <f t="shared" si="5"/>
        <v>0</v>
      </c>
      <c r="R23" s="32">
        <f t="shared" si="5"/>
        <v>6</v>
      </c>
      <c r="S23" s="32">
        <f t="shared" si="5"/>
        <v>0</v>
      </c>
      <c r="T23" s="32">
        <f t="shared" si="5"/>
        <v>0</v>
      </c>
      <c r="U23" s="32">
        <f t="shared" si="5"/>
        <v>35</v>
      </c>
    </row>
    <row r="24" spans="1:21" x14ac:dyDescent="0.25">
      <c r="A24" s="34">
        <v>1</v>
      </c>
      <c r="B24" s="35" t="s">
        <v>30</v>
      </c>
      <c r="C24" s="29"/>
      <c r="D24" s="32">
        <f t="shared" ref="D24:U24" si="6">SUM(D25,D31,D41,D48,D49)</f>
        <v>0</v>
      </c>
      <c r="E24" s="32">
        <f t="shared" si="6"/>
        <v>0</v>
      </c>
      <c r="F24" s="32">
        <f t="shared" si="6"/>
        <v>43</v>
      </c>
      <c r="G24" s="32">
        <f t="shared" si="6"/>
        <v>0</v>
      </c>
      <c r="H24" s="32">
        <f t="shared" si="6"/>
        <v>0</v>
      </c>
      <c r="I24" s="32">
        <f t="shared" si="6"/>
        <v>46</v>
      </c>
      <c r="J24" s="32">
        <f t="shared" si="6"/>
        <v>0</v>
      </c>
      <c r="K24" s="32">
        <f t="shared" si="6"/>
        <v>0</v>
      </c>
      <c r="L24" s="32">
        <f t="shared" si="6"/>
        <v>43</v>
      </c>
      <c r="M24" s="32">
        <f t="shared" si="6"/>
        <v>0</v>
      </c>
      <c r="N24" s="32">
        <f t="shared" si="6"/>
        <v>0</v>
      </c>
      <c r="O24" s="32">
        <f t="shared" si="6"/>
        <v>42</v>
      </c>
      <c r="P24" s="32">
        <f t="shared" si="6"/>
        <v>0</v>
      </c>
      <c r="Q24" s="32">
        <f t="shared" si="6"/>
        <v>0</v>
      </c>
      <c r="R24" s="32">
        <f t="shared" si="6"/>
        <v>86</v>
      </c>
      <c r="S24" s="32">
        <f t="shared" si="6"/>
        <v>0</v>
      </c>
      <c r="T24" s="32">
        <f t="shared" si="6"/>
        <v>0</v>
      </c>
      <c r="U24" s="32">
        <f t="shared" si="6"/>
        <v>260</v>
      </c>
    </row>
    <row r="25" spans="1:21" x14ac:dyDescent="0.25">
      <c r="A25" s="36" t="s">
        <v>31</v>
      </c>
      <c r="B25" s="31" t="s">
        <v>32</v>
      </c>
      <c r="C25" s="29"/>
      <c r="D25" s="32">
        <f t="shared" ref="D25:U25" si="7">SUM(D26,D29,D30)</f>
        <v>0</v>
      </c>
      <c r="E25" s="32">
        <f t="shared" si="7"/>
        <v>0</v>
      </c>
      <c r="F25" s="32">
        <f t="shared" si="7"/>
        <v>0</v>
      </c>
      <c r="G25" s="32">
        <f t="shared" si="7"/>
        <v>0</v>
      </c>
      <c r="H25" s="32">
        <f t="shared" si="7"/>
        <v>0</v>
      </c>
      <c r="I25" s="32">
        <f t="shared" si="7"/>
        <v>0</v>
      </c>
      <c r="J25" s="32">
        <f t="shared" si="7"/>
        <v>0</v>
      </c>
      <c r="K25" s="32">
        <f t="shared" si="7"/>
        <v>0</v>
      </c>
      <c r="L25" s="32">
        <f t="shared" si="7"/>
        <v>0</v>
      </c>
      <c r="M25" s="32">
        <f t="shared" si="7"/>
        <v>0</v>
      </c>
      <c r="N25" s="32">
        <f t="shared" si="7"/>
        <v>0</v>
      </c>
      <c r="O25" s="32">
        <f t="shared" si="7"/>
        <v>0</v>
      </c>
      <c r="P25" s="32">
        <f t="shared" si="7"/>
        <v>0</v>
      </c>
      <c r="Q25" s="32">
        <f t="shared" si="7"/>
        <v>0</v>
      </c>
      <c r="R25" s="32">
        <f t="shared" si="7"/>
        <v>0</v>
      </c>
      <c r="S25" s="32">
        <f t="shared" si="7"/>
        <v>0</v>
      </c>
      <c r="T25" s="32">
        <f t="shared" si="7"/>
        <v>0</v>
      </c>
      <c r="U25" s="32">
        <f t="shared" si="7"/>
        <v>0</v>
      </c>
    </row>
    <row r="26" spans="1:21" ht="31.5" x14ac:dyDescent="0.25">
      <c r="A26" s="36" t="s">
        <v>33</v>
      </c>
      <c r="B26" s="31" t="s">
        <v>34</v>
      </c>
      <c r="C26" s="29"/>
      <c r="D26" s="32">
        <f t="shared" ref="D26:U26" si="8">SUM(D27,D28)</f>
        <v>0</v>
      </c>
      <c r="E26" s="32">
        <f t="shared" si="8"/>
        <v>0</v>
      </c>
      <c r="F26" s="32">
        <f t="shared" si="8"/>
        <v>0</v>
      </c>
      <c r="G26" s="32">
        <f t="shared" si="8"/>
        <v>0</v>
      </c>
      <c r="H26" s="32">
        <f t="shared" si="8"/>
        <v>0</v>
      </c>
      <c r="I26" s="32">
        <f t="shared" si="8"/>
        <v>0</v>
      </c>
      <c r="J26" s="32">
        <f t="shared" si="8"/>
        <v>0</v>
      </c>
      <c r="K26" s="32">
        <f t="shared" si="8"/>
        <v>0</v>
      </c>
      <c r="L26" s="32">
        <f t="shared" si="8"/>
        <v>0</v>
      </c>
      <c r="M26" s="32">
        <f t="shared" si="8"/>
        <v>0</v>
      </c>
      <c r="N26" s="32">
        <f t="shared" si="8"/>
        <v>0</v>
      </c>
      <c r="O26" s="32">
        <f t="shared" si="8"/>
        <v>0</v>
      </c>
      <c r="P26" s="32">
        <f t="shared" si="8"/>
        <v>0</v>
      </c>
      <c r="Q26" s="32">
        <f t="shared" si="8"/>
        <v>0</v>
      </c>
      <c r="R26" s="32">
        <f t="shared" si="8"/>
        <v>0</v>
      </c>
      <c r="S26" s="32">
        <f t="shared" si="8"/>
        <v>0</v>
      </c>
      <c r="T26" s="32">
        <f t="shared" si="8"/>
        <v>0</v>
      </c>
      <c r="U26" s="32">
        <f t="shared" si="8"/>
        <v>0</v>
      </c>
    </row>
    <row r="27" spans="1:21" ht="47.25" x14ac:dyDescent="0.25">
      <c r="A27" s="36" t="s">
        <v>35</v>
      </c>
      <c r="B27" s="31" t="s">
        <v>36</v>
      </c>
      <c r="C27" s="29"/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</row>
    <row r="28" spans="1:21" ht="31.5" x14ac:dyDescent="0.25">
      <c r="A28" s="36" t="s">
        <v>37</v>
      </c>
      <c r="B28" s="31" t="s">
        <v>38</v>
      </c>
      <c r="C28" s="29"/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</row>
    <row r="29" spans="1:21" ht="47.25" x14ac:dyDescent="0.25">
      <c r="A29" s="36" t="s">
        <v>39</v>
      </c>
      <c r="B29" s="31" t="s">
        <v>40</v>
      </c>
      <c r="C29" s="29"/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</row>
    <row r="30" spans="1:21" ht="31.5" x14ac:dyDescent="0.25">
      <c r="A30" s="36" t="s">
        <v>41</v>
      </c>
      <c r="B30" s="31" t="s">
        <v>42</v>
      </c>
      <c r="C30" s="29"/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</row>
    <row r="31" spans="1:21" ht="31.5" x14ac:dyDescent="0.25">
      <c r="A31" s="36" t="s">
        <v>43</v>
      </c>
      <c r="B31" s="31" t="s">
        <v>44</v>
      </c>
      <c r="C31" s="29"/>
      <c r="D31" s="32">
        <f t="shared" ref="D31:U31" si="9">SUM(D32,D36,D37,D40)</f>
        <v>0</v>
      </c>
      <c r="E31" s="32">
        <f t="shared" si="9"/>
        <v>0</v>
      </c>
      <c r="F31" s="32">
        <f t="shared" si="9"/>
        <v>39</v>
      </c>
      <c r="G31" s="32">
        <f t="shared" si="9"/>
        <v>0</v>
      </c>
      <c r="H31" s="32">
        <f t="shared" si="9"/>
        <v>0</v>
      </c>
      <c r="I31" s="32">
        <f t="shared" si="9"/>
        <v>35</v>
      </c>
      <c r="J31" s="32">
        <f t="shared" si="9"/>
        <v>0</v>
      </c>
      <c r="K31" s="32">
        <f t="shared" si="9"/>
        <v>0</v>
      </c>
      <c r="L31" s="32">
        <f t="shared" si="9"/>
        <v>38</v>
      </c>
      <c r="M31" s="32">
        <f t="shared" si="9"/>
        <v>0</v>
      </c>
      <c r="N31" s="32">
        <f t="shared" si="9"/>
        <v>0</v>
      </c>
      <c r="O31" s="32">
        <f t="shared" si="9"/>
        <v>33</v>
      </c>
      <c r="P31" s="32">
        <f t="shared" si="9"/>
        <v>0</v>
      </c>
      <c r="Q31" s="32">
        <f t="shared" si="9"/>
        <v>0</v>
      </c>
      <c r="R31" s="32">
        <f t="shared" si="9"/>
        <v>80</v>
      </c>
      <c r="S31" s="32">
        <f t="shared" si="9"/>
        <v>0</v>
      </c>
      <c r="T31" s="32">
        <f t="shared" si="9"/>
        <v>0</v>
      </c>
      <c r="U31" s="32">
        <f t="shared" si="9"/>
        <v>225</v>
      </c>
    </row>
    <row r="32" spans="1:21" ht="31.5" x14ac:dyDescent="0.25">
      <c r="A32" s="36" t="s">
        <v>45</v>
      </c>
      <c r="B32" s="31" t="s">
        <v>46</v>
      </c>
      <c r="C32" s="29"/>
      <c r="D32" s="32">
        <f t="shared" ref="D32:U32" si="10">SUM(D33:D34)</f>
        <v>0</v>
      </c>
      <c r="E32" s="32">
        <f t="shared" si="10"/>
        <v>0</v>
      </c>
      <c r="F32" s="32">
        <f t="shared" si="10"/>
        <v>1</v>
      </c>
      <c r="G32" s="32">
        <f t="shared" si="10"/>
        <v>0</v>
      </c>
      <c r="H32" s="32">
        <f t="shared" si="10"/>
        <v>0</v>
      </c>
      <c r="I32" s="32">
        <f t="shared" si="10"/>
        <v>1</v>
      </c>
      <c r="J32" s="32">
        <f t="shared" si="10"/>
        <v>0</v>
      </c>
      <c r="K32" s="32">
        <f t="shared" si="10"/>
        <v>0</v>
      </c>
      <c r="L32" s="32">
        <f t="shared" si="10"/>
        <v>1</v>
      </c>
      <c r="M32" s="32">
        <f t="shared" si="10"/>
        <v>0</v>
      </c>
      <c r="N32" s="32">
        <f t="shared" si="10"/>
        <v>0</v>
      </c>
      <c r="O32" s="32">
        <f t="shared" si="10"/>
        <v>0</v>
      </c>
      <c r="P32" s="32">
        <f t="shared" si="10"/>
        <v>0</v>
      </c>
      <c r="Q32" s="32">
        <f t="shared" si="10"/>
        <v>0</v>
      </c>
      <c r="R32" s="32">
        <f t="shared" si="10"/>
        <v>0</v>
      </c>
      <c r="S32" s="32">
        <f t="shared" si="10"/>
        <v>0</v>
      </c>
      <c r="T32" s="32">
        <f t="shared" si="10"/>
        <v>0</v>
      </c>
      <c r="U32" s="32">
        <f t="shared" si="10"/>
        <v>3</v>
      </c>
    </row>
    <row r="33" spans="1:21" ht="63" x14ac:dyDescent="0.25">
      <c r="A33" s="36" t="s">
        <v>47</v>
      </c>
      <c r="B33" s="31" t="s">
        <v>48</v>
      </c>
      <c r="C33" s="29"/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</row>
    <row r="34" spans="1:21" ht="47.25" x14ac:dyDescent="0.25">
      <c r="A34" s="36" t="s">
        <v>49</v>
      </c>
      <c r="B34" s="31" t="s">
        <v>50</v>
      </c>
      <c r="C34" s="29"/>
      <c r="D34" s="32">
        <f>D35</f>
        <v>0</v>
      </c>
      <c r="E34" s="32">
        <f t="shared" ref="E34:U34" si="11">E35</f>
        <v>0</v>
      </c>
      <c r="F34" s="32">
        <f t="shared" si="11"/>
        <v>1</v>
      </c>
      <c r="G34" s="32">
        <f t="shared" si="11"/>
        <v>0</v>
      </c>
      <c r="H34" s="32">
        <f t="shared" si="11"/>
        <v>0</v>
      </c>
      <c r="I34" s="32">
        <f t="shared" si="11"/>
        <v>1</v>
      </c>
      <c r="J34" s="32">
        <f t="shared" si="11"/>
        <v>0</v>
      </c>
      <c r="K34" s="32">
        <f t="shared" si="11"/>
        <v>0</v>
      </c>
      <c r="L34" s="32">
        <f t="shared" si="11"/>
        <v>1</v>
      </c>
      <c r="M34" s="32">
        <f t="shared" si="11"/>
        <v>0</v>
      </c>
      <c r="N34" s="32">
        <f t="shared" si="11"/>
        <v>0</v>
      </c>
      <c r="O34" s="32">
        <f t="shared" si="11"/>
        <v>0</v>
      </c>
      <c r="P34" s="32">
        <f t="shared" si="11"/>
        <v>0</v>
      </c>
      <c r="Q34" s="32">
        <f t="shared" si="11"/>
        <v>0</v>
      </c>
      <c r="R34" s="32">
        <f t="shared" si="11"/>
        <v>0</v>
      </c>
      <c r="S34" s="32">
        <f t="shared" si="11"/>
        <v>0</v>
      </c>
      <c r="T34" s="32">
        <f t="shared" si="11"/>
        <v>0</v>
      </c>
      <c r="U34" s="32">
        <f t="shared" si="11"/>
        <v>3</v>
      </c>
    </row>
    <row r="35" spans="1:21" ht="63" x14ac:dyDescent="0.25">
      <c r="A35" s="36" t="s">
        <v>49</v>
      </c>
      <c r="B35" s="44" t="s">
        <v>51</v>
      </c>
      <c r="C35" s="29" t="s">
        <v>76</v>
      </c>
      <c r="D35" s="32">
        <v>0</v>
      </c>
      <c r="E35" s="32">
        <v>0</v>
      </c>
      <c r="F35" s="32">
        <v>1</v>
      </c>
      <c r="G35" s="32">
        <v>0</v>
      </c>
      <c r="H35" s="32">
        <v>0</v>
      </c>
      <c r="I35" s="32">
        <v>1</v>
      </c>
      <c r="J35" s="32">
        <v>0</v>
      </c>
      <c r="K35" s="32">
        <v>0</v>
      </c>
      <c r="L35" s="32">
        <v>1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3</v>
      </c>
    </row>
    <row r="36" spans="1:21" ht="47.25" x14ac:dyDescent="0.25">
      <c r="A36" s="36" t="s">
        <v>52</v>
      </c>
      <c r="B36" s="31" t="s">
        <v>53</v>
      </c>
      <c r="C36" s="29"/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</row>
    <row r="37" spans="1:21" ht="47.25" x14ac:dyDescent="0.25">
      <c r="A37" s="36" t="s">
        <v>54</v>
      </c>
      <c r="B37" s="31" t="s">
        <v>55</v>
      </c>
      <c r="C37" s="29"/>
      <c r="D37" s="32">
        <f t="shared" ref="D37:U37" si="12">SUM(D38:D39)</f>
        <v>0</v>
      </c>
      <c r="E37" s="32">
        <f t="shared" si="12"/>
        <v>0</v>
      </c>
      <c r="F37" s="32">
        <f t="shared" si="12"/>
        <v>38</v>
      </c>
      <c r="G37" s="32">
        <f t="shared" si="12"/>
        <v>0</v>
      </c>
      <c r="H37" s="32">
        <f t="shared" si="12"/>
        <v>0</v>
      </c>
      <c r="I37" s="32">
        <f t="shared" si="12"/>
        <v>34</v>
      </c>
      <c r="J37" s="32">
        <f t="shared" si="12"/>
        <v>0</v>
      </c>
      <c r="K37" s="32">
        <f t="shared" si="12"/>
        <v>0</v>
      </c>
      <c r="L37" s="32">
        <f t="shared" si="12"/>
        <v>37</v>
      </c>
      <c r="M37" s="32">
        <f t="shared" si="12"/>
        <v>0</v>
      </c>
      <c r="N37" s="32">
        <f t="shared" si="12"/>
        <v>0</v>
      </c>
      <c r="O37" s="32">
        <f t="shared" si="12"/>
        <v>33</v>
      </c>
      <c r="P37" s="32">
        <f t="shared" si="12"/>
        <v>0</v>
      </c>
      <c r="Q37" s="32">
        <f t="shared" si="12"/>
        <v>0</v>
      </c>
      <c r="R37" s="32">
        <f t="shared" si="12"/>
        <v>80</v>
      </c>
      <c r="S37" s="32">
        <f t="shared" si="12"/>
        <v>0</v>
      </c>
      <c r="T37" s="32">
        <f t="shared" si="12"/>
        <v>0</v>
      </c>
      <c r="U37" s="32">
        <f t="shared" si="12"/>
        <v>222</v>
      </c>
    </row>
    <row r="38" spans="1:21" x14ac:dyDescent="0.25">
      <c r="A38" s="36" t="s">
        <v>54</v>
      </c>
      <c r="B38" s="44" t="s">
        <v>77</v>
      </c>
      <c r="C38" s="29" t="s">
        <v>78</v>
      </c>
      <c r="D38" s="32">
        <v>0</v>
      </c>
      <c r="E38" s="32">
        <v>0</v>
      </c>
      <c r="F38" s="32">
        <v>35</v>
      </c>
      <c r="G38" s="32">
        <v>0</v>
      </c>
      <c r="H38" s="32">
        <v>0</v>
      </c>
      <c r="I38" s="32">
        <v>33</v>
      </c>
      <c r="J38" s="32">
        <v>0</v>
      </c>
      <c r="K38" s="32">
        <v>0</v>
      </c>
      <c r="L38" s="32">
        <v>33</v>
      </c>
      <c r="M38" s="32">
        <v>0</v>
      </c>
      <c r="N38" s="32">
        <v>0</v>
      </c>
      <c r="O38" s="32">
        <v>33</v>
      </c>
      <c r="P38" s="32">
        <v>0</v>
      </c>
      <c r="Q38" s="32">
        <v>0</v>
      </c>
      <c r="R38" s="32">
        <v>80</v>
      </c>
      <c r="S38" s="32">
        <v>0</v>
      </c>
      <c r="T38" s="32">
        <v>0</v>
      </c>
      <c r="U38" s="32">
        <v>214</v>
      </c>
    </row>
    <row r="39" spans="1:21" ht="31.5" x14ac:dyDescent="0.25">
      <c r="A39" s="36" t="s">
        <v>54</v>
      </c>
      <c r="B39" s="44" t="s">
        <v>79</v>
      </c>
      <c r="C39" s="29" t="s">
        <v>80</v>
      </c>
      <c r="D39" s="32">
        <v>0</v>
      </c>
      <c r="E39" s="32">
        <v>0</v>
      </c>
      <c r="F39" s="32">
        <v>3</v>
      </c>
      <c r="G39" s="32">
        <v>0</v>
      </c>
      <c r="H39" s="32">
        <v>0</v>
      </c>
      <c r="I39" s="32">
        <v>1</v>
      </c>
      <c r="J39" s="32">
        <v>0</v>
      </c>
      <c r="K39" s="32">
        <v>0</v>
      </c>
      <c r="L39" s="32">
        <v>4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8</v>
      </c>
    </row>
    <row r="40" spans="1:21" ht="31.5" x14ac:dyDescent="0.25">
      <c r="A40" s="36" t="s">
        <v>56</v>
      </c>
      <c r="B40" s="31" t="s">
        <v>57</v>
      </c>
      <c r="C40" s="29"/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</row>
    <row r="41" spans="1:21" ht="31.5" x14ac:dyDescent="0.25">
      <c r="A41" s="36" t="s">
        <v>58</v>
      </c>
      <c r="B41" s="31" t="s">
        <v>59</v>
      </c>
      <c r="C41" s="29"/>
      <c r="D41" s="32">
        <f t="shared" ref="D41:U41" si="13">SUM(D42,D43,D44,D45)</f>
        <v>0</v>
      </c>
      <c r="E41" s="32">
        <f t="shared" si="13"/>
        <v>0</v>
      </c>
      <c r="F41" s="32">
        <f t="shared" si="13"/>
        <v>0</v>
      </c>
      <c r="G41" s="32">
        <f t="shared" si="13"/>
        <v>0</v>
      </c>
      <c r="H41" s="32">
        <f t="shared" si="13"/>
        <v>0</v>
      </c>
      <c r="I41" s="32">
        <f t="shared" si="13"/>
        <v>0</v>
      </c>
      <c r="J41" s="32">
        <f t="shared" si="13"/>
        <v>0</v>
      </c>
      <c r="K41" s="32">
        <f t="shared" si="13"/>
        <v>0</v>
      </c>
      <c r="L41" s="32">
        <f t="shared" si="13"/>
        <v>0</v>
      </c>
      <c r="M41" s="32">
        <f t="shared" si="13"/>
        <v>0</v>
      </c>
      <c r="N41" s="32">
        <f t="shared" si="13"/>
        <v>0</v>
      </c>
      <c r="O41" s="32">
        <f t="shared" si="13"/>
        <v>0</v>
      </c>
      <c r="P41" s="32">
        <f t="shared" si="13"/>
        <v>0</v>
      </c>
      <c r="Q41" s="32">
        <f t="shared" si="13"/>
        <v>0</v>
      </c>
      <c r="R41" s="32">
        <f t="shared" si="13"/>
        <v>0</v>
      </c>
      <c r="S41" s="32">
        <f t="shared" si="13"/>
        <v>0</v>
      </c>
      <c r="T41" s="32">
        <f t="shared" si="13"/>
        <v>0</v>
      </c>
      <c r="U41" s="32">
        <f t="shared" si="13"/>
        <v>0</v>
      </c>
    </row>
    <row r="42" spans="1:21" ht="31.5" x14ac:dyDescent="0.25">
      <c r="A42" s="36" t="s">
        <v>60</v>
      </c>
      <c r="B42" s="31" t="s">
        <v>61</v>
      </c>
      <c r="C42" s="29"/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</row>
    <row r="43" spans="1:21" ht="47.25" x14ac:dyDescent="0.25">
      <c r="A43" s="36" t="s">
        <v>62</v>
      </c>
      <c r="B43" s="31" t="s">
        <v>63</v>
      </c>
      <c r="C43" s="29"/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</row>
    <row r="44" spans="1:21" ht="47.25" x14ac:dyDescent="0.25">
      <c r="A44" s="36" t="s">
        <v>64</v>
      </c>
      <c r="B44" s="31" t="s">
        <v>65</v>
      </c>
      <c r="C44" s="29"/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</row>
    <row r="45" spans="1:21" ht="31.5" x14ac:dyDescent="0.25">
      <c r="A45" s="36" t="s">
        <v>66</v>
      </c>
      <c r="B45" s="31" t="s">
        <v>67</v>
      </c>
      <c r="C45" s="29"/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</row>
    <row r="46" spans="1:21" ht="47.25" x14ac:dyDescent="0.25">
      <c r="A46" s="36" t="s">
        <v>68</v>
      </c>
      <c r="B46" s="31" t="s">
        <v>69</v>
      </c>
      <c r="C46" s="29"/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</row>
    <row r="47" spans="1:21" ht="31.5" x14ac:dyDescent="0.25">
      <c r="A47" s="36" t="s">
        <v>70</v>
      </c>
      <c r="B47" s="31" t="s">
        <v>71</v>
      </c>
      <c r="C47" s="29"/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</row>
    <row r="48" spans="1:21" ht="47.25" x14ac:dyDescent="0.25">
      <c r="A48" s="36" t="s">
        <v>72</v>
      </c>
      <c r="B48" s="31" t="s">
        <v>73</v>
      </c>
      <c r="C48" s="29"/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</row>
    <row r="49" spans="1:21" ht="31.5" x14ac:dyDescent="0.25">
      <c r="A49" s="36" t="s">
        <v>74</v>
      </c>
      <c r="B49" s="31" t="s">
        <v>75</v>
      </c>
      <c r="C49" s="29"/>
      <c r="D49" s="32">
        <f>SUM(D50:D56)</f>
        <v>0</v>
      </c>
      <c r="E49" s="32">
        <f t="shared" ref="E49:U49" si="14">SUM(E50:E56)</f>
        <v>0</v>
      </c>
      <c r="F49" s="32">
        <f t="shared" si="14"/>
        <v>4</v>
      </c>
      <c r="G49" s="32">
        <f t="shared" si="14"/>
        <v>0</v>
      </c>
      <c r="H49" s="32">
        <f t="shared" si="14"/>
        <v>0</v>
      </c>
      <c r="I49" s="32">
        <f t="shared" si="14"/>
        <v>11</v>
      </c>
      <c r="J49" s="32">
        <f t="shared" si="14"/>
        <v>0</v>
      </c>
      <c r="K49" s="32">
        <f t="shared" si="14"/>
        <v>0</v>
      </c>
      <c r="L49" s="32">
        <f t="shared" si="14"/>
        <v>5</v>
      </c>
      <c r="M49" s="32">
        <f t="shared" si="14"/>
        <v>0</v>
      </c>
      <c r="N49" s="32">
        <f t="shared" si="14"/>
        <v>0</v>
      </c>
      <c r="O49" s="32">
        <f t="shared" si="14"/>
        <v>9</v>
      </c>
      <c r="P49" s="32">
        <f t="shared" si="14"/>
        <v>0</v>
      </c>
      <c r="Q49" s="32">
        <f t="shared" si="14"/>
        <v>0</v>
      </c>
      <c r="R49" s="32">
        <f t="shared" si="14"/>
        <v>6</v>
      </c>
      <c r="S49" s="32">
        <f t="shared" si="14"/>
        <v>0</v>
      </c>
      <c r="T49" s="32">
        <f t="shared" si="14"/>
        <v>0</v>
      </c>
      <c r="U49" s="32">
        <f t="shared" si="14"/>
        <v>35</v>
      </c>
    </row>
    <row r="50" spans="1:21" x14ac:dyDescent="0.25">
      <c r="A50" s="36" t="s">
        <v>74</v>
      </c>
      <c r="B50" s="44" t="s">
        <v>81</v>
      </c>
      <c r="C50" s="29" t="s">
        <v>82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3</v>
      </c>
      <c r="J50" s="32">
        <v>0</v>
      </c>
      <c r="K50" s="32">
        <v>0</v>
      </c>
      <c r="L50" s="32">
        <v>3</v>
      </c>
      <c r="M50" s="32">
        <v>0</v>
      </c>
      <c r="N50" s="32">
        <v>0</v>
      </c>
      <c r="O50" s="32">
        <v>0</v>
      </c>
      <c r="P50" s="45">
        <v>0</v>
      </c>
      <c r="Q50" s="45">
        <v>0</v>
      </c>
      <c r="R50" s="45">
        <v>2</v>
      </c>
      <c r="S50" s="45">
        <v>0</v>
      </c>
      <c r="T50" s="45">
        <v>0</v>
      </c>
      <c r="U50" s="45">
        <v>8</v>
      </c>
    </row>
    <row r="51" spans="1:21" x14ac:dyDescent="0.25">
      <c r="A51" s="36" t="s">
        <v>74</v>
      </c>
      <c r="B51" s="44" t="s">
        <v>83</v>
      </c>
      <c r="C51" s="29" t="s">
        <v>84</v>
      </c>
      <c r="D51" s="32">
        <v>0</v>
      </c>
      <c r="E51" s="32">
        <v>0</v>
      </c>
      <c r="F51" s="32">
        <v>3</v>
      </c>
      <c r="G51" s="32">
        <v>0</v>
      </c>
      <c r="H51" s="32">
        <v>0</v>
      </c>
      <c r="I51" s="32">
        <v>5</v>
      </c>
      <c r="J51" s="32">
        <v>0</v>
      </c>
      <c r="K51" s="32">
        <v>0</v>
      </c>
      <c r="L51" s="32">
        <v>1</v>
      </c>
      <c r="M51" s="32">
        <v>0</v>
      </c>
      <c r="N51" s="32">
        <v>0</v>
      </c>
      <c r="O51" s="32">
        <v>8</v>
      </c>
      <c r="P51" s="45">
        <v>0</v>
      </c>
      <c r="Q51" s="45">
        <v>0</v>
      </c>
      <c r="R51" s="45">
        <v>2</v>
      </c>
      <c r="S51" s="45">
        <v>0</v>
      </c>
      <c r="T51" s="45">
        <v>0</v>
      </c>
      <c r="U51" s="45">
        <v>19</v>
      </c>
    </row>
    <row r="52" spans="1:21" x14ac:dyDescent="0.25">
      <c r="A52" s="36" t="s">
        <v>74</v>
      </c>
      <c r="B52" s="44" t="s">
        <v>85</v>
      </c>
      <c r="C52" s="29" t="s">
        <v>86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1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1</v>
      </c>
    </row>
    <row r="53" spans="1:21" ht="31.5" x14ac:dyDescent="0.25">
      <c r="A53" s="36" t="s">
        <v>74</v>
      </c>
      <c r="B53" s="44" t="s">
        <v>87</v>
      </c>
      <c r="C53" s="29" t="s">
        <v>88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1</v>
      </c>
      <c r="M53" s="32">
        <v>0</v>
      </c>
      <c r="N53" s="32">
        <v>0</v>
      </c>
      <c r="O53" s="32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1</v>
      </c>
    </row>
    <row r="54" spans="1:21" x14ac:dyDescent="0.25">
      <c r="A54" s="36" t="s">
        <v>74</v>
      </c>
      <c r="B54" s="44" t="s">
        <v>89</v>
      </c>
      <c r="C54" s="29" t="s">
        <v>90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3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45">
        <v>0</v>
      </c>
      <c r="Q54" s="45">
        <v>0</v>
      </c>
      <c r="R54" s="45">
        <v>1</v>
      </c>
      <c r="S54" s="45">
        <v>0</v>
      </c>
      <c r="T54" s="45">
        <v>0</v>
      </c>
      <c r="U54" s="45">
        <v>4</v>
      </c>
    </row>
    <row r="55" spans="1:21" x14ac:dyDescent="0.25">
      <c r="A55" s="36" t="s">
        <v>74</v>
      </c>
      <c r="B55" s="44" t="s">
        <v>91</v>
      </c>
      <c r="C55" s="29" t="s">
        <v>92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45">
        <v>0</v>
      </c>
      <c r="Q55" s="45">
        <v>0</v>
      </c>
      <c r="R55" s="45">
        <v>1</v>
      </c>
      <c r="S55" s="45">
        <v>0</v>
      </c>
      <c r="T55" s="45">
        <v>0</v>
      </c>
      <c r="U55" s="45">
        <v>1</v>
      </c>
    </row>
    <row r="56" spans="1:21" x14ac:dyDescent="0.25">
      <c r="A56" s="36" t="s">
        <v>74</v>
      </c>
      <c r="B56" s="44" t="s">
        <v>93</v>
      </c>
      <c r="C56" s="29" t="s">
        <v>94</v>
      </c>
      <c r="D56" s="32">
        <v>0</v>
      </c>
      <c r="E56" s="32">
        <v>0</v>
      </c>
      <c r="F56" s="32">
        <v>1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1</v>
      </c>
    </row>
    <row r="57" spans="1:21" x14ac:dyDescent="0.25"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:21" x14ac:dyDescent="0.25"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</row>
    <row r="98" ht="13.5" customHeight="1" x14ac:dyDescent="0.25"/>
  </sheetData>
  <mergeCells count="24">
    <mergeCell ref="P13:R13"/>
    <mergeCell ref="S13:U13"/>
    <mergeCell ref="D14:F15"/>
    <mergeCell ref="G14:I15"/>
    <mergeCell ref="J14:L15"/>
    <mergeCell ref="M14:O15"/>
    <mergeCell ref="P14:R15"/>
    <mergeCell ref="S14:U15"/>
    <mergeCell ref="A8:R8"/>
    <mergeCell ref="A10:F10"/>
    <mergeCell ref="A11:A16"/>
    <mergeCell ref="B11:B16"/>
    <mergeCell ref="C11:C16"/>
    <mergeCell ref="D11:U12"/>
    <mergeCell ref="D13:F13"/>
    <mergeCell ref="G13:I13"/>
    <mergeCell ref="J13:L13"/>
    <mergeCell ref="M13:O13"/>
    <mergeCell ref="M1:U1"/>
    <mergeCell ref="M2:U2"/>
    <mergeCell ref="M3:U3"/>
    <mergeCell ref="A4:R4"/>
    <mergeCell ref="A5:R5"/>
    <mergeCell ref="A7:R7"/>
  </mergeCells>
  <pageMargins left="0.70866141732283472" right="0.70866141732283472" top="0.74803149606299213" bottom="0.74803149606299213" header="0.31496062992125984" footer="0.31496062992125984"/>
  <pageSetup paperSize="8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2019-04-02T05:53:50Z</dcterms:created>
  <dcterms:modified xsi:type="dcterms:W3CDTF">2019-04-02T05:56:30Z</dcterms:modified>
</cp:coreProperties>
</file>