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19-2024 (кор, перв)\Министерство экономики ЧР\ИПР 2019-2023 (кор)\"/>
    </mc:Choice>
  </mc:AlternateContent>
  <bookViews>
    <workbookView xWindow="0" yWindow="0" windowWidth="28800" windowHeight="12435"/>
  </bookViews>
  <sheets>
    <sheet name="5" sheetId="1" r:id="rId1"/>
  </sheets>
  <definedNames>
    <definedName name="_xlnm._FilterDatabase" localSheetId="0" hidden="1">'5'!$A$11:$R$23</definedName>
    <definedName name="_xlnm.Print_Area" localSheetId="0">'5'!$A$1:$R$64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J54" i="1" l="1"/>
  <c r="AI54" i="1"/>
  <c r="AH54" i="1"/>
  <c r="AH23" i="1" s="1"/>
  <c r="AG54" i="1"/>
  <c r="AF54" i="1"/>
  <c r="AE54" i="1"/>
  <c r="AD54" i="1"/>
  <c r="AD23" i="1" s="1"/>
  <c r="AC54" i="1"/>
  <c r="AC23" i="1" s="1"/>
  <c r="AB54" i="1"/>
  <c r="AA54" i="1"/>
  <c r="Z54" i="1"/>
  <c r="Z23" i="1" s="1"/>
  <c r="Y54" i="1"/>
  <c r="Y23" i="1" s="1"/>
  <c r="X54" i="1"/>
  <c r="W54" i="1"/>
  <c r="V54" i="1"/>
  <c r="V23" i="1" s="1"/>
  <c r="U54" i="1"/>
  <c r="U23" i="1" s="1"/>
  <c r="T54" i="1"/>
  <c r="S54" i="1"/>
  <c r="R54" i="1"/>
  <c r="R23" i="1" s="1"/>
  <c r="Q54" i="1"/>
  <c r="Q23" i="1" s="1"/>
  <c r="P54" i="1"/>
  <c r="O54" i="1"/>
  <c r="N54" i="1"/>
  <c r="N23" i="1" s="1"/>
  <c r="M54" i="1"/>
  <c r="M23" i="1" s="1"/>
  <c r="L54" i="1"/>
  <c r="K54" i="1"/>
  <c r="J54" i="1"/>
  <c r="J23" i="1" s="1"/>
  <c r="I54" i="1"/>
  <c r="I23" i="1" s="1"/>
  <c r="H54" i="1"/>
  <c r="G54" i="1"/>
  <c r="F54" i="1"/>
  <c r="F23" i="1" s="1"/>
  <c r="E54" i="1"/>
  <c r="E23" i="1" s="1"/>
  <c r="D54" i="1"/>
  <c r="AK46" i="1"/>
  <c r="AK45" i="1" s="1"/>
  <c r="AK21" i="1" s="1"/>
  <c r="O46" i="1"/>
  <c r="O45" i="1" s="1"/>
  <c r="AL46" i="1"/>
  <c r="AL45" i="1" s="1"/>
  <c r="AL21" i="1" s="1"/>
  <c r="AJ46" i="1"/>
  <c r="AI46" i="1"/>
  <c r="AI45" i="1" s="1"/>
  <c r="AH46" i="1"/>
  <c r="AH45" i="1" s="1"/>
  <c r="AH21" i="1" s="1"/>
  <c r="AG46" i="1"/>
  <c r="AG45" i="1" s="1"/>
  <c r="AG21" i="1" s="1"/>
  <c r="AF46" i="1"/>
  <c r="AE46" i="1"/>
  <c r="AE45" i="1" s="1"/>
  <c r="AD46" i="1"/>
  <c r="AD45" i="1" s="1"/>
  <c r="AD21" i="1" s="1"/>
  <c r="AC46" i="1"/>
  <c r="AB46" i="1"/>
  <c r="AA46" i="1"/>
  <c r="AA45" i="1" s="1"/>
  <c r="Z46" i="1"/>
  <c r="Z45" i="1" s="1"/>
  <c r="Z21" i="1" s="1"/>
  <c r="Y46" i="1"/>
  <c r="Y45" i="1" s="1"/>
  <c r="Y21" i="1" s="1"/>
  <c r="X46" i="1"/>
  <c r="W46" i="1"/>
  <c r="W45" i="1" s="1"/>
  <c r="V46" i="1"/>
  <c r="V45" i="1" s="1"/>
  <c r="V21" i="1" s="1"/>
  <c r="U46" i="1"/>
  <c r="T46" i="1"/>
  <c r="S46" i="1"/>
  <c r="S45" i="1" s="1"/>
  <c r="R46" i="1"/>
  <c r="R45" i="1" s="1"/>
  <c r="R21" i="1" s="1"/>
  <c r="Q46" i="1"/>
  <c r="Q45" i="1" s="1"/>
  <c r="Q21" i="1" s="1"/>
  <c r="P46" i="1"/>
  <c r="N46" i="1"/>
  <c r="N45" i="1" s="1"/>
  <c r="M46" i="1"/>
  <c r="M45" i="1" s="1"/>
  <c r="M21" i="1" s="1"/>
  <c r="L46" i="1"/>
  <c r="K46" i="1"/>
  <c r="J46" i="1"/>
  <c r="J45" i="1" s="1"/>
  <c r="I46" i="1"/>
  <c r="I45" i="1" s="1"/>
  <c r="I21" i="1" s="1"/>
  <c r="H46" i="1"/>
  <c r="H45" i="1" s="1"/>
  <c r="H21" i="1" s="1"/>
  <c r="G46" i="1"/>
  <c r="F46" i="1"/>
  <c r="F45" i="1" s="1"/>
  <c r="E46" i="1"/>
  <c r="E45" i="1" s="1"/>
  <c r="E21" i="1" s="1"/>
  <c r="D46" i="1"/>
  <c r="AJ45" i="1"/>
  <c r="AF45" i="1"/>
  <c r="AF21" i="1" s="1"/>
  <c r="AC45" i="1"/>
  <c r="AC21" i="1" s="1"/>
  <c r="AB45" i="1"/>
  <c r="X45" i="1"/>
  <c r="X21" i="1" s="1"/>
  <c r="U45" i="1"/>
  <c r="U21" i="1" s="1"/>
  <c r="T45" i="1"/>
  <c r="P45" i="1"/>
  <c r="P21" i="1" s="1"/>
  <c r="L45" i="1"/>
  <c r="L21" i="1" s="1"/>
  <c r="K45" i="1"/>
  <c r="G45" i="1"/>
  <c r="G21" i="1" s="1"/>
  <c r="D45" i="1"/>
  <c r="D21" i="1" s="1"/>
  <c r="AL41" i="1"/>
  <c r="AM41" i="1"/>
  <c r="AK41" i="1"/>
  <c r="AJ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AM39" i="1"/>
  <c r="AL39" i="1"/>
  <c r="AK39" i="1"/>
  <c r="AJ39" i="1"/>
  <c r="AI39" i="1"/>
  <c r="AH39" i="1"/>
  <c r="AG39" i="1"/>
  <c r="AF39" i="1"/>
  <c r="AE39" i="1"/>
  <c r="AD39" i="1"/>
  <c r="AC39" i="1"/>
  <c r="AB39" i="1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AL37" i="1"/>
  <c r="AL35" i="1" s="1"/>
  <c r="AL34" i="1" s="1"/>
  <c r="AL20" i="1" s="1"/>
  <c r="AK37" i="1"/>
  <c r="AK35" i="1" s="1"/>
  <c r="U37" i="1"/>
  <c r="U35" i="1" s="1"/>
  <c r="U34" i="1" s="1"/>
  <c r="U20" i="1" s="1"/>
  <c r="AM37" i="1"/>
  <c r="AM35" i="1" s="1"/>
  <c r="AJ37" i="1"/>
  <c r="AJ35" i="1" s="1"/>
  <c r="AI37" i="1"/>
  <c r="AI35" i="1" s="1"/>
  <c r="AH37" i="1"/>
  <c r="AG37" i="1"/>
  <c r="AF37" i="1"/>
  <c r="AF35" i="1" s="1"/>
  <c r="AE37" i="1"/>
  <c r="AE35" i="1" s="1"/>
  <c r="AE34" i="1" s="1"/>
  <c r="AE20" i="1" s="1"/>
  <c r="AD37" i="1"/>
  <c r="AD35" i="1" s="1"/>
  <c r="AD34" i="1" s="1"/>
  <c r="AD20" i="1" s="1"/>
  <c r="AC37" i="1"/>
  <c r="AC35" i="1" s="1"/>
  <c r="AC34" i="1" s="1"/>
  <c r="AC20" i="1" s="1"/>
  <c r="AB37" i="1"/>
  <c r="AB35" i="1" s="1"/>
  <c r="AA37" i="1"/>
  <c r="Z37" i="1"/>
  <c r="Y37" i="1"/>
  <c r="Y35" i="1" s="1"/>
  <c r="Y34" i="1" s="1"/>
  <c r="X37" i="1"/>
  <c r="X35" i="1" s="1"/>
  <c r="W37" i="1"/>
  <c r="W35" i="1" s="1"/>
  <c r="W34" i="1" s="1"/>
  <c r="W20" i="1" s="1"/>
  <c r="V37" i="1"/>
  <c r="V35" i="1" s="1"/>
  <c r="V34" i="1" s="1"/>
  <c r="V20" i="1" s="1"/>
  <c r="T37" i="1"/>
  <c r="T35" i="1" s="1"/>
  <c r="T34" i="1" s="1"/>
  <c r="T20" i="1" s="1"/>
  <c r="S37" i="1"/>
  <c r="S35" i="1" s="1"/>
  <c r="R37" i="1"/>
  <c r="Q37" i="1"/>
  <c r="P37" i="1"/>
  <c r="O37" i="1"/>
  <c r="O35" i="1" s="1"/>
  <c r="N37" i="1"/>
  <c r="N35" i="1" s="1"/>
  <c r="N34" i="1" s="1"/>
  <c r="N20" i="1" s="1"/>
  <c r="M37" i="1"/>
  <c r="L37" i="1"/>
  <c r="L35" i="1" s="1"/>
  <c r="L34" i="1" s="1"/>
  <c r="L20" i="1" s="1"/>
  <c r="K37" i="1"/>
  <c r="K35" i="1" s="1"/>
  <c r="J37" i="1"/>
  <c r="J35" i="1" s="1"/>
  <c r="I37" i="1"/>
  <c r="I35" i="1" s="1"/>
  <c r="H37" i="1"/>
  <c r="H35" i="1" s="1"/>
  <c r="H34" i="1" s="1"/>
  <c r="H20" i="1" s="1"/>
  <c r="G37" i="1"/>
  <c r="G35" i="1" s="1"/>
  <c r="F37" i="1"/>
  <c r="F35" i="1" s="1"/>
  <c r="F34" i="1" s="1"/>
  <c r="F20" i="1" s="1"/>
  <c r="E37" i="1"/>
  <c r="D37" i="1"/>
  <c r="D35" i="1" s="1"/>
  <c r="D34" i="1" s="1"/>
  <c r="D20" i="1" s="1"/>
  <c r="AH35" i="1"/>
  <c r="AH34" i="1" s="1"/>
  <c r="AG35" i="1"/>
  <c r="AA35" i="1"/>
  <c r="Z35" i="1"/>
  <c r="R35" i="1"/>
  <c r="Q35" i="1"/>
  <c r="P35" i="1"/>
  <c r="M35" i="1"/>
  <c r="E35" i="1"/>
  <c r="Z34" i="1"/>
  <c r="Z20" i="1" s="1"/>
  <c r="AL28" i="1"/>
  <c r="AL26" i="1" s="1"/>
  <c r="AL25" i="1" s="1"/>
  <c r="AL19" i="1" s="1"/>
  <c r="AM28" i="1"/>
  <c r="AM26" i="1" s="1"/>
  <c r="AM25" i="1" s="1"/>
  <c r="AK28" i="1"/>
  <c r="AK26" i="1" s="1"/>
  <c r="AK25" i="1" s="1"/>
  <c r="AK19" i="1" s="1"/>
  <c r="AJ28" i="1"/>
  <c r="AI28" i="1"/>
  <c r="AH28" i="1"/>
  <c r="AH26" i="1" s="1"/>
  <c r="AG28" i="1"/>
  <c r="AG26" i="1" s="1"/>
  <c r="AF28" i="1"/>
  <c r="AE28" i="1"/>
  <c r="AE26" i="1" s="1"/>
  <c r="AE25" i="1" s="1"/>
  <c r="AD28" i="1"/>
  <c r="AD26" i="1" s="1"/>
  <c r="AD25" i="1" s="1"/>
  <c r="AC28" i="1"/>
  <c r="AC26" i="1" s="1"/>
  <c r="AC25" i="1" s="1"/>
  <c r="AB28" i="1"/>
  <c r="AA28" i="1"/>
  <c r="Z28" i="1"/>
  <c r="Z26" i="1" s="1"/>
  <c r="Y28" i="1"/>
  <c r="Y26" i="1" s="1"/>
  <c r="X28" i="1"/>
  <c r="W28" i="1"/>
  <c r="W26" i="1" s="1"/>
  <c r="W25" i="1" s="1"/>
  <c r="V28" i="1"/>
  <c r="V26" i="1" s="1"/>
  <c r="V25" i="1" s="1"/>
  <c r="T28" i="1"/>
  <c r="T26" i="1" s="1"/>
  <c r="T25" i="1" s="1"/>
  <c r="S28" i="1"/>
  <c r="R28" i="1"/>
  <c r="Q28" i="1"/>
  <c r="Q26" i="1" s="1"/>
  <c r="P28" i="1"/>
  <c r="P26" i="1" s="1"/>
  <c r="O28" i="1"/>
  <c r="N28" i="1"/>
  <c r="N26" i="1" s="1"/>
  <c r="N25" i="1" s="1"/>
  <c r="M28" i="1"/>
  <c r="M26" i="1" s="1"/>
  <c r="M25" i="1" s="1"/>
  <c r="L28" i="1"/>
  <c r="L26" i="1" s="1"/>
  <c r="L25" i="1" s="1"/>
  <c r="K28" i="1"/>
  <c r="J28" i="1"/>
  <c r="I28" i="1"/>
  <c r="I26" i="1" s="1"/>
  <c r="H28" i="1"/>
  <c r="H26" i="1" s="1"/>
  <c r="G28" i="1"/>
  <c r="F28" i="1"/>
  <c r="F26" i="1" s="1"/>
  <c r="F25" i="1" s="1"/>
  <c r="E28" i="1"/>
  <c r="E26" i="1" s="1"/>
  <c r="E25" i="1" s="1"/>
  <c r="D28" i="1"/>
  <c r="D26" i="1" s="1"/>
  <c r="D25" i="1" s="1"/>
  <c r="AJ26" i="1"/>
  <c r="AJ25" i="1" s="1"/>
  <c r="AI26" i="1"/>
  <c r="AI25" i="1" s="1"/>
  <c r="AI19" i="1" s="1"/>
  <c r="AF26" i="1"/>
  <c r="AF25" i="1" s="1"/>
  <c r="AB26" i="1"/>
  <c r="AB25" i="1" s="1"/>
  <c r="AA26" i="1"/>
  <c r="AA25" i="1" s="1"/>
  <c r="AA19" i="1" s="1"/>
  <c r="X26" i="1"/>
  <c r="X25" i="1" s="1"/>
  <c r="S26" i="1"/>
  <c r="S25" i="1" s="1"/>
  <c r="R26" i="1"/>
  <c r="R25" i="1" s="1"/>
  <c r="O26" i="1"/>
  <c r="O25" i="1" s="1"/>
  <c r="O19" i="1" s="1"/>
  <c r="K26" i="1"/>
  <c r="K25" i="1" s="1"/>
  <c r="K19" i="1" s="1"/>
  <c r="J26" i="1"/>
  <c r="J25" i="1" s="1"/>
  <c r="J19" i="1" s="1"/>
  <c r="G26" i="1"/>
  <c r="G25" i="1" s="1"/>
  <c r="G19" i="1" s="1"/>
  <c r="AH25" i="1"/>
  <c r="AH19" i="1" s="1"/>
  <c r="AG25" i="1"/>
  <c r="AG19" i="1" s="1"/>
  <c r="Z25" i="1"/>
  <c r="Z19" i="1" s="1"/>
  <c r="Y25" i="1"/>
  <c r="Y19" i="1" s="1"/>
  <c r="Q25" i="1"/>
  <c r="Q19" i="1" s="1"/>
  <c r="P25" i="1"/>
  <c r="P19" i="1" s="1"/>
  <c r="I25" i="1"/>
  <c r="I19" i="1" s="1"/>
  <c r="H25" i="1"/>
  <c r="H19" i="1" s="1"/>
  <c r="AJ23" i="1"/>
  <c r="AI23" i="1"/>
  <c r="AG23" i="1"/>
  <c r="AF23" i="1"/>
  <c r="AE23" i="1"/>
  <c r="AB23" i="1"/>
  <c r="AA23" i="1"/>
  <c r="X23" i="1"/>
  <c r="W23" i="1"/>
  <c r="T23" i="1"/>
  <c r="S23" i="1"/>
  <c r="P23" i="1"/>
  <c r="O23" i="1"/>
  <c r="L23" i="1"/>
  <c r="K23" i="1"/>
  <c r="H23" i="1"/>
  <c r="G23" i="1"/>
  <c r="D23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AJ21" i="1"/>
  <c r="AI21" i="1"/>
  <c r="AE21" i="1"/>
  <c r="AB21" i="1"/>
  <c r="AA21" i="1"/>
  <c r="W21" i="1"/>
  <c r="T21" i="1"/>
  <c r="S21" i="1"/>
  <c r="N21" i="1"/>
  <c r="K21" i="1"/>
  <c r="J21" i="1"/>
  <c r="F21" i="1"/>
  <c r="R19" i="1"/>
  <c r="AG34" i="1" l="1"/>
  <c r="P34" i="1"/>
  <c r="P20" i="1" s="1"/>
  <c r="H18" i="1"/>
  <c r="E34" i="1"/>
  <c r="E20" i="1" s="1"/>
  <c r="X34" i="1"/>
  <c r="X20" i="1" s="1"/>
  <c r="AB34" i="1"/>
  <c r="AB20" i="1" s="1"/>
  <c r="AF34" i="1"/>
  <c r="AF20" i="1" s="1"/>
  <c r="AJ34" i="1"/>
  <c r="AJ20" i="1" s="1"/>
  <c r="AH20" i="1"/>
  <c r="AH18" i="1" s="1"/>
  <c r="AH24" i="1"/>
  <c r="R34" i="1"/>
  <c r="R20" i="1" s="1"/>
  <c r="R18" i="1" s="1"/>
  <c r="AA34" i="1"/>
  <c r="AA20" i="1" s="1"/>
  <c r="AA18" i="1" s="1"/>
  <c r="AI34" i="1"/>
  <c r="AI20" i="1" s="1"/>
  <c r="AI18" i="1" s="1"/>
  <c r="I34" i="1"/>
  <c r="I20" i="1" s="1"/>
  <c r="I18" i="1" s="1"/>
  <c r="M34" i="1"/>
  <c r="M20" i="1" s="1"/>
  <c r="Q34" i="1"/>
  <c r="Q20" i="1" s="1"/>
  <c r="Q18" i="1" s="1"/>
  <c r="N24" i="1"/>
  <c r="AE24" i="1"/>
  <c r="J34" i="1"/>
  <c r="J20" i="1" s="1"/>
  <c r="J18" i="1" s="1"/>
  <c r="F24" i="1"/>
  <c r="W24" i="1"/>
  <c r="Z24" i="1"/>
  <c r="Z18" i="1"/>
  <c r="M19" i="1"/>
  <c r="Y20" i="1"/>
  <c r="Y18" i="1" s="1"/>
  <c r="Y24" i="1"/>
  <c r="E19" i="1"/>
  <c r="V24" i="1"/>
  <c r="V19" i="1"/>
  <c r="V18" i="1" s="1"/>
  <c r="AD24" i="1"/>
  <c r="AD19" i="1"/>
  <c r="AD18" i="1" s="1"/>
  <c r="D19" i="1"/>
  <c r="D18" i="1" s="1"/>
  <c r="D24" i="1"/>
  <c r="L19" i="1"/>
  <c r="L18" i="1" s="1"/>
  <c r="L24" i="1"/>
  <c r="T19" i="1"/>
  <c r="T18" i="1" s="1"/>
  <c r="T24" i="1"/>
  <c r="AC19" i="1"/>
  <c r="AC18" i="1" s="1"/>
  <c r="AC24" i="1"/>
  <c r="P18" i="1"/>
  <c r="N19" i="1"/>
  <c r="N18" i="1" s="1"/>
  <c r="X24" i="1"/>
  <c r="X19" i="1"/>
  <c r="X18" i="1" s="1"/>
  <c r="W19" i="1"/>
  <c r="W18" i="1" s="1"/>
  <c r="H24" i="1"/>
  <c r="AF19" i="1"/>
  <c r="J24" i="1"/>
  <c r="AI24" i="1"/>
  <c r="F19" i="1"/>
  <c r="F18" i="1" s="1"/>
  <c r="AE19" i="1"/>
  <c r="AE18" i="1" s="1"/>
  <c r="I24" i="1"/>
  <c r="S19" i="1"/>
  <c r="AB24" i="1"/>
  <c r="AB19" i="1"/>
  <c r="AJ19" i="1"/>
  <c r="G34" i="1"/>
  <c r="K34" i="1"/>
  <c r="K20" i="1" s="1"/>
  <c r="K18" i="1" s="1"/>
  <c r="O34" i="1"/>
  <c r="O20" i="1" s="1"/>
  <c r="S34" i="1"/>
  <c r="S20" i="1" s="1"/>
  <c r="AK34" i="1"/>
  <c r="AK20" i="1" s="1"/>
  <c r="AK18" i="1" s="1"/>
  <c r="AM19" i="1"/>
  <c r="AM34" i="1"/>
  <c r="AM20" i="1" s="1"/>
  <c r="AM54" i="1"/>
  <c r="AM23" i="1" s="1"/>
  <c r="AL54" i="1"/>
  <c r="O24" i="1"/>
  <c r="O21" i="1"/>
  <c r="O18" i="1" s="1"/>
  <c r="AK54" i="1"/>
  <c r="AK23" i="1" s="1"/>
  <c r="U28" i="1"/>
  <c r="U26" i="1" s="1"/>
  <c r="U25" i="1" s="1"/>
  <c r="AM46" i="1"/>
  <c r="AM45" i="1" s="1"/>
  <c r="AM21" i="1" s="1"/>
  <c r="AB18" i="1" l="1"/>
  <c r="K24" i="1"/>
  <c r="E18" i="1"/>
  <c r="P24" i="1"/>
  <c r="AJ18" i="1"/>
  <c r="E24" i="1"/>
  <c r="AJ24" i="1"/>
  <c r="AF18" i="1"/>
  <c r="R24" i="1"/>
  <c r="AF24" i="1"/>
  <c r="Q24" i="1"/>
  <c r="AG20" i="1"/>
  <c r="AG18" i="1" s="1"/>
  <c r="AG24" i="1"/>
  <c r="AA24" i="1"/>
  <c r="M18" i="1"/>
  <c r="M24" i="1"/>
  <c r="S18" i="1"/>
  <c r="S24" i="1"/>
  <c r="G20" i="1"/>
  <c r="G18" i="1" s="1"/>
  <c r="G24" i="1"/>
  <c r="AK24" i="1"/>
  <c r="U24" i="1"/>
  <c r="U19" i="1"/>
  <c r="U18" i="1" s="1"/>
  <c r="AL24" i="1"/>
  <c r="AL23" i="1"/>
  <c r="AL18" i="1" s="1"/>
  <c r="AM18" i="1"/>
  <c r="AM24" i="1"/>
</calcChain>
</file>

<file path=xl/sharedStrings.xml><?xml version="1.0" encoding="utf-8"?>
<sst xmlns="http://schemas.openxmlformats.org/spreadsheetml/2006/main" count="183" uniqueCount="119">
  <si>
    <t>Приложение № 5</t>
  </si>
  <si>
    <t>Плановые показатели реализации инвестиционной программы</t>
  </si>
  <si>
    <t xml:space="preserve">Раздел 2. Ввод  объектов инвестиционной деятельности (мощностей) в эксплуатацию
(мощностей) в эксплуатацию
</t>
  </si>
  <si>
    <r>
      <t>Акционерное общество</t>
    </r>
    <r>
      <rPr>
        <b/>
        <u/>
        <sz val="12"/>
        <color theme="1"/>
        <rFont val="Times New Roman"/>
        <family val="1"/>
        <charset val="204"/>
      </rPr>
      <t xml:space="preserve"> "Чувашская энергосбытовая компания"</t>
    </r>
  </si>
  <si>
    <t xml:space="preserve">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</si>
  <si>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</si>
  <si>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</si>
  <si>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</si>
  <si>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Ввод объектов инвестиционной деятельности (мощностей) в эксплуатацию</t>
  </si>
  <si>
    <t>2019 год</t>
  </si>
  <si>
    <t>2020 год</t>
  </si>
  <si>
    <t>2021 год</t>
  </si>
  <si>
    <t>2022 год</t>
  </si>
  <si>
    <t>2023 год</t>
  </si>
  <si>
    <t>Итого</t>
  </si>
  <si>
    <t>Утвержденный план</t>
  </si>
  <si>
    <t>Предложение по корректировке утвержденного плана</t>
  </si>
  <si>
    <t xml:space="preserve">км 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</si>
  <si>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</si>
  <si>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Другое, шт.</t>
  </si>
  <si>
    <t>0</t>
  </si>
  <si>
    <t>ВСЕГО по инвестиционной программе, в том числе:</t>
  </si>
  <si>
    <t>0.1</t>
  </si>
  <si>
    <t>Реконструкция, всего</t>
  </si>
  <si>
    <t>0.2</t>
  </si>
  <si>
    <t>Модернизация, техническое перевооружение, модификация, всего</t>
  </si>
  <si>
    <t>0.3</t>
  </si>
  <si>
    <t>Новое строительство, создание, покупка, всего</t>
  </si>
  <si>
    <t>0.4</t>
  </si>
  <si>
    <t>Покупка земельных участков для целей реализации инвестиционных проектов, всего</t>
  </si>
  <si>
    <t>0.5</t>
  </si>
  <si>
    <t>Прочие инвестиционные проекты, всего</t>
  </si>
  <si>
    <t>Чувашская Республика</t>
  </si>
  <si>
    <t>1.1</t>
  </si>
  <si>
    <t>Реконструкция, всего, в том числе:</t>
  </si>
  <si>
    <t>1.1.1</t>
  </si>
  <si>
    <t>Реконструкция зданий (сооружений) всего, в том числе:</t>
  </si>
  <si>
    <t>1.1.1.1</t>
  </si>
  <si>
    <t>Реконструкция систем инженерно-технического обеспечения зданий (сооружений) всего, в том числе:</t>
  </si>
  <si>
    <t>1.1.1.2</t>
  </si>
  <si>
    <t>Реконструкция прочих объектов основных средств всего, в том числе:</t>
  </si>
  <si>
    <r>
      <t xml:space="preserve">Внедрение системы видеонаблюдения в местах обслуживания клиентов с функцией аудиозаписи в </t>
    </r>
    <r>
      <rPr>
        <i/>
        <sz val="12"/>
        <rFont val="Times New Roman"/>
        <family val="1"/>
        <charset val="204"/>
      </rPr>
      <t>Батыревском межрайонном отделении Общества</t>
    </r>
  </si>
  <si>
    <t>H_008</t>
  </si>
  <si>
    <r>
      <t>Внедрение системы видеонаблюдения в местах обслуживания клиентов с функцией аудиозаписи в А</t>
    </r>
    <r>
      <rPr>
        <i/>
        <sz val="12"/>
        <rFont val="Times New Roman"/>
        <family val="1"/>
        <charset val="204"/>
      </rPr>
      <t>латырском межрайонном отделении Общества</t>
    </r>
  </si>
  <si>
    <t>H_009</t>
  </si>
  <si>
    <r>
      <t>Внедрение системы видеонаблюдения в местах обслуживания клиентов с функцией аудиозаписи в Ш</t>
    </r>
    <r>
      <rPr>
        <i/>
        <sz val="12"/>
        <rFont val="Times New Roman"/>
        <family val="1"/>
        <charset val="204"/>
      </rPr>
      <t>умерлинском межрайонном отделении Общества</t>
    </r>
  </si>
  <si>
    <t>H_010</t>
  </si>
  <si>
    <t>1.1.2</t>
  </si>
  <si>
    <t>Реконструкция линий связи и телекоммуникационных систем всего, в том числе:</t>
  </si>
  <si>
    <t>1.1.3</t>
  </si>
  <si>
    <t>Реконструкция информационно-вычислительных систем всего, в том числе:</t>
  </si>
  <si>
    <t>1.2</t>
  </si>
  <si>
    <t>Модернизация, техническое перевооружение, модификация, всего, в том числе:</t>
  </si>
  <si>
    <t>1.2.1</t>
  </si>
  <si>
    <t>Модернизация, техническое перевооружение зданий (сооружений) всего, в том числе:</t>
  </si>
  <si>
    <t>1.2.1.1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</si>
  <si>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</si>
  <si>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1.2.1.2</t>
  </si>
  <si>
    <t>Модернизация, техническое перевооружение прочих объектов основных средств всего, в том числе:</t>
  </si>
  <si>
    <t>Модернизация автоматизированной информационно-измерительной системы коммерческого учета электроэнергии Розничного рынка электроэнергии (РРЭ)</t>
  </si>
  <si>
    <t>1.2.2</t>
  </si>
  <si>
    <t>Модернизация, техническое перевооружение линий связи и телекоммуникационных систем  всего, в том числе:</t>
  </si>
  <si>
    <t xml:space="preserve">Модернизация корпоративной IP телефонии </t>
  </si>
  <si>
    <t>I_001</t>
  </si>
  <si>
    <t>1.2.3</t>
  </si>
  <si>
    <t>Модернизация, техническое перевооружение информационно-вычислительных систем всего, в том числе:</t>
  </si>
  <si>
    <t>Приобретение компьютеров Intel Core i5</t>
  </si>
  <si>
    <t>I_002</t>
  </si>
  <si>
    <t>Приобретение серверного оборудования с коммутационным оборудованием для подключения</t>
  </si>
  <si>
    <t>I_011</t>
  </si>
  <si>
    <t>1.2.5</t>
  </si>
  <si>
    <t>Модификация программ для ЭВМ всего, в том числе:</t>
  </si>
  <si>
    <t>1.3</t>
  </si>
  <si>
    <t>Новое строительство, создание, покупка, всего, в том числе:</t>
  </si>
  <si>
    <t>1.3.1</t>
  </si>
  <si>
    <t>Новое строительство, покупка зданий (сооружений) всего, в том числе:</t>
  </si>
  <si>
    <t xml:space="preserve">Приобретение модульного здания для дополнительного офиса </t>
  </si>
  <si>
    <t>1.3.2</t>
  </si>
  <si>
    <t>Новое строительство, покупка линий связи и телекоммуникационных систем всего, в том числе:</t>
  </si>
  <si>
    <t>1.3.3</t>
  </si>
  <si>
    <t>Прочее новое строительство, покупка объектов основных средств всего, в том числе:</t>
  </si>
  <si>
    <t>1.3.4</t>
  </si>
  <si>
    <t>Создание, приобретение объектов нематериальных активов всего, в том числе:</t>
  </si>
  <si>
    <t>1.3.4.1</t>
  </si>
  <si>
    <t>Создание программ для ЭВМ, приобретение исключительных прав на программы для ЭВМ всего, в том числе:</t>
  </si>
  <si>
    <t>1.3.4.2</t>
  </si>
  <si>
    <t>Создание, приобретение прочих объектов нематериальных активов всего, в том числе:</t>
  </si>
  <si>
    <t>1.4</t>
  </si>
  <si>
    <t>Покупка земельных участков для целей реализации инвестиционных проектов, всего, в том числе:</t>
  </si>
  <si>
    <t>1.5</t>
  </si>
  <si>
    <t>Прочие инвестиционные проекты, всего, в том числе:</t>
  </si>
  <si>
    <t xml:space="preserve">Приобретение автомобилей Renault Duster 2,0л </t>
  </si>
  <si>
    <t>I_003</t>
  </si>
  <si>
    <t xml:space="preserve">Приобретение автомобилей Renault Logan 1,6л </t>
  </si>
  <si>
    <t>I_004</t>
  </si>
  <si>
    <t xml:space="preserve">Приобретение автомобилей Toyota Camry Стандарт Плюс </t>
  </si>
  <si>
    <t>I_005</t>
  </si>
  <si>
    <t xml:space="preserve">Приобретение автомобиля Toyota RAV4 , Стандарт, полный привод </t>
  </si>
  <si>
    <t>I_006</t>
  </si>
  <si>
    <t xml:space="preserve">Приобретение автомобилей УАЗ-220695-05 (9 мест) </t>
  </si>
  <si>
    <t>I_007</t>
  </si>
  <si>
    <t>Приобретение автомобилей УАЗ-2206</t>
  </si>
  <si>
    <t xml:space="preserve">Приобретение автомобиля Toyota Hiace (бензин) </t>
  </si>
  <si>
    <t>I_008</t>
  </si>
  <si>
    <t>Приобретение автомобиля Hyundai H-1</t>
  </si>
  <si>
    <t xml:space="preserve">Приобретение автомобиля Ford Transit (22 места) </t>
  </si>
  <si>
    <t>I_009</t>
  </si>
  <si>
    <t xml:space="preserve">Приобретение дизельных электростанций АД 20С –Т400 </t>
  </si>
  <si>
    <t>I_010</t>
  </si>
  <si>
    <t xml:space="preserve">Приобретение системы "Электронное управление очередью" для зала обслуживания клиентов в Алатырском межрайонном отделении Общества </t>
  </si>
  <si>
    <t xml:space="preserve">Приобретение системы "Электронное управление очередью" для зала обслуживания клиентов в Шумерлинском межрайонном отделении Общества </t>
  </si>
  <si>
    <t xml:space="preserve">Приобретение системы "Электронное управление очередью" для зала обслуживания клиентов в Батыревском межрайонном отделении Общества </t>
  </si>
  <si>
    <t>J_019</t>
  </si>
  <si>
    <t>J_012</t>
  </si>
  <si>
    <t>J_016</t>
  </si>
  <si>
    <t>J_018</t>
  </si>
  <si>
    <t>J_013</t>
  </si>
  <si>
    <t>J_014</t>
  </si>
  <si>
    <t>J_015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</si>
</sst>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4" fillId="0" borderId="0"/>
    <xf numFmtId="0" fontId="6" fillId="0" borderId="0"/>
    <xf numFmtId="0" fontId="2" fillId="0" borderId="0"/>
    <xf numFmtId="0" fontId="4" fillId="0" borderId="0"/>
  </cellStyleXfs>
  <cellXfs count="45">
    <xf numFmtId="0" fontId="0" fillId="0" borderId="0" xfId="0"/>
    <xf numFmtId="0" fontId="2" fillId="2" borderId="0" xfId="1" applyFont="1" applyFill="1"/>
    <xf numFmtId="0" fontId="2" fillId="2" borderId="0" xfId="1" applyFont="1" applyFill="1" applyAlignment="1">
      <alignment horizontal="right"/>
    </xf>
    <xf numFmtId="0" fontId="2" fillId="2" borderId="0" xfId="1" applyFont="1" applyFill="1" applyAlignment="1">
      <alignment horizontal="center"/>
    </xf>
    <xf numFmtId="0" fontId="5" fillId="2" borderId="0" xfId="3" applyFont="1" applyFill="1" applyBorder="1" applyAlignment="1">
      <alignment horizontal="center" wrapText="1"/>
    </xf>
    <xf numFmtId="0" fontId="5" fillId="2" borderId="0" xfId="3" applyFont="1" applyFill="1" applyBorder="1" applyAlignment="1">
      <alignment horizontal="center"/>
    </xf>
    <xf numFmtId="0" fontId="5" fillId="2" borderId="0" xfId="3" applyFont="1" applyFill="1" applyBorder="1" applyAlignment="1">
      <alignment horizontal="center" vertical="top" wrapText="1"/>
    </xf>
    <xf numFmtId="0" fontId="7" fillId="2" borderId="0" xfId="4" applyFont="1" applyFill="1" applyAlignment="1">
      <alignment horizontal="center" vertical="center"/>
    </xf>
    <xf numFmtId="0" fontId="7" fillId="2" borderId="0" xfId="4" applyFont="1" applyFill="1" applyAlignment="1">
      <alignment vertical="center"/>
    </xf>
    <xf numFmtId="0" fontId="3" fillId="2" borderId="0" xfId="4" applyFont="1" applyFill="1" applyAlignment="1">
      <alignment horizontal="center" vertical="center"/>
    </xf>
    <xf numFmtId="0" fontId="3" fillId="2" borderId="0" xfId="4" applyFont="1" applyFill="1" applyAlignment="1">
      <alignment vertical="top"/>
    </xf>
    <xf numFmtId="0" fontId="3" fillId="2" borderId="0" xfId="4" applyFont="1" applyFill="1" applyAlignment="1">
      <alignment horizontal="center" vertical="center"/>
    </xf>
    <xf numFmtId="0" fontId="9" fillId="2" borderId="1" xfId="5" applyFont="1" applyFill="1" applyBorder="1" applyAlignment="1">
      <alignment horizontal="center"/>
    </xf>
    <xf numFmtId="0" fontId="9" fillId="2" borderId="0" xfId="5" applyFont="1" applyFill="1" applyBorder="1" applyAlignment="1">
      <alignment horizontal="center"/>
    </xf>
    <xf numFmtId="0" fontId="9" fillId="2" borderId="0" xfId="5" applyFont="1" applyFill="1" applyBorder="1" applyAlignment="1">
      <alignment horizontal="center"/>
    </xf>
    <xf numFmtId="0" fontId="9" fillId="2" borderId="0" xfId="5" applyFont="1" applyFill="1" applyBorder="1" applyAlignment="1"/>
    <xf numFmtId="0" fontId="10" fillId="2" borderId="2" xfId="6" applyFont="1" applyFill="1" applyBorder="1" applyAlignment="1">
      <alignment horizontal="center" vertical="center" wrapText="1"/>
    </xf>
    <xf numFmtId="0" fontId="10" fillId="2" borderId="3" xfId="6" applyFont="1" applyFill="1" applyBorder="1" applyAlignment="1">
      <alignment horizontal="center" vertical="center" wrapText="1"/>
    </xf>
    <xf numFmtId="0" fontId="10" fillId="2" borderId="4" xfId="6" applyFont="1" applyFill="1" applyBorder="1" applyAlignment="1">
      <alignment horizontal="center" vertical="center" wrapText="1"/>
    </xf>
    <xf numFmtId="0" fontId="10" fillId="2" borderId="5" xfId="6" applyFont="1" applyFill="1" applyBorder="1" applyAlignment="1">
      <alignment horizontal="center" vertical="center" wrapText="1"/>
    </xf>
    <xf numFmtId="0" fontId="10" fillId="2" borderId="6" xfId="6" applyFont="1" applyFill="1" applyBorder="1" applyAlignment="1">
      <alignment horizontal="center" vertical="center" wrapText="1"/>
    </xf>
    <xf numFmtId="0" fontId="10" fillId="2" borderId="7" xfId="6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/>
    </xf>
    <xf numFmtId="0" fontId="10" fillId="2" borderId="8" xfId="6" applyFont="1" applyFill="1" applyBorder="1" applyAlignment="1">
      <alignment horizontal="center" vertical="center" wrapText="1"/>
    </xf>
    <xf numFmtId="0" fontId="10" fillId="2" borderId="9" xfId="6" applyFont="1" applyFill="1" applyBorder="1" applyAlignment="1">
      <alignment horizontal="center" vertical="center" wrapText="1"/>
    </xf>
    <xf numFmtId="0" fontId="10" fillId="2" borderId="10" xfId="6" applyFont="1" applyFill="1" applyBorder="1" applyAlignment="1">
      <alignment horizontal="center" vertical="center" wrapText="1"/>
    </xf>
    <xf numFmtId="0" fontId="10" fillId="2" borderId="13" xfId="6" applyFont="1" applyFill="1" applyBorder="1" applyAlignment="1">
      <alignment horizontal="center" vertical="center" wrapText="1"/>
    </xf>
    <xf numFmtId="0" fontId="10" fillId="2" borderId="3" xfId="6" applyFont="1" applyFill="1" applyBorder="1" applyAlignment="1">
      <alignment horizontal="center" vertical="center" wrapText="1"/>
    </xf>
    <xf numFmtId="0" fontId="10" fillId="2" borderId="3" xfId="6" applyFont="1" applyFill="1" applyBorder="1" applyAlignment="1">
      <alignment horizontal="center" vertical="center"/>
    </xf>
    <xf numFmtId="49" fontId="7" fillId="2" borderId="3" xfId="4" applyNumberFormat="1" applyFont="1" applyFill="1" applyBorder="1" applyAlignment="1">
      <alignment horizontal="center" vertical="center"/>
    </xf>
    <xf numFmtId="0" fontId="7" fillId="2" borderId="3" xfId="4" applyNumberFormat="1" applyFont="1" applyFill="1" applyBorder="1" applyAlignment="1">
      <alignment horizontal="center" vertical="center" wrapText="1"/>
    </xf>
    <xf numFmtId="164" fontId="10" fillId="2" borderId="3" xfId="6" applyNumberFormat="1" applyFont="1" applyFill="1" applyBorder="1" applyAlignment="1">
      <alignment horizontal="center" vertical="center"/>
    </xf>
    <xf numFmtId="0" fontId="7" fillId="2" borderId="3" xfId="4" applyNumberFormat="1" applyFont="1" applyFill="1" applyBorder="1" applyAlignment="1">
      <alignment horizont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49" fontId="3" fillId="2" borderId="3" xfId="4" applyNumberFormat="1" applyFont="1" applyFill="1" applyBorder="1" applyAlignment="1">
      <alignment horizontal="center" vertical="center"/>
    </xf>
    <xf numFmtId="164" fontId="2" fillId="2" borderId="3" xfId="1" applyNumberFormat="1" applyFont="1" applyFill="1" applyBorder="1" applyAlignment="1">
      <alignment horizontal="center" vertical="center"/>
    </xf>
    <xf numFmtId="4" fontId="2" fillId="2" borderId="0" xfId="1" applyNumberFormat="1" applyFont="1" applyFill="1"/>
    <xf numFmtId="0" fontId="3" fillId="2" borderId="0" xfId="2" applyFont="1" applyFill="1" applyAlignment="1">
      <alignment horizontal="right"/>
    </xf>
    <xf numFmtId="0" fontId="3" fillId="2" borderId="0" xfId="2" applyFont="1" applyFill="1" applyAlignment="1"/>
    <xf numFmtId="0" fontId="1" fillId="2" borderId="11" xfId="2" applyFill="1" applyBorder="1" applyAlignment="1">
      <alignment horizontal="center" vertical="center" wrapText="1"/>
    </xf>
    <xf numFmtId="0" fontId="1" fillId="2" borderId="1" xfId="2" applyFill="1" applyBorder="1" applyAlignment="1">
      <alignment horizontal="center" vertical="center" wrapText="1"/>
    </xf>
    <xf numFmtId="0" fontId="1" fillId="2" borderId="12" xfId="2" applyFill="1" applyBorder="1" applyAlignment="1">
      <alignment horizontal="center" vertical="center" wrapText="1"/>
    </xf>
    <xf numFmtId="0" fontId="1" fillId="2" borderId="3" xfId="2" applyFill="1" applyBorder="1" applyAlignment="1">
      <alignment horizontal="center" vertical="center" wrapText="1"/>
    </xf>
    <xf numFmtId="49" fontId="12" fillId="2" borderId="3" xfId="4" applyNumberFormat="1" applyFont="1" applyFill="1" applyBorder="1" applyAlignment="1">
      <alignment horizontal="left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G110"/>
  <sheetViews>
    <sheetView tabSelected="1" zoomScale="70" zoomScaleNormal="70" zoomScaleSheetLayoutView="55" workbookViewId="0">
      <selection activeCell="J13" sqref="J13:O15"/>
    </sheetView>
  </sheetViews>
  <sheetFormatPr defaultRowHeight="15.75" x14ac:dyDescent="0.25"/>
  <cols>
    <col min="1" max="1" width="13.7109375" style="1" customWidth="1"/>
    <col min="2" max="2" width="50.85546875" style="1" customWidth="1"/>
    <col min="3" max="3" width="12.7109375" style="1" customWidth="1"/>
    <col min="4" max="9" width="8" style="1" customWidth="1"/>
    <col min="10" max="15" width="8.28515625" style="1" customWidth="1"/>
    <col min="16" max="21" width="9.7109375" style="1" customWidth="1"/>
    <col min="22" max="33" width="9.42578125" style="1" customWidth="1"/>
    <col min="34" max="34" width="8.5703125" style="1" customWidth="1"/>
    <col min="35" max="35" width="6.5703125" style="1" customWidth="1"/>
    <col min="36" max="36" width="11.28515625" style="1" customWidth="1"/>
    <col min="37" max="37" width="7" style="1" customWidth="1"/>
    <col min="38" max="38" width="6.5703125" style="1" customWidth="1"/>
    <col min="39" max="39" width="9.42578125" style="1" customWidth="1"/>
    <col min="40" max="40" width="4" style="1" customWidth="1"/>
    <col min="41" max="41" width="6.5703125" style="1" customWidth="1"/>
    <col min="42" max="42" width="18.42578125" style="1" customWidth="1"/>
    <col min="43" max="43" width="24.28515625" style="1" customWidth="1"/>
    <col min="44" max="44" width="14.42578125" style="1" customWidth="1"/>
    <col min="45" max="45" width="25.5703125" style="1" customWidth="1"/>
    <col min="46" max="46" width="12.42578125" style="1" customWidth="1"/>
    <col min="47" max="47" width="19.85546875" style="1" customWidth="1"/>
    <col min="48" max="49" width="4.7109375" style="1" customWidth="1"/>
    <col min="50" max="50" width="4.28515625" style="1" customWidth="1"/>
    <col min="51" max="51" width="4.42578125" style="1" customWidth="1"/>
    <col min="52" max="52" width="5.140625" style="1" customWidth="1"/>
    <col min="53" max="53" width="5.7109375" style="1" customWidth="1"/>
    <col min="54" max="54" width="6.28515625" style="1" customWidth="1"/>
    <col min="55" max="55" width="6.5703125" style="1" customWidth="1"/>
    <col min="56" max="56" width="6.28515625" style="1" customWidth="1"/>
    <col min="57" max="58" width="5.7109375" style="1" customWidth="1"/>
    <col min="59" max="59" width="14.7109375" style="1" customWidth="1"/>
    <col min="60" max="69" width="5.7109375" style="1" customWidth="1"/>
    <col min="70" max="16384" width="9.140625" style="1"/>
  </cols>
  <sheetData>
    <row r="1" spans="1:59" x14ac:dyDescent="0.25">
      <c r="V1" s="2"/>
      <c r="W1" s="2"/>
      <c r="X1" s="2"/>
      <c r="Y1" s="2"/>
      <c r="Z1" s="2"/>
      <c r="AA1" s="2"/>
      <c r="AB1" s="2"/>
      <c r="AC1" s="38" t="s">
        <v>0</v>
      </c>
      <c r="AD1" s="38"/>
      <c r="AE1" s="38"/>
      <c r="AF1" s="38"/>
      <c r="AG1" s="38"/>
      <c r="AH1" s="38"/>
      <c r="AI1" s="38"/>
      <c r="AJ1" s="38"/>
      <c r="AK1" s="38"/>
      <c r="AL1" s="38"/>
      <c r="AM1" s="38"/>
    </row>
    <row r="2" spans="1:59" ht="21" customHeight="1" x14ac:dyDescent="0.25"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</row>
    <row r="3" spans="1:59" ht="19.5" customHeight="1" x14ac:dyDescent="0.25"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59" ht="15" customHeight="1" x14ac:dyDescent="0.25">
      <c r="A4" s="4" t="s">
        <v>1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</row>
    <row r="5" spans="1:59" ht="42.75" customHeight="1" x14ac:dyDescent="0.25">
      <c r="A5" s="6" t="s">
        <v>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</row>
    <row r="7" spans="1:59" x14ac:dyDescent="0.25">
      <c r="A7" s="7" t="s">
        <v>3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</row>
    <row r="8" spans="1:59" x14ac:dyDescent="0.25">
      <c r="A8" s="9" t="s">
        <v>4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</row>
    <row r="9" spans="1:59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</row>
    <row r="10" spans="1:59" x14ac:dyDescent="0.25">
      <c r="A10" s="12"/>
      <c r="B10" s="12"/>
      <c r="C10" s="12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5"/>
      <c r="AI10" s="15"/>
    </row>
    <row r="11" spans="1:59" ht="15.75" customHeight="1" x14ac:dyDescent="0.25">
      <c r="A11" s="16" t="s">
        <v>5</v>
      </c>
      <c r="B11" s="16" t="s">
        <v>6</v>
      </c>
      <c r="C11" s="16" t="s">
        <v>7</v>
      </c>
      <c r="D11" s="17" t="s">
        <v>8</v>
      </c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</row>
    <row r="12" spans="1:59" ht="18" customHeight="1" x14ac:dyDescent="0.25">
      <c r="A12" s="18"/>
      <c r="B12" s="18"/>
      <c r="C12" s="18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</row>
    <row r="13" spans="1:59" ht="18" customHeight="1" x14ac:dyDescent="0.25">
      <c r="A13" s="18"/>
      <c r="B13" s="18"/>
      <c r="C13" s="18"/>
      <c r="D13" s="19" t="s">
        <v>9</v>
      </c>
      <c r="E13" s="20"/>
      <c r="F13" s="20"/>
      <c r="G13" s="20"/>
      <c r="H13" s="20"/>
      <c r="I13" s="21"/>
      <c r="J13" s="19" t="s">
        <v>10</v>
      </c>
      <c r="K13" s="20"/>
      <c r="L13" s="20"/>
      <c r="M13" s="20"/>
      <c r="N13" s="20"/>
      <c r="O13" s="21"/>
      <c r="P13" s="19" t="s">
        <v>11</v>
      </c>
      <c r="Q13" s="20"/>
      <c r="R13" s="20"/>
      <c r="S13" s="20"/>
      <c r="T13" s="20"/>
      <c r="U13" s="21"/>
      <c r="V13" s="19" t="s">
        <v>12</v>
      </c>
      <c r="W13" s="20"/>
      <c r="X13" s="20"/>
      <c r="Y13" s="20"/>
      <c r="Z13" s="20"/>
      <c r="AA13" s="21"/>
      <c r="AB13" s="19" t="s">
        <v>13</v>
      </c>
      <c r="AC13" s="20"/>
      <c r="AD13" s="20"/>
      <c r="AE13" s="20"/>
      <c r="AF13" s="20"/>
      <c r="AG13" s="21"/>
      <c r="AH13" s="22" t="s">
        <v>14</v>
      </c>
      <c r="AI13" s="22"/>
      <c r="AJ13" s="22"/>
      <c r="AK13" s="22"/>
      <c r="AL13" s="22"/>
      <c r="AM13" s="22"/>
    </row>
    <row r="14" spans="1:59" ht="18.75" customHeight="1" x14ac:dyDescent="0.25">
      <c r="A14" s="18"/>
      <c r="B14" s="18"/>
      <c r="C14" s="18"/>
      <c r="D14" s="23" t="s">
        <v>15</v>
      </c>
      <c r="E14" s="24"/>
      <c r="F14" s="25"/>
      <c r="G14" s="23" t="s">
        <v>16</v>
      </c>
      <c r="H14" s="24"/>
      <c r="I14" s="25"/>
      <c r="J14" s="23" t="s">
        <v>15</v>
      </c>
      <c r="K14" s="24"/>
      <c r="L14" s="25"/>
      <c r="M14" s="23" t="s">
        <v>16</v>
      </c>
      <c r="N14" s="24"/>
      <c r="O14" s="25"/>
      <c r="P14" s="23" t="s">
        <v>15</v>
      </c>
      <c r="Q14" s="24"/>
      <c r="R14" s="25"/>
      <c r="S14" s="23" t="s">
        <v>16</v>
      </c>
      <c r="T14" s="24"/>
      <c r="U14" s="25"/>
      <c r="V14" s="23" t="s">
        <v>15</v>
      </c>
      <c r="W14" s="24"/>
      <c r="X14" s="25"/>
      <c r="Y14" s="23" t="s">
        <v>16</v>
      </c>
      <c r="Z14" s="24"/>
      <c r="AA14" s="25"/>
      <c r="AB14" s="23" t="s">
        <v>15</v>
      </c>
      <c r="AC14" s="24"/>
      <c r="AD14" s="25"/>
      <c r="AE14" s="23" t="s">
        <v>16</v>
      </c>
      <c r="AF14" s="24"/>
      <c r="AG14" s="25"/>
      <c r="AH14" s="17" t="s">
        <v>15</v>
      </c>
      <c r="AI14" s="17"/>
      <c r="AJ14" s="17"/>
      <c r="AK14" s="17" t="s">
        <v>16</v>
      </c>
      <c r="AL14" s="17"/>
      <c r="AM14" s="17"/>
    </row>
    <row r="15" spans="1:59" ht="33" customHeight="1" x14ac:dyDescent="0.25">
      <c r="A15" s="18"/>
      <c r="B15" s="18"/>
      <c r="C15" s="18"/>
      <c r="D15" s="40"/>
      <c r="E15" s="41"/>
      <c r="F15" s="42"/>
      <c r="G15" s="40"/>
      <c r="H15" s="41"/>
      <c r="I15" s="42"/>
      <c r="J15" s="40"/>
      <c r="K15" s="41"/>
      <c r="L15" s="42"/>
      <c r="M15" s="40"/>
      <c r="N15" s="41"/>
      <c r="O15" s="42"/>
      <c r="P15" s="40"/>
      <c r="Q15" s="41"/>
      <c r="R15" s="42"/>
      <c r="S15" s="40"/>
      <c r="T15" s="41"/>
      <c r="U15" s="42"/>
      <c r="V15" s="40"/>
      <c r="W15" s="41"/>
      <c r="X15" s="42"/>
      <c r="Y15" s="40"/>
      <c r="Z15" s="41"/>
      <c r="AA15" s="42"/>
      <c r="AB15" s="40"/>
      <c r="AC15" s="41"/>
      <c r="AD15" s="42"/>
      <c r="AE15" s="40"/>
      <c r="AF15" s="41"/>
      <c r="AG15" s="42"/>
      <c r="AH15" s="43"/>
      <c r="AI15" s="43"/>
      <c r="AJ15" s="43"/>
      <c r="AK15" s="43"/>
      <c r="AL15" s="43"/>
      <c r="AM15" s="43"/>
    </row>
    <row r="16" spans="1:59" ht="36.75" customHeight="1" x14ac:dyDescent="0.25">
      <c r="A16" s="26"/>
      <c r="B16" s="26"/>
      <c r="C16" s="26"/>
      <c r="D16" s="27" t="s">
        <v>17</v>
      </c>
      <c r="E16" s="27" t="s">
        <v>18</v>
      </c>
      <c r="F16" s="27" t="s">
        <v>19</v>
      </c>
      <c r="G16" s="27" t="s">
        <v>17</v>
      </c>
      <c r="H16" s="27" t="s">
        <v>18</v>
      </c>
      <c r="I16" s="27" t="s">
        <v>19</v>
      </c>
      <c r="J16" s="27" t="s">
        <v>17</v>
      </c>
      <c r="K16" s="27" t="s">
        <v>18</v>
      </c>
      <c r="L16" s="27" t="s">
        <v>19</v>
      </c>
      <c r="M16" s="27" t="s">
        <v>17</v>
      </c>
      <c r="N16" s="27" t="s">
        <v>18</v>
      </c>
      <c r="O16" s="27" t="s">
        <v>19</v>
      </c>
      <c r="P16" s="27" t="s">
        <v>17</v>
      </c>
      <c r="Q16" s="27" t="s">
        <v>18</v>
      </c>
      <c r="R16" s="27" t="s">
        <v>19</v>
      </c>
      <c r="S16" s="27" t="s">
        <v>17</v>
      </c>
      <c r="T16" s="27" t="s">
        <v>18</v>
      </c>
      <c r="U16" s="27" t="s">
        <v>19</v>
      </c>
      <c r="V16" s="27" t="s">
        <v>17</v>
      </c>
      <c r="W16" s="27" t="s">
        <v>18</v>
      </c>
      <c r="X16" s="27" t="s">
        <v>19</v>
      </c>
      <c r="Y16" s="27" t="s">
        <v>17</v>
      </c>
      <c r="Z16" s="27" t="s">
        <v>18</v>
      </c>
      <c r="AA16" s="27" t="s">
        <v>19</v>
      </c>
      <c r="AB16" s="27" t="s">
        <v>17</v>
      </c>
      <c r="AC16" s="27" t="s">
        <v>18</v>
      </c>
      <c r="AD16" s="27" t="s">
        <v>19</v>
      </c>
      <c r="AE16" s="27" t="s">
        <v>17</v>
      </c>
      <c r="AF16" s="27" t="s">
        <v>18</v>
      </c>
      <c r="AG16" s="27" t="s">
        <v>19</v>
      </c>
      <c r="AH16" s="27" t="s">
        <v>17</v>
      </c>
      <c r="AI16" s="27" t="s">
        <v>18</v>
      </c>
      <c r="AJ16" s="27" t="s">
        <v>19</v>
      </c>
      <c r="AK16" s="27" t="s">
        <v>17</v>
      </c>
      <c r="AL16" s="27" t="s">
        <v>18</v>
      </c>
      <c r="AM16" s="27" t="s">
        <v>19</v>
      </c>
    </row>
    <row r="17" spans="1:39" x14ac:dyDescent="0.25">
      <c r="A17" s="28">
        <v>1</v>
      </c>
      <c r="B17" s="28">
        <v>2</v>
      </c>
      <c r="C17" s="28">
        <v>3</v>
      </c>
      <c r="D17" s="28">
        <v>4</v>
      </c>
      <c r="E17" s="28">
        <v>5</v>
      </c>
      <c r="F17" s="28">
        <v>6</v>
      </c>
      <c r="G17" s="28">
        <v>7</v>
      </c>
      <c r="H17" s="28">
        <v>8</v>
      </c>
      <c r="I17" s="28">
        <v>9</v>
      </c>
      <c r="J17" s="28">
        <v>10</v>
      </c>
      <c r="K17" s="28">
        <v>11</v>
      </c>
      <c r="L17" s="28">
        <v>12</v>
      </c>
      <c r="M17" s="28">
        <v>13</v>
      </c>
      <c r="N17" s="28">
        <v>14</v>
      </c>
      <c r="O17" s="28">
        <v>15</v>
      </c>
      <c r="P17" s="28">
        <v>16</v>
      </c>
      <c r="Q17" s="28">
        <v>17</v>
      </c>
      <c r="R17" s="28">
        <v>18</v>
      </c>
      <c r="S17" s="28">
        <v>19</v>
      </c>
      <c r="T17" s="28">
        <v>20</v>
      </c>
      <c r="U17" s="28">
        <v>21</v>
      </c>
      <c r="V17" s="28">
        <v>22</v>
      </c>
      <c r="W17" s="28">
        <v>23</v>
      </c>
      <c r="X17" s="28">
        <v>24</v>
      </c>
      <c r="Y17" s="28">
        <v>25</v>
      </c>
      <c r="Z17" s="28">
        <v>26</v>
      </c>
      <c r="AA17" s="28">
        <v>27</v>
      </c>
      <c r="AB17" s="28">
        <v>28</v>
      </c>
      <c r="AC17" s="28">
        <v>29</v>
      </c>
      <c r="AD17" s="28">
        <v>30</v>
      </c>
      <c r="AE17" s="28">
        <v>31</v>
      </c>
      <c r="AF17" s="28">
        <v>32</v>
      </c>
      <c r="AG17" s="28">
        <v>33</v>
      </c>
      <c r="AH17" s="28">
        <v>34</v>
      </c>
      <c r="AI17" s="28">
        <v>35</v>
      </c>
      <c r="AJ17" s="28">
        <v>36</v>
      </c>
      <c r="AK17" s="28">
        <v>37</v>
      </c>
      <c r="AL17" s="28">
        <v>38</v>
      </c>
      <c r="AM17" s="28">
        <v>39</v>
      </c>
    </row>
    <row r="18" spans="1:39" ht="31.5" x14ac:dyDescent="0.25">
      <c r="A18" s="29" t="s">
        <v>20</v>
      </c>
      <c r="B18" s="30" t="s">
        <v>21</v>
      </c>
      <c r="C18" s="28"/>
      <c r="D18" s="31">
        <f t="shared" ref="D18:AJ18" si="0">SUM(D19:D23)</f>
        <v>0</v>
      </c>
      <c r="E18" s="31">
        <f t="shared" si="0"/>
        <v>0</v>
      </c>
      <c r="F18" s="31">
        <f t="shared" si="0"/>
        <v>82</v>
      </c>
      <c r="G18" s="31">
        <f t="shared" ref="G18:I18" si="1">SUM(G19:G23)</f>
        <v>0</v>
      </c>
      <c r="H18" s="31">
        <f t="shared" si="1"/>
        <v>0</v>
      </c>
      <c r="I18" s="31">
        <f t="shared" si="1"/>
        <v>85</v>
      </c>
      <c r="J18" s="31">
        <f t="shared" si="0"/>
        <v>0</v>
      </c>
      <c r="K18" s="31">
        <f t="shared" si="0"/>
        <v>0</v>
      </c>
      <c r="L18" s="31">
        <f t="shared" si="0"/>
        <v>42</v>
      </c>
      <c r="M18" s="31">
        <f t="shared" ref="M18:O18" si="2">SUM(M19:M23)</f>
        <v>0</v>
      </c>
      <c r="N18" s="31">
        <f t="shared" si="2"/>
        <v>0</v>
      </c>
      <c r="O18" s="31">
        <f t="shared" si="2"/>
        <v>43</v>
      </c>
      <c r="P18" s="31">
        <f t="shared" si="0"/>
        <v>0</v>
      </c>
      <c r="Q18" s="31">
        <f t="shared" si="0"/>
        <v>0</v>
      </c>
      <c r="R18" s="31">
        <f t="shared" si="0"/>
        <v>46</v>
      </c>
      <c r="S18" s="31">
        <f t="shared" ref="S18:U18" si="3">SUM(S19:S23)</f>
        <v>0</v>
      </c>
      <c r="T18" s="31">
        <f t="shared" si="3"/>
        <v>0</v>
      </c>
      <c r="U18" s="31">
        <f t="shared" si="3"/>
        <v>46</v>
      </c>
      <c r="V18" s="31">
        <f t="shared" si="0"/>
        <v>0</v>
      </c>
      <c r="W18" s="31">
        <f t="shared" si="0"/>
        <v>0</v>
      </c>
      <c r="X18" s="31">
        <f t="shared" si="0"/>
        <v>41</v>
      </c>
      <c r="Y18" s="31">
        <f t="shared" ref="Y18:AA18" si="4">SUM(Y19:Y23)</f>
        <v>0</v>
      </c>
      <c r="Z18" s="31">
        <f t="shared" si="4"/>
        <v>0</v>
      </c>
      <c r="AA18" s="31">
        <f t="shared" si="4"/>
        <v>43</v>
      </c>
      <c r="AB18" s="31">
        <f t="shared" si="0"/>
        <v>0</v>
      </c>
      <c r="AC18" s="31">
        <f t="shared" si="0"/>
        <v>0</v>
      </c>
      <c r="AD18" s="31">
        <f t="shared" si="0"/>
        <v>42</v>
      </c>
      <c r="AE18" s="31">
        <f t="shared" ref="AE18:AG18" si="5">SUM(AE19:AE23)</f>
        <v>0</v>
      </c>
      <c r="AF18" s="31">
        <f t="shared" si="5"/>
        <v>0</v>
      </c>
      <c r="AG18" s="31">
        <f t="shared" si="5"/>
        <v>42</v>
      </c>
      <c r="AH18" s="31">
        <f t="shared" si="0"/>
        <v>0</v>
      </c>
      <c r="AI18" s="31">
        <f t="shared" si="0"/>
        <v>0</v>
      </c>
      <c r="AJ18" s="31">
        <f t="shared" si="0"/>
        <v>258</v>
      </c>
      <c r="AK18" s="31">
        <f t="shared" ref="AK18:AM18" si="6">SUM(AK19:AK23)</f>
        <v>0</v>
      </c>
      <c r="AL18" s="31">
        <f t="shared" si="6"/>
        <v>0</v>
      </c>
      <c r="AM18" s="31">
        <f t="shared" si="6"/>
        <v>259</v>
      </c>
    </row>
    <row r="19" spans="1:39" x14ac:dyDescent="0.25">
      <c r="A19" s="29" t="s">
        <v>22</v>
      </c>
      <c r="B19" s="32" t="s">
        <v>23</v>
      </c>
      <c r="C19" s="28"/>
      <c r="D19" s="31">
        <f t="shared" ref="D19:AM19" si="7">D25</f>
        <v>0</v>
      </c>
      <c r="E19" s="31">
        <f t="shared" si="7"/>
        <v>0</v>
      </c>
      <c r="F19" s="31">
        <f t="shared" si="7"/>
        <v>3</v>
      </c>
      <c r="G19" s="31">
        <f t="shared" si="7"/>
        <v>0</v>
      </c>
      <c r="H19" s="31">
        <f t="shared" si="7"/>
        <v>0</v>
      </c>
      <c r="I19" s="31">
        <f t="shared" si="7"/>
        <v>3</v>
      </c>
      <c r="J19" s="31">
        <f t="shared" si="7"/>
        <v>0</v>
      </c>
      <c r="K19" s="31">
        <f t="shared" si="7"/>
        <v>0</v>
      </c>
      <c r="L19" s="31">
        <f t="shared" si="7"/>
        <v>0</v>
      </c>
      <c r="M19" s="31">
        <f t="shared" si="7"/>
        <v>0</v>
      </c>
      <c r="N19" s="31">
        <f t="shared" si="7"/>
        <v>0</v>
      </c>
      <c r="O19" s="31">
        <f t="shared" si="7"/>
        <v>0</v>
      </c>
      <c r="P19" s="31">
        <f t="shared" si="7"/>
        <v>0</v>
      </c>
      <c r="Q19" s="31">
        <f t="shared" si="7"/>
        <v>0</v>
      </c>
      <c r="R19" s="31">
        <f t="shared" si="7"/>
        <v>0</v>
      </c>
      <c r="S19" s="31">
        <f t="shared" si="7"/>
        <v>0</v>
      </c>
      <c r="T19" s="31">
        <f t="shared" si="7"/>
        <v>0</v>
      </c>
      <c r="U19" s="31">
        <f t="shared" si="7"/>
        <v>0</v>
      </c>
      <c r="V19" s="31">
        <f t="shared" si="7"/>
        <v>0</v>
      </c>
      <c r="W19" s="31">
        <f t="shared" si="7"/>
        <v>0</v>
      </c>
      <c r="X19" s="31">
        <f t="shared" si="7"/>
        <v>0</v>
      </c>
      <c r="Y19" s="31">
        <f t="shared" si="7"/>
        <v>0</v>
      </c>
      <c r="Z19" s="31">
        <f t="shared" si="7"/>
        <v>0</v>
      </c>
      <c r="AA19" s="31">
        <f t="shared" si="7"/>
        <v>0</v>
      </c>
      <c r="AB19" s="31">
        <f t="shared" si="7"/>
        <v>0</v>
      </c>
      <c r="AC19" s="31">
        <f t="shared" si="7"/>
        <v>0</v>
      </c>
      <c r="AD19" s="31">
        <f t="shared" si="7"/>
        <v>0</v>
      </c>
      <c r="AE19" s="31">
        <f t="shared" si="7"/>
        <v>0</v>
      </c>
      <c r="AF19" s="31">
        <f t="shared" si="7"/>
        <v>0</v>
      </c>
      <c r="AG19" s="31">
        <f t="shared" si="7"/>
        <v>0</v>
      </c>
      <c r="AH19" s="31">
        <f t="shared" si="7"/>
        <v>0</v>
      </c>
      <c r="AI19" s="31">
        <f t="shared" si="7"/>
        <v>0</v>
      </c>
      <c r="AJ19" s="31">
        <f t="shared" si="7"/>
        <v>3</v>
      </c>
      <c r="AK19" s="31">
        <f t="shared" si="7"/>
        <v>0</v>
      </c>
      <c r="AL19" s="31">
        <f t="shared" si="7"/>
        <v>0</v>
      </c>
      <c r="AM19" s="31">
        <f t="shared" si="7"/>
        <v>3</v>
      </c>
    </row>
    <row r="20" spans="1:39" ht="31.5" x14ac:dyDescent="0.25">
      <c r="A20" s="29" t="s">
        <v>24</v>
      </c>
      <c r="B20" s="32" t="s">
        <v>25</v>
      </c>
      <c r="C20" s="28"/>
      <c r="D20" s="31">
        <f t="shared" ref="D20:AM20" si="8">D34</f>
        <v>0</v>
      </c>
      <c r="E20" s="31">
        <f t="shared" si="8"/>
        <v>0</v>
      </c>
      <c r="F20" s="31">
        <f t="shared" si="8"/>
        <v>69</v>
      </c>
      <c r="G20" s="31">
        <f t="shared" si="8"/>
        <v>0</v>
      </c>
      <c r="H20" s="31">
        <f t="shared" si="8"/>
        <v>0</v>
      </c>
      <c r="I20" s="31">
        <f t="shared" si="8"/>
        <v>69</v>
      </c>
      <c r="J20" s="31">
        <f t="shared" si="8"/>
        <v>0</v>
      </c>
      <c r="K20" s="31">
        <f t="shared" si="8"/>
        <v>0</v>
      </c>
      <c r="L20" s="31">
        <f t="shared" si="8"/>
        <v>37</v>
      </c>
      <c r="M20" s="31">
        <f t="shared" si="8"/>
        <v>0</v>
      </c>
      <c r="N20" s="31">
        <f t="shared" si="8"/>
        <v>0</v>
      </c>
      <c r="O20" s="31">
        <f t="shared" si="8"/>
        <v>39</v>
      </c>
      <c r="P20" s="31">
        <f t="shared" si="8"/>
        <v>0</v>
      </c>
      <c r="Q20" s="31">
        <f t="shared" si="8"/>
        <v>0</v>
      </c>
      <c r="R20" s="31">
        <f t="shared" si="8"/>
        <v>34</v>
      </c>
      <c r="S20" s="31">
        <f t="shared" si="8"/>
        <v>0</v>
      </c>
      <c r="T20" s="31">
        <f t="shared" si="8"/>
        <v>0</v>
      </c>
      <c r="U20" s="31">
        <f t="shared" si="8"/>
        <v>35</v>
      </c>
      <c r="V20" s="31">
        <f t="shared" si="8"/>
        <v>0</v>
      </c>
      <c r="W20" s="31">
        <f t="shared" si="8"/>
        <v>0</v>
      </c>
      <c r="X20" s="31">
        <f t="shared" si="8"/>
        <v>36</v>
      </c>
      <c r="Y20" s="31">
        <f t="shared" si="8"/>
        <v>0</v>
      </c>
      <c r="Z20" s="31">
        <f t="shared" si="8"/>
        <v>0</v>
      </c>
      <c r="AA20" s="31">
        <f t="shared" si="8"/>
        <v>38</v>
      </c>
      <c r="AB20" s="31">
        <f t="shared" si="8"/>
        <v>0</v>
      </c>
      <c r="AC20" s="31">
        <f t="shared" si="8"/>
        <v>0</v>
      </c>
      <c r="AD20" s="31">
        <f t="shared" si="8"/>
        <v>33</v>
      </c>
      <c r="AE20" s="31">
        <f t="shared" si="8"/>
        <v>0</v>
      </c>
      <c r="AF20" s="31">
        <f t="shared" si="8"/>
        <v>0</v>
      </c>
      <c r="AG20" s="31">
        <f t="shared" si="8"/>
        <v>33</v>
      </c>
      <c r="AH20" s="31">
        <f t="shared" si="8"/>
        <v>0</v>
      </c>
      <c r="AI20" s="31">
        <f t="shared" si="8"/>
        <v>0</v>
      </c>
      <c r="AJ20" s="31">
        <f t="shared" si="8"/>
        <v>214</v>
      </c>
      <c r="AK20" s="31">
        <f t="shared" si="8"/>
        <v>0</v>
      </c>
      <c r="AL20" s="31">
        <f t="shared" si="8"/>
        <v>0</v>
      </c>
      <c r="AM20" s="31">
        <f t="shared" si="8"/>
        <v>214</v>
      </c>
    </row>
    <row r="21" spans="1:39" ht="31.5" x14ac:dyDescent="0.25">
      <c r="A21" s="29" t="s">
        <v>26</v>
      </c>
      <c r="B21" s="32" t="s">
        <v>27</v>
      </c>
      <c r="C21" s="28"/>
      <c r="D21" s="31">
        <f t="shared" ref="D21:AM21" si="9">D45</f>
        <v>0</v>
      </c>
      <c r="E21" s="31">
        <f t="shared" si="9"/>
        <v>0</v>
      </c>
      <c r="F21" s="31">
        <f t="shared" si="9"/>
        <v>0</v>
      </c>
      <c r="G21" s="31">
        <f t="shared" si="9"/>
        <v>0</v>
      </c>
      <c r="H21" s="31">
        <f t="shared" si="9"/>
        <v>0</v>
      </c>
      <c r="I21" s="31">
        <f t="shared" si="9"/>
        <v>1</v>
      </c>
      <c r="J21" s="31">
        <f t="shared" si="9"/>
        <v>0</v>
      </c>
      <c r="K21" s="31">
        <f t="shared" si="9"/>
        <v>0</v>
      </c>
      <c r="L21" s="31">
        <f t="shared" si="9"/>
        <v>0</v>
      </c>
      <c r="M21" s="31">
        <f t="shared" si="9"/>
        <v>0</v>
      </c>
      <c r="N21" s="31">
        <f t="shared" si="9"/>
        <v>0</v>
      </c>
      <c r="O21" s="31">
        <f t="shared" si="9"/>
        <v>0</v>
      </c>
      <c r="P21" s="31">
        <f t="shared" si="9"/>
        <v>0</v>
      </c>
      <c r="Q21" s="31">
        <f t="shared" si="9"/>
        <v>0</v>
      </c>
      <c r="R21" s="31">
        <f t="shared" si="9"/>
        <v>0</v>
      </c>
      <c r="S21" s="31">
        <f t="shared" si="9"/>
        <v>0</v>
      </c>
      <c r="T21" s="31">
        <f t="shared" si="9"/>
        <v>0</v>
      </c>
      <c r="U21" s="31">
        <f t="shared" si="9"/>
        <v>0</v>
      </c>
      <c r="V21" s="31">
        <f t="shared" si="9"/>
        <v>0</v>
      </c>
      <c r="W21" s="31">
        <f t="shared" si="9"/>
        <v>0</v>
      </c>
      <c r="X21" s="31">
        <f t="shared" si="9"/>
        <v>0</v>
      </c>
      <c r="Y21" s="31">
        <f t="shared" si="9"/>
        <v>0</v>
      </c>
      <c r="Z21" s="31">
        <f t="shared" si="9"/>
        <v>0</v>
      </c>
      <c r="AA21" s="31">
        <f t="shared" si="9"/>
        <v>0</v>
      </c>
      <c r="AB21" s="31">
        <f t="shared" si="9"/>
        <v>0</v>
      </c>
      <c r="AC21" s="31">
        <f t="shared" si="9"/>
        <v>0</v>
      </c>
      <c r="AD21" s="31">
        <f t="shared" si="9"/>
        <v>0</v>
      </c>
      <c r="AE21" s="31">
        <f t="shared" si="9"/>
        <v>0</v>
      </c>
      <c r="AF21" s="31">
        <f t="shared" si="9"/>
        <v>0</v>
      </c>
      <c r="AG21" s="31">
        <f t="shared" si="9"/>
        <v>0</v>
      </c>
      <c r="AH21" s="31">
        <f t="shared" si="9"/>
        <v>0</v>
      </c>
      <c r="AI21" s="31">
        <f t="shared" si="9"/>
        <v>0</v>
      </c>
      <c r="AJ21" s="31">
        <f t="shared" si="9"/>
        <v>0</v>
      </c>
      <c r="AK21" s="31">
        <f t="shared" si="9"/>
        <v>0</v>
      </c>
      <c r="AL21" s="31">
        <f t="shared" si="9"/>
        <v>0</v>
      </c>
      <c r="AM21" s="31">
        <f t="shared" si="9"/>
        <v>1</v>
      </c>
    </row>
    <row r="22" spans="1:39" ht="31.5" x14ac:dyDescent="0.25">
      <c r="A22" s="29" t="s">
        <v>28</v>
      </c>
      <c r="B22" s="32" t="s">
        <v>29</v>
      </c>
      <c r="C22" s="28"/>
      <c r="D22" s="31">
        <f t="shared" ref="D22:AM23" si="10">D53</f>
        <v>0</v>
      </c>
      <c r="E22" s="31">
        <f t="shared" si="10"/>
        <v>0</v>
      </c>
      <c r="F22" s="31">
        <f t="shared" si="10"/>
        <v>0</v>
      </c>
      <c r="G22" s="31">
        <f t="shared" si="10"/>
        <v>0</v>
      </c>
      <c r="H22" s="31">
        <f t="shared" si="10"/>
        <v>0</v>
      </c>
      <c r="I22" s="31">
        <f t="shared" si="10"/>
        <v>0</v>
      </c>
      <c r="J22" s="31">
        <f t="shared" si="10"/>
        <v>0</v>
      </c>
      <c r="K22" s="31">
        <f t="shared" si="10"/>
        <v>0</v>
      </c>
      <c r="L22" s="31">
        <f t="shared" si="10"/>
        <v>0</v>
      </c>
      <c r="M22" s="31">
        <f t="shared" si="10"/>
        <v>0</v>
      </c>
      <c r="N22" s="31">
        <f t="shared" si="10"/>
        <v>0</v>
      </c>
      <c r="O22" s="31">
        <f t="shared" si="10"/>
        <v>0</v>
      </c>
      <c r="P22" s="31">
        <f t="shared" si="10"/>
        <v>0</v>
      </c>
      <c r="Q22" s="31">
        <f t="shared" si="10"/>
        <v>0</v>
      </c>
      <c r="R22" s="31">
        <f t="shared" si="10"/>
        <v>0</v>
      </c>
      <c r="S22" s="31">
        <f t="shared" si="10"/>
        <v>0</v>
      </c>
      <c r="T22" s="31">
        <f t="shared" si="10"/>
        <v>0</v>
      </c>
      <c r="U22" s="31">
        <f t="shared" si="10"/>
        <v>0</v>
      </c>
      <c r="V22" s="31">
        <f t="shared" si="10"/>
        <v>0</v>
      </c>
      <c r="W22" s="31">
        <f t="shared" si="10"/>
        <v>0</v>
      </c>
      <c r="X22" s="31">
        <f t="shared" si="10"/>
        <v>0</v>
      </c>
      <c r="Y22" s="31">
        <f t="shared" si="10"/>
        <v>0</v>
      </c>
      <c r="Z22" s="31">
        <f t="shared" si="10"/>
        <v>0</v>
      </c>
      <c r="AA22" s="31">
        <f t="shared" si="10"/>
        <v>0</v>
      </c>
      <c r="AB22" s="31">
        <f t="shared" si="10"/>
        <v>0</v>
      </c>
      <c r="AC22" s="31">
        <f t="shared" si="10"/>
        <v>0</v>
      </c>
      <c r="AD22" s="31">
        <f t="shared" si="10"/>
        <v>0</v>
      </c>
      <c r="AE22" s="31">
        <f t="shared" si="10"/>
        <v>0</v>
      </c>
      <c r="AF22" s="31">
        <f t="shared" si="10"/>
        <v>0</v>
      </c>
      <c r="AG22" s="31">
        <f t="shared" si="10"/>
        <v>0</v>
      </c>
      <c r="AH22" s="31">
        <f t="shared" si="10"/>
        <v>0</v>
      </c>
      <c r="AI22" s="31">
        <f t="shared" si="10"/>
        <v>0</v>
      </c>
      <c r="AJ22" s="31">
        <f t="shared" si="10"/>
        <v>0</v>
      </c>
      <c r="AK22" s="31">
        <f t="shared" si="10"/>
        <v>0</v>
      </c>
      <c r="AL22" s="31">
        <f t="shared" si="10"/>
        <v>0</v>
      </c>
      <c r="AM22" s="31">
        <f t="shared" si="10"/>
        <v>0</v>
      </c>
    </row>
    <row r="23" spans="1:39" x14ac:dyDescent="0.25">
      <c r="A23" s="29" t="s">
        <v>30</v>
      </c>
      <c r="B23" s="32" t="s">
        <v>31</v>
      </c>
      <c r="C23" s="28"/>
      <c r="D23" s="31">
        <f t="shared" si="10"/>
        <v>0</v>
      </c>
      <c r="E23" s="31">
        <f t="shared" si="10"/>
        <v>0</v>
      </c>
      <c r="F23" s="31">
        <f t="shared" si="10"/>
        <v>10</v>
      </c>
      <c r="G23" s="31">
        <f t="shared" si="10"/>
        <v>0</v>
      </c>
      <c r="H23" s="31">
        <f t="shared" si="10"/>
        <v>0</v>
      </c>
      <c r="I23" s="31">
        <f t="shared" si="10"/>
        <v>12</v>
      </c>
      <c r="J23" s="31">
        <f t="shared" si="10"/>
        <v>0</v>
      </c>
      <c r="K23" s="31">
        <f t="shared" si="10"/>
        <v>0</v>
      </c>
      <c r="L23" s="31">
        <f t="shared" si="10"/>
        <v>5</v>
      </c>
      <c r="M23" s="31">
        <f t="shared" si="10"/>
        <v>0</v>
      </c>
      <c r="N23" s="31">
        <f t="shared" si="10"/>
        <v>0</v>
      </c>
      <c r="O23" s="31">
        <f t="shared" si="10"/>
        <v>4</v>
      </c>
      <c r="P23" s="31">
        <f t="shared" si="10"/>
        <v>0</v>
      </c>
      <c r="Q23" s="31">
        <f t="shared" si="10"/>
        <v>0</v>
      </c>
      <c r="R23" s="31">
        <f t="shared" si="10"/>
        <v>12</v>
      </c>
      <c r="S23" s="31">
        <f t="shared" si="10"/>
        <v>0</v>
      </c>
      <c r="T23" s="31">
        <f t="shared" si="10"/>
        <v>0</v>
      </c>
      <c r="U23" s="31">
        <f t="shared" si="10"/>
        <v>11</v>
      </c>
      <c r="V23" s="31">
        <f t="shared" si="10"/>
        <v>0</v>
      </c>
      <c r="W23" s="31">
        <f t="shared" si="10"/>
        <v>0</v>
      </c>
      <c r="X23" s="31">
        <f t="shared" si="10"/>
        <v>5</v>
      </c>
      <c r="Y23" s="31">
        <f t="shared" si="10"/>
        <v>0</v>
      </c>
      <c r="Z23" s="31">
        <f t="shared" si="10"/>
        <v>0</v>
      </c>
      <c r="AA23" s="31">
        <f t="shared" si="10"/>
        <v>5</v>
      </c>
      <c r="AB23" s="31">
        <f t="shared" si="10"/>
        <v>0</v>
      </c>
      <c r="AC23" s="31">
        <f t="shared" si="10"/>
        <v>0</v>
      </c>
      <c r="AD23" s="31">
        <f t="shared" si="10"/>
        <v>9</v>
      </c>
      <c r="AE23" s="31">
        <f t="shared" si="10"/>
        <v>0</v>
      </c>
      <c r="AF23" s="31">
        <f t="shared" si="10"/>
        <v>0</v>
      </c>
      <c r="AG23" s="31">
        <f t="shared" si="10"/>
        <v>9</v>
      </c>
      <c r="AH23" s="31">
        <f t="shared" si="10"/>
        <v>0</v>
      </c>
      <c r="AI23" s="31">
        <f t="shared" si="10"/>
        <v>0</v>
      </c>
      <c r="AJ23" s="31">
        <f t="shared" si="10"/>
        <v>41</v>
      </c>
      <c r="AK23" s="31">
        <f t="shared" si="10"/>
        <v>0</v>
      </c>
      <c r="AL23" s="31">
        <f t="shared" si="10"/>
        <v>0</v>
      </c>
      <c r="AM23" s="31">
        <f t="shared" si="10"/>
        <v>41</v>
      </c>
    </row>
    <row r="24" spans="1:39" x14ac:dyDescent="0.25">
      <c r="A24" s="33">
        <v>1</v>
      </c>
      <c r="B24" s="34" t="s">
        <v>32</v>
      </c>
      <c r="C24" s="28"/>
      <c r="D24" s="31">
        <f t="shared" ref="D24:AM24" si="11">SUM(D25,D34,D45,D53,D54)</f>
        <v>0</v>
      </c>
      <c r="E24" s="31">
        <f t="shared" si="11"/>
        <v>0</v>
      </c>
      <c r="F24" s="31">
        <f t="shared" si="11"/>
        <v>82</v>
      </c>
      <c r="G24" s="31">
        <f t="shared" si="11"/>
        <v>0</v>
      </c>
      <c r="H24" s="31">
        <f t="shared" si="11"/>
        <v>0</v>
      </c>
      <c r="I24" s="31">
        <f t="shared" si="11"/>
        <v>85</v>
      </c>
      <c r="J24" s="31">
        <f t="shared" si="11"/>
        <v>0</v>
      </c>
      <c r="K24" s="31">
        <f t="shared" si="11"/>
        <v>0</v>
      </c>
      <c r="L24" s="31">
        <f t="shared" si="11"/>
        <v>42</v>
      </c>
      <c r="M24" s="31">
        <f t="shared" si="11"/>
        <v>0</v>
      </c>
      <c r="N24" s="31">
        <f t="shared" si="11"/>
        <v>0</v>
      </c>
      <c r="O24" s="31">
        <f t="shared" si="11"/>
        <v>43</v>
      </c>
      <c r="P24" s="31">
        <f t="shared" si="11"/>
        <v>0</v>
      </c>
      <c r="Q24" s="31">
        <f t="shared" si="11"/>
        <v>0</v>
      </c>
      <c r="R24" s="31">
        <f t="shared" si="11"/>
        <v>46</v>
      </c>
      <c r="S24" s="31">
        <f t="shared" si="11"/>
        <v>0</v>
      </c>
      <c r="T24" s="31">
        <f t="shared" si="11"/>
        <v>0</v>
      </c>
      <c r="U24" s="31">
        <f t="shared" si="11"/>
        <v>46</v>
      </c>
      <c r="V24" s="31">
        <f t="shared" si="11"/>
        <v>0</v>
      </c>
      <c r="W24" s="31">
        <f t="shared" si="11"/>
        <v>0</v>
      </c>
      <c r="X24" s="31">
        <f t="shared" si="11"/>
        <v>41</v>
      </c>
      <c r="Y24" s="31">
        <f t="shared" si="11"/>
        <v>0</v>
      </c>
      <c r="Z24" s="31">
        <f t="shared" si="11"/>
        <v>0</v>
      </c>
      <c r="AA24" s="31">
        <f t="shared" si="11"/>
        <v>43</v>
      </c>
      <c r="AB24" s="31">
        <f t="shared" si="11"/>
        <v>0</v>
      </c>
      <c r="AC24" s="31">
        <f t="shared" si="11"/>
        <v>0</v>
      </c>
      <c r="AD24" s="31">
        <f t="shared" si="11"/>
        <v>42</v>
      </c>
      <c r="AE24" s="31">
        <f t="shared" si="11"/>
        <v>0</v>
      </c>
      <c r="AF24" s="31">
        <f t="shared" si="11"/>
        <v>0</v>
      </c>
      <c r="AG24" s="31">
        <f t="shared" si="11"/>
        <v>42</v>
      </c>
      <c r="AH24" s="31">
        <f t="shared" si="11"/>
        <v>0</v>
      </c>
      <c r="AI24" s="31">
        <f t="shared" si="11"/>
        <v>0</v>
      </c>
      <c r="AJ24" s="31">
        <f t="shared" si="11"/>
        <v>258</v>
      </c>
      <c r="AK24" s="31">
        <f t="shared" si="11"/>
        <v>0</v>
      </c>
      <c r="AL24" s="31">
        <f t="shared" si="11"/>
        <v>0</v>
      </c>
      <c r="AM24" s="31">
        <f t="shared" si="11"/>
        <v>259</v>
      </c>
    </row>
    <row r="25" spans="1:39" x14ac:dyDescent="0.25">
      <c r="A25" s="35" t="s">
        <v>33</v>
      </c>
      <c r="B25" s="30" t="s">
        <v>34</v>
      </c>
      <c r="C25" s="28"/>
      <c r="D25" s="31">
        <f t="shared" ref="D25:AM25" si="12">SUM(D26,D32,D33)</f>
        <v>0</v>
      </c>
      <c r="E25" s="31">
        <f t="shared" si="12"/>
        <v>0</v>
      </c>
      <c r="F25" s="31">
        <f t="shared" si="12"/>
        <v>3</v>
      </c>
      <c r="G25" s="31">
        <f t="shared" si="12"/>
        <v>0</v>
      </c>
      <c r="H25" s="31">
        <f t="shared" si="12"/>
        <v>0</v>
      </c>
      <c r="I25" s="31">
        <f t="shared" si="12"/>
        <v>3</v>
      </c>
      <c r="J25" s="31">
        <f t="shared" si="12"/>
        <v>0</v>
      </c>
      <c r="K25" s="31">
        <f t="shared" si="12"/>
        <v>0</v>
      </c>
      <c r="L25" s="31">
        <f t="shared" si="12"/>
        <v>0</v>
      </c>
      <c r="M25" s="31">
        <f t="shared" si="12"/>
        <v>0</v>
      </c>
      <c r="N25" s="31">
        <f t="shared" si="12"/>
        <v>0</v>
      </c>
      <c r="O25" s="31">
        <f t="shared" si="12"/>
        <v>0</v>
      </c>
      <c r="P25" s="31">
        <f t="shared" si="12"/>
        <v>0</v>
      </c>
      <c r="Q25" s="31">
        <f t="shared" si="12"/>
        <v>0</v>
      </c>
      <c r="R25" s="31">
        <f t="shared" si="12"/>
        <v>0</v>
      </c>
      <c r="S25" s="31">
        <f t="shared" si="12"/>
        <v>0</v>
      </c>
      <c r="T25" s="31">
        <f t="shared" si="12"/>
        <v>0</v>
      </c>
      <c r="U25" s="31">
        <f t="shared" si="12"/>
        <v>0</v>
      </c>
      <c r="V25" s="31">
        <f t="shared" si="12"/>
        <v>0</v>
      </c>
      <c r="W25" s="31">
        <f t="shared" si="12"/>
        <v>0</v>
      </c>
      <c r="X25" s="31">
        <f t="shared" si="12"/>
        <v>0</v>
      </c>
      <c r="Y25" s="31">
        <f t="shared" si="12"/>
        <v>0</v>
      </c>
      <c r="Z25" s="31">
        <f t="shared" si="12"/>
        <v>0</v>
      </c>
      <c r="AA25" s="31">
        <f t="shared" si="12"/>
        <v>0</v>
      </c>
      <c r="AB25" s="31">
        <f t="shared" si="12"/>
        <v>0</v>
      </c>
      <c r="AC25" s="31">
        <f t="shared" si="12"/>
        <v>0</v>
      </c>
      <c r="AD25" s="31">
        <f t="shared" si="12"/>
        <v>0</v>
      </c>
      <c r="AE25" s="31">
        <f t="shared" si="12"/>
        <v>0</v>
      </c>
      <c r="AF25" s="31">
        <f t="shared" si="12"/>
        <v>0</v>
      </c>
      <c r="AG25" s="31">
        <f t="shared" si="12"/>
        <v>0</v>
      </c>
      <c r="AH25" s="31">
        <f t="shared" si="12"/>
        <v>0</v>
      </c>
      <c r="AI25" s="31">
        <f t="shared" si="12"/>
        <v>0</v>
      </c>
      <c r="AJ25" s="31">
        <f t="shared" si="12"/>
        <v>3</v>
      </c>
      <c r="AK25" s="31">
        <f t="shared" si="12"/>
        <v>0</v>
      </c>
      <c r="AL25" s="31">
        <f t="shared" si="12"/>
        <v>0</v>
      </c>
      <c r="AM25" s="31">
        <f t="shared" si="12"/>
        <v>3</v>
      </c>
    </row>
    <row r="26" spans="1:39" ht="31.5" x14ac:dyDescent="0.25">
      <c r="A26" s="35" t="s">
        <v>35</v>
      </c>
      <c r="B26" s="30" t="s">
        <v>36</v>
      </c>
      <c r="C26" s="28"/>
      <c r="D26" s="31">
        <f t="shared" ref="D26:AM26" si="13">SUM(D27,D28)</f>
        <v>0</v>
      </c>
      <c r="E26" s="31">
        <f t="shared" si="13"/>
        <v>0</v>
      </c>
      <c r="F26" s="31">
        <f t="shared" si="13"/>
        <v>3</v>
      </c>
      <c r="G26" s="31">
        <f t="shared" si="13"/>
        <v>0</v>
      </c>
      <c r="H26" s="31">
        <f t="shared" si="13"/>
        <v>0</v>
      </c>
      <c r="I26" s="31">
        <f t="shared" si="13"/>
        <v>3</v>
      </c>
      <c r="J26" s="31">
        <f t="shared" si="13"/>
        <v>0</v>
      </c>
      <c r="K26" s="31">
        <f t="shared" si="13"/>
        <v>0</v>
      </c>
      <c r="L26" s="31">
        <f t="shared" si="13"/>
        <v>0</v>
      </c>
      <c r="M26" s="31">
        <f t="shared" si="13"/>
        <v>0</v>
      </c>
      <c r="N26" s="31">
        <f t="shared" si="13"/>
        <v>0</v>
      </c>
      <c r="O26" s="31">
        <f t="shared" si="13"/>
        <v>0</v>
      </c>
      <c r="P26" s="31">
        <f t="shared" si="13"/>
        <v>0</v>
      </c>
      <c r="Q26" s="31">
        <f t="shared" si="13"/>
        <v>0</v>
      </c>
      <c r="R26" s="31">
        <f t="shared" si="13"/>
        <v>0</v>
      </c>
      <c r="S26" s="31">
        <f t="shared" si="13"/>
        <v>0</v>
      </c>
      <c r="T26" s="31">
        <f t="shared" si="13"/>
        <v>0</v>
      </c>
      <c r="U26" s="31">
        <f t="shared" si="13"/>
        <v>0</v>
      </c>
      <c r="V26" s="31">
        <f t="shared" si="13"/>
        <v>0</v>
      </c>
      <c r="W26" s="31">
        <f t="shared" si="13"/>
        <v>0</v>
      </c>
      <c r="X26" s="31">
        <f t="shared" si="13"/>
        <v>0</v>
      </c>
      <c r="Y26" s="31">
        <f t="shared" si="13"/>
        <v>0</v>
      </c>
      <c r="Z26" s="31">
        <f t="shared" si="13"/>
        <v>0</v>
      </c>
      <c r="AA26" s="31">
        <f t="shared" si="13"/>
        <v>0</v>
      </c>
      <c r="AB26" s="31">
        <f t="shared" si="13"/>
        <v>0</v>
      </c>
      <c r="AC26" s="31">
        <f t="shared" si="13"/>
        <v>0</v>
      </c>
      <c r="AD26" s="31">
        <f t="shared" si="13"/>
        <v>0</v>
      </c>
      <c r="AE26" s="31">
        <f t="shared" si="13"/>
        <v>0</v>
      </c>
      <c r="AF26" s="31">
        <f t="shared" si="13"/>
        <v>0</v>
      </c>
      <c r="AG26" s="31">
        <f t="shared" si="13"/>
        <v>0</v>
      </c>
      <c r="AH26" s="31">
        <f t="shared" si="13"/>
        <v>0</v>
      </c>
      <c r="AI26" s="31">
        <f t="shared" si="13"/>
        <v>0</v>
      </c>
      <c r="AJ26" s="31">
        <f t="shared" si="13"/>
        <v>3</v>
      </c>
      <c r="AK26" s="31">
        <f t="shared" si="13"/>
        <v>0</v>
      </c>
      <c r="AL26" s="31">
        <f t="shared" si="13"/>
        <v>0</v>
      </c>
      <c r="AM26" s="31">
        <f t="shared" si="13"/>
        <v>3</v>
      </c>
    </row>
    <row r="27" spans="1:39" ht="47.25" x14ac:dyDescent="0.25">
      <c r="A27" s="35" t="s">
        <v>37</v>
      </c>
      <c r="B27" s="30" t="s">
        <v>38</v>
      </c>
      <c r="C27" s="28"/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1">
        <v>0</v>
      </c>
      <c r="AM27" s="31">
        <v>0</v>
      </c>
    </row>
    <row r="28" spans="1:39" ht="31.5" x14ac:dyDescent="0.25">
      <c r="A28" s="35" t="s">
        <v>39</v>
      </c>
      <c r="B28" s="30" t="s">
        <v>40</v>
      </c>
      <c r="C28" s="28"/>
      <c r="D28" s="31">
        <f t="shared" ref="D28:AJ28" si="14">SUM(D29:D31)</f>
        <v>0</v>
      </c>
      <c r="E28" s="31">
        <f t="shared" si="14"/>
        <v>0</v>
      </c>
      <c r="F28" s="31">
        <f t="shared" si="14"/>
        <v>3</v>
      </c>
      <c r="G28" s="31">
        <f t="shared" ref="G28:I28" si="15">SUM(G29:G31)</f>
        <v>0</v>
      </c>
      <c r="H28" s="31">
        <f t="shared" si="15"/>
        <v>0</v>
      </c>
      <c r="I28" s="31">
        <f t="shared" si="15"/>
        <v>3</v>
      </c>
      <c r="J28" s="31">
        <f t="shared" si="14"/>
        <v>0</v>
      </c>
      <c r="K28" s="31">
        <f t="shared" si="14"/>
        <v>0</v>
      </c>
      <c r="L28" s="31">
        <f t="shared" si="14"/>
        <v>0</v>
      </c>
      <c r="M28" s="31">
        <f t="shared" si="14"/>
        <v>0</v>
      </c>
      <c r="N28" s="31">
        <f t="shared" si="14"/>
        <v>0</v>
      </c>
      <c r="O28" s="31">
        <f t="shared" si="14"/>
        <v>0</v>
      </c>
      <c r="P28" s="31">
        <f t="shared" si="14"/>
        <v>0</v>
      </c>
      <c r="Q28" s="31">
        <f t="shared" si="14"/>
        <v>0</v>
      </c>
      <c r="R28" s="31">
        <f t="shared" si="14"/>
        <v>0</v>
      </c>
      <c r="S28" s="31">
        <f t="shared" ref="S28:U28" si="16">SUM(S29:S31)</f>
        <v>0</v>
      </c>
      <c r="T28" s="31">
        <f t="shared" si="16"/>
        <v>0</v>
      </c>
      <c r="U28" s="31">
        <f t="shared" si="16"/>
        <v>0</v>
      </c>
      <c r="V28" s="31">
        <f t="shared" si="14"/>
        <v>0</v>
      </c>
      <c r="W28" s="31">
        <f t="shared" si="14"/>
        <v>0</v>
      </c>
      <c r="X28" s="31">
        <f t="shared" si="14"/>
        <v>0</v>
      </c>
      <c r="Y28" s="31">
        <f t="shared" ref="Y28:AA28" si="17">SUM(Y29:Y31)</f>
        <v>0</v>
      </c>
      <c r="Z28" s="31">
        <f t="shared" si="17"/>
        <v>0</v>
      </c>
      <c r="AA28" s="31">
        <f t="shared" si="17"/>
        <v>0</v>
      </c>
      <c r="AB28" s="31">
        <f t="shared" si="14"/>
        <v>0</v>
      </c>
      <c r="AC28" s="31">
        <f t="shared" si="14"/>
        <v>0</v>
      </c>
      <c r="AD28" s="31">
        <f t="shared" si="14"/>
        <v>0</v>
      </c>
      <c r="AE28" s="31">
        <f t="shared" ref="AE28:AG28" si="18">SUM(AE29:AE31)</f>
        <v>0</v>
      </c>
      <c r="AF28" s="31">
        <f t="shared" si="18"/>
        <v>0</v>
      </c>
      <c r="AG28" s="31">
        <f t="shared" si="18"/>
        <v>0</v>
      </c>
      <c r="AH28" s="36">
        <f t="shared" si="14"/>
        <v>0</v>
      </c>
      <c r="AI28" s="36">
        <f t="shared" si="14"/>
        <v>0</v>
      </c>
      <c r="AJ28" s="36">
        <f t="shared" si="14"/>
        <v>3</v>
      </c>
      <c r="AK28" s="36">
        <f t="shared" ref="AK28:AM28" si="19">SUM(AK29:AK31)</f>
        <v>0</v>
      </c>
      <c r="AL28" s="36">
        <f t="shared" si="19"/>
        <v>0</v>
      </c>
      <c r="AM28" s="36">
        <f t="shared" si="19"/>
        <v>3</v>
      </c>
    </row>
    <row r="29" spans="1:39" ht="63" x14ac:dyDescent="0.25">
      <c r="A29" s="35" t="s">
        <v>39</v>
      </c>
      <c r="B29" s="44" t="s">
        <v>41</v>
      </c>
      <c r="C29" s="28" t="s">
        <v>42</v>
      </c>
      <c r="D29" s="31">
        <v>0</v>
      </c>
      <c r="E29" s="31">
        <v>0</v>
      </c>
      <c r="F29" s="31">
        <v>1</v>
      </c>
      <c r="G29" s="31">
        <v>0</v>
      </c>
      <c r="H29" s="31">
        <v>0</v>
      </c>
      <c r="I29" s="31">
        <v>1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1</v>
      </c>
      <c r="AK29" s="31">
        <v>0</v>
      </c>
      <c r="AL29" s="31">
        <v>0</v>
      </c>
      <c r="AM29" s="31">
        <v>1</v>
      </c>
    </row>
    <row r="30" spans="1:39" ht="63" x14ac:dyDescent="0.25">
      <c r="A30" s="35" t="s">
        <v>39</v>
      </c>
      <c r="B30" s="44" t="s">
        <v>43</v>
      </c>
      <c r="C30" s="28" t="s">
        <v>44</v>
      </c>
      <c r="D30" s="31">
        <v>0</v>
      </c>
      <c r="E30" s="31">
        <v>0</v>
      </c>
      <c r="F30" s="31">
        <v>1</v>
      </c>
      <c r="G30" s="31">
        <v>0</v>
      </c>
      <c r="H30" s="31">
        <v>0</v>
      </c>
      <c r="I30" s="31">
        <v>1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1</v>
      </c>
      <c r="AK30" s="31">
        <v>0</v>
      </c>
      <c r="AL30" s="31">
        <v>0</v>
      </c>
      <c r="AM30" s="31">
        <v>1</v>
      </c>
    </row>
    <row r="31" spans="1:39" ht="63" x14ac:dyDescent="0.25">
      <c r="A31" s="35" t="s">
        <v>39</v>
      </c>
      <c r="B31" s="44" t="s">
        <v>45</v>
      </c>
      <c r="C31" s="28" t="s">
        <v>46</v>
      </c>
      <c r="D31" s="31">
        <v>0</v>
      </c>
      <c r="E31" s="31">
        <v>0</v>
      </c>
      <c r="F31" s="31">
        <v>1</v>
      </c>
      <c r="G31" s="31">
        <v>0</v>
      </c>
      <c r="H31" s="31">
        <v>0</v>
      </c>
      <c r="I31" s="31">
        <v>1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1</v>
      </c>
      <c r="AK31" s="31">
        <v>0</v>
      </c>
      <c r="AL31" s="31">
        <v>0</v>
      </c>
      <c r="AM31" s="31">
        <v>1</v>
      </c>
    </row>
    <row r="32" spans="1:39" ht="47.25" x14ac:dyDescent="0.25">
      <c r="A32" s="35" t="s">
        <v>47</v>
      </c>
      <c r="B32" s="30" t="s">
        <v>48</v>
      </c>
      <c r="C32" s="28"/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1">
        <v>0</v>
      </c>
      <c r="AM32" s="31">
        <v>0</v>
      </c>
    </row>
    <row r="33" spans="1:39" ht="31.5" x14ac:dyDescent="0.25">
      <c r="A33" s="35" t="s">
        <v>49</v>
      </c>
      <c r="B33" s="30" t="s">
        <v>50</v>
      </c>
      <c r="C33" s="28"/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0</v>
      </c>
      <c r="AM33" s="31">
        <v>0</v>
      </c>
    </row>
    <row r="34" spans="1:39" ht="31.5" x14ac:dyDescent="0.25">
      <c r="A34" s="35" t="s">
        <v>51</v>
      </c>
      <c r="B34" s="30" t="s">
        <v>52</v>
      </c>
      <c r="C34" s="28"/>
      <c r="D34" s="31">
        <f t="shared" ref="D34:AM34" si="20">SUM(D35,D39,D41,D44)</f>
        <v>0</v>
      </c>
      <c r="E34" s="31">
        <f t="shared" si="20"/>
        <v>0</v>
      </c>
      <c r="F34" s="31">
        <f t="shared" si="20"/>
        <v>69</v>
      </c>
      <c r="G34" s="31">
        <f t="shared" si="20"/>
        <v>0</v>
      </c>
      <c r="H34" s="31">
        <f t="shared" si="20"/>
        <v>0</v>
      </c>
      <c r="I34" s="31">
        <f t="shared" si="20"/>
        <v>69</v>
      </c>
      <c r="J34" s="31">
        <f t="shared" si="20"/>
        <v>0</v>
      </c>
      <c r="K34" s="31">
        <f t="shared" si="20"/>
        <v>0</v>
      </c>
      <c r="L34" s="31">
        <f t="shared" si="20"/>
        <v>37</v>
      </c>
      <c r="M34" s="31">
        <f t="shared" si="20"/>
        <v>0</v>
      </c>
      <c r="N34" s="31">
        <f t="shared" si="20"/>
        <v>0</v>
      </c>
      <c r="O34" s="31">
        <f t="shared" si="20"/>
        <v>39</v>
      </c>
      <c r="P34" s="31">
        <f t="shared" si="20"/>
        <v>0</v>
      </c>
      <c r="Q34" s="31">
        <f t="shared" si="20"/>
        <v>0</v>
      </c>
      <c r="R34" s="31">
        <f t="shared" si="20"/>
        <v>34</v>
      </c>
      <c r="S34" s="31">
        <f t="shared" si="20"/>
        <v>0</v>
      </c>
      <c r="T34" s="31">
        <f t="shared" si="20"/>
        <v>0</v>
      </c>
      <c r="U34" s="31">
        <f t="shared" si="20"/>
        <v>35</v>
      </c>
      <c r="V34" s="31">
        <f t="shared" si="20"/>
        <v>0</v>
      </c>
      <c r="W34" s="31">
        <f t="shared" si="20"/>
        <v>0</v>
      </c>
      <c r="X34" s="31">
        <f t="shared" si="20"/>
        <v>36</v>
      </c>
      <c r="Y34" s="31">
        <f t="shared" si="20"/>
        <v>0</v>
      </c>
      <c r="Z34" s="31">
        <f t="shared" si="20"/>
        <v>0</v>
      </c>
      <c r="AA34" s="31">
        <f t="shared" si="20"/>
        <v>38</v>
      </c>
      <c r="AB34" s="31">
        <f t="shared" si="20"/>
        <v>0</v>
      </c>
      <c r="AC34" s="31">
        <f t="shared" si="20"/>
        <v>0</v>
      </c>
      <c r="AD34" s="31">
        <f t="shared" si="20"/>
        <v>33</v>
      </c>
      <c r="AE34" s="31">
        <f t="shared" si="20"/>
        <v>0</v>
      </c>
      <c r="AF34" s="31">
        <f t="shared" si="20"/>
        <v>0</v>
      </c>
      <c r="AG34" s="31">
        <f t="shared" si="20"/>
        <v>33</v>
      </c>
      <c r="AH34" s="31">
        <f t="shared" si="20"/>
        <v>0</v>
      </c>
      <c r="AI34" s="31">
        <f t="shared" si="20"/>
        <v>0</v>
      </c>
      <c r="AJ34" s="31">
        <f t="shared" si="20"/>
        <v>214</v>
      </c>
      <c r="AK34" s="31">
        <f t="shared" si="20"/>
        <v>0</v>
      </c>
      <c r="AL34" s="31">
        <f t="shared" si="20"/>
        <v>0</v>
      </c>
      <c r="AM34" s="31">
        <f t="shared" si="20"/>
        <v>214</v>
      </c>
    </row>
    <row r="35" spans="1:39" ht="31.5" x14ac:dyDescent="0.25">
      <c r="A35" s="35" t="s">
        <v>53</v>
      </c>
      <c r="B35" s="30" t="s">
        <v>54</v>
      </c>
      <c r="C35" s="28"/>
      <c r="D35" s="31">
        <f t="shared" ref="D35:AM35" si="21">SUM(D36:D37)</f>
        <v>0</v>
      </c>
      <c r="E35" s="31">
        <f t="shared" si="21"/>
        <v>0</v>
      </c>
      <c r="F35" s="31">
        <f t="shared" si="21"/>
        <v>0</v>
      </c>
      <c r="G35" s="31">
        <f t="shared" si="21"/>
        <v>0</v>
      </c>
      <c r="H35" s="31">
        <f t="shared" si="21"/>
        <v>0</v>
      </c>
      <c r="I35" s="31">
        <f t="shared" si="21"/>
        <v>0</v>
      </c>
      <c r="J35" s="31">
        <f t="shared" si="21"/>
        <v>0</v>
      </c>
      <c r="K35" s="31">
        <f t="shared" si="21"/>
        <v>0</v>
      </c>
      <c r="L35" s="31">
        <f t="shared" si="21"/>
        <v>0</v>
      </c>
      <c r="M35" s="31">
        <f t="shared" si="21"/>
        <v>0</v>
      </c>
      <c r="N35" s="31">
        <f t="shared" si="21"/>
        <v>0</v>
      </c>
      <c r="O35" s="31">
        <f t="shared" si="21"/>
        <v>1</v>
      </c>
      <c r="P35" s="31">
        <f t="shared" si="21"/>
        <v>0</v>
      </c>
      <c r="Q35" s="31">
        <f t="shared" si="21"/>
        <v>0</v>
      </c>
      <c r="R35" s="31">
        <f t="shared" si="21"/>
        <v>0</v>
      </c>
      <c r="S35" s="31">
        <f t="shared" si="21"/>
        <v>0</v>
      </c>
      <c r="T35" s="31">
        <f t="shared" si="21"/>
        <v>0</v>
      </c>
      <c r="U35" s="31">
        <f t="shared" si="21"/>
        <v>1</v>
      </c>
      <c r="V35" s="31">
        <f t="shared" si="21"/>
        <v>0</v>
      </c>
      <c r="W35" s="31">
        <f t="shared" si="21"/>
        <v>0</v>
      </c>
      <c r="X35" s="31">
        <f t="shared" si="21"/>
        <v>0</v>
      </c>
      <c r="Y35" s="31">
        <f t="shared" si="21"/>
        <v>0</v>
      </c>
      <c r="Z35" s="31">
        <f t="shared" si="21"/>
        <v>0</v>
      </c>
      <c r="AA35" s="31">
        <f t="shared" si="21"/>
        <v>1</v>
      </c>
      <c r="AB35" s="31">
        <f t="shared" si="21"/>
        <v>0</v>
      </c>
      <c r="AC35" s="31">
        <f t="shared" si="21"/>
        <v>0</v>
      </c>
      <c r="AD35" s="31">
        <f t="shared" si="21"/>
        <v>0</v>
      </c>
      <c r="AE35" s="31">
        <f t="shared" si="21"/>
        <v>0</v>
      </c>
      <c r="AF35" s="31">
        <f t="shared" si="21"/>
        <v>0</v>
      </c>
      <c r="AG35" s="31">
        <f t="shared" si="21"/>
        <v>0</v>
      </c>
      <c r="AH35" s="31">
        <f t="shared" si="21"/>
        <v>0</v>
      </c>
      <c r="AI35" s="31">
        <f t="shared" si="21"/>
        <v>0</v>
      </c>
      <c r="AJ35" s="31">
        <f t="shared" si="21"/>
        <v>5</v>
      </c>
      <c r="AK35" s="31">
        <f t="shared" si="21"/>
        <v>0</v>
      </c>
      <c r="AL35" s="31">
        <f t="shared" si="21"/>
        <v>0</v>
      </c>
      <c r="AM35" s="31">
        <f t="shared" si="21"/>
        <v>3</v>
      </c>
    </row>
    <row r="36" spans="1:39" ht="63" x14ac:dyDescent="0.25">
      <c r="A36" s="35" t="s">
        <v>55</v>
      </c>
      <c r="B36" s="30" t="s">
        <v>56</v>
      </c>
      <c r="C36" s="28"/>
      <c r="D36" s="31">
        <v>0</v>
      </c>
      <c r="E36" s="31">
        <v>0</v>
      </c>
      <c r="F36" s="31">
        <v>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0</v>
      </c>
      <c r="O36" s="31">
        <v>0</v>
      </c>
      <c r="P36" s="31">
        <v>0</v>
      </c>
      <c r="Q36" s="31">
        <v>0</v>
      </c>
      <c r="R36" s="31">
        <v>0</v>
      </c>
      <c r="S36" s="31">
        <v>0</v>
      </c>
      <c r="T36" s="31">
        <v>0</v>
      </c>
      <c r="U36" s="31">
        <v>0</v>
      </c>
      <c r="V36" s="31">
        <v>0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0</v>
      </c>
      <c r="AD36" s="31">
        <v>0</v>
      </c>
      <c r="AE36" s="31">
        <v>0</v>
      </c>
      <c r="AF36" s="31">
        <v>0</v>
      </c>
      <c r="AG36" s="31">
        <v>0</v>
      </c>
      <c r="AH36" s="31">
        <v>0</v>
      </c>
      <c r="AI36" s="31">
        <v>0</v>
      </c>
      <c r="AJ36" s="31">
        <v>0</v>
      </c>
      <c r="AK36" s="31">
        <v>0</v>
      </c>
      <c r="AL36" s="31">
        <v>0</v>
      </c>
      <c r="AM36" s="31">
        <v>0</v>
      </c>
    </row>
    <row r="37" spans="1:39" ht="47.25" x14ac:dyDescent="0.25">
      <c r="A37" s="35" t="s">
        <v>57</v>
      </c>
      <c r="B37" s="30" t="s">
        <v>58</v>
      </c>
      <c r="C37" s="28"/>
      <c r="D37" s="31">
        <f>D38</f>
        <v>0</v>
      </c>
      <c r="E37" s="31">
        <f t="shared" ref="E37:AM37" si="22">E38</f>
        <v>0</v>
      </c>
      <c r="F37" s="31">
        <f t="shared" si="22"/>
        <v>0</v>
      </c>
      <c r="G37" s="31">
        <f t="shared" si="22"/>
        <v>0</v>
      </c>
      <c r="H37" s="31">
        <f t="shared" si="22"/>
        <v>0</v>
      </c>
      <c r="I37" s="31">
        <f t="shared" si="22"/>
        <v>0</v>
      </c>
      <c r="J37" s="31">
        <f t="shared" si="22"/>
        <v>0</v>
      </c>
      <c r="K37" s="31">
        <f t="shared" si="22"/>
        <v>0</v>
      </c>
      <c r="L37" s="31">
        <f t="shared" si="22"/>
        <v>0</v>
      </c>
      <c r="M37" s="31">
        <f t="shared" si="22"/>
        <v>0</v>
      </c>
      <c r="N37" s="31">
        <f t="shared" si="22"/>
        <v>0</v>
      </c>
      <c r="O37" s="31">
        <f t="shared" si="22"/>
        <v>1</v>
      </c>
      <c r="P37" s="31">
        <f t="shared" si="22"/>
        <v>0</v>
      </c>
      <c r="Q37" s="31">
        <f t="shared" si="22"/>
        <v>0</v>
      </c>
      <c r="R37" s="31">
        <f t="shared" si="22"/>
        <v>0</v>
      </c>
      <c r="S37" s="31">
        <f t="shared" si="22"/>
        <v>0</v>
      </c>
      <c r="T37" s="31">
        <f t="shared" si="22"/>
        <v>0</v>
      </c>
      <c r="U37" s="31">
        <f t="shared" si="22"/>
        <v>1</v>
      </c>
      <c r="V37" s="31">
        <f t="shared" si="22"/>
        <v>0</v>
      </c>
      <c r="W37" s="31">
        <f t="shared" si="22"/>
        <v>0</v>
      </c>
      <c r="X37" s="31">
        <f t="shared" si="22"/>
        <v>0</v>
      </c>
      <c r="Y37" s="31">
        <f t="shared" si="22"/>
        <v>0</v>
      </c>
      <c r="Z37" s="31">
        <f t="shared" si="22"/>
        <v>0</v>
      </c>
      <c r="AA37" s="31">
        <f t="shared" si="22"/>
        <v>1</v>
      </c>
      <c r="AB37" s="31">
        <f t="shared" si="22"/>
        <v>0</v>
      </c>
      <c r="AC37" s="31">
        <f t="shared" si="22"/>
        <v>0</v>
      </c>
      <c r="AD37" s="31">
        <f t="shared" si="22"/>
        <v>0</v>
      </c>
      <c r="AE37" s="31">
        <f t="shared" si="22"/>
        <v>0</v>
      </c>
      <c r="AF37" s="31">
        <f t="shared" si="22"/>
        <v>0</v>
      </c>
      <c r="AG37" s="31">
        <f t="shared" si="22"/>
        <v>0</v>
      </c>
      <c r="AH37" s="31">
        <f t="shared" si="22"/>
        <v>0</v>
      </c>
      <c r="AI37" s="31">
        <f t="shared" si="22"/>
        <v>0</v>
      </c>
      <c r="AJ37" s="31">
        <f t="shared" si="22"/>
        <v>5</v>
      </c>
      <c r="AK37" s="31">
        <f t="shared" si="22"/>
        <v>0</v>
      </c>
      <c r="AL37" s="31">
        <f t="shared" si="22"/>
        <v>0</v>
      </c>
      <c r="AM37" s="31">
        <f t="shared" si="22"/>
        <v>3</v>
      </c>
    </row>
    <row r="38" spans="1:39" ht="63" x14ac:dyDescent="0.25">
      <c r="A38" s="35" t="s">
        <v>57</v>
      </c>
      <c r="B38" s="44" t="s">
        <v>59</v>
      </c>
      <c r="C38" s="28" t="s">
        <v>112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>
        <v>1</v>
      </c>
      <c r="P38" s="31">
        <v>0</v>
      </c>
      <c r="Q38" s="31">
        <v>0</v>
      </c>
      <c r="R38" s="31">
        <v>0</v>
      </c>
      <c r="S38" s="31">
        <v>0</v>
      </c>
      <c r="T38" s="31">
        <v>0</v>
      </c>
      <c r="U38" s="31">
        <v>1</v>
      </c>
      <c r="V38" s="31">
        <v>0</v>
      </c>
      <c r="W38" s="31">
        <v>0</v>
      </c>
      <c r="X38" s="31">
        <v>0</v>
      </c>
      <c r="Y38" s="31">
        <v>0</v>
      </c>
      <c r="Z38" s="31">
        <v>0</v>
      </c>
      <c r="AA38" s="31">
        <v>1</v>
      </c>
      <c r="AB38" s="31">
        <v>0</v>
      </c>
      <c r="AC38" s="31">
        <v>0</v>
      </c>
      <c r="AD38" s="31">
        <v>0</v>
      </c>
      <c r="AE38" s="31">
        <v>0</v>
      </c>
      <c r="AF38" s="31">
        <v>0</v>
      </c>
      <c r="AG38" s="31">
        <v>0</v>
      </c>
      <c r="AH38" s="31">
        <v>0</v>
      </c>
      <c r="AI38" s="31">
        <v>0</v>
      </c>
      <c r="AJ38" s="31">
        <v>5</v>
      </c>
      <c r="AK38" s="31">
        <v>0</v>
      </c>
      <c r="AL38" s="31">
        <v>0</v>
      </c>
      <c r="AM38" s="31">
        <v>3</v>
      </c>
    </row>
    <row r="39" spans="1:39" ht="47.25" x14ac:dyDescent="0.25">
      <c r="A39" s="35" t="s">
        <v>60</v>
      </c>
      <c r="B39" s="30" t="s">
        <v>61</v>
      </c>
      <c r="C39" s="28"/>
      <c r="D39" s="31">
        <f t="shared" ref="D39:AM39" si="23">SUM(D40:D40)</f>
        <v>0</v>
      </c>
      <c r="E39" s="31">
        <f t="shared" si="23"/>
        <v>0</v>
      </c>
      <c r="F39" s="31">
        <f t="shared" si="23"/>
        <v>5</v>
      </c>
      <c r="G39" s="31">
        <f t="shared" si="23"/>
        <v>0</v>
      </c>
      <c r="H39" s="31">
        <f t="shared" si="23"/>
        <v>0</v>
      </c>
      <c r="I39" s="31">
        <f t="shared" si="23"/>
        <v>5</v>
      </c>
      <c r="J39" s="31">
        <f t="shared" si="23"/>
        <v>0</v>
      </c>
      <c r="K39" s="31">
        <f t="shared" si="23"/>
        <v>0</v>
      </c>
      <c r="L39" s="31">
        <f t="shared" si="23"/>
        <v>0</v>
      </c>
      <c r="M39" s="31">
        <f t="shared" si="23"/>
        <v>0</v>
      </c>
      <c r="N39" s="31">
        <f t="shared" si="23"/>
        <v>0</v>
      </c>
      <c r="O39" s="31">
        <f t="shared" si="23"/>
        <v>0</v>
      </c>
      <c r="P39" s="31">
        <f t="shared" si="23"/>
        <v>0</v>
      </c>
      <c r="Q39" s="31">
        <f t="shared" si="23"/>
        <v>0</v>
      </c>
      <c r="R39" s="31">
        <f t="shared" si="23"/>
        <v>0</v>
      </c>
      <c r="S39" s="31">
        <f t="shared" si="23"/>
        <v>0</v>
      </c>
      <c r="T39" s="31">
        <f t="shared" si="23"/>
        <v>0</v>
      </c>
      <c r="U39" s="31">
        <f t="shared" si="23"/>
        <v>0</v>
      </c>
      <c r="V39" s="31">
        <f t="shared" si="23"/>
        <v>0</v>
      </c>
      <c r="W39" s="31">
        <f t="shared" si="23"/>
        <v>0</v>
      </c>
      <c r="X39" s="31">
        <f t="shared" si="23"/>
        <v>0</v>
      </c>
      <c r="Y39" s="31">
        <f t="shared" si="23"/>
        <v>0</v>
      </c>
      <c r="Z39" s="31">
        <f t="shared" si="23"/>
        <v>0</v>
      </c>
      <c r="AA39" s="31">
        <f t="shared" si="23"/>
        <v>0</v>
      </c>
      <c r="AB39" s="31">
        <f t="shared" si="23"/>
        <v>0</v>
      </c>
      <c r="AC39" s="31">
        <f t="shared" si="23"/>
        <v>0</v>
      </c>
      <c r="AD39" s="31">
        <f t="shared" si="23"/>
        <v>0</v>
      </c>
      <c r="AE39" s="31">
        <f t="shared" si="23"/>
        <v>0</v>
      </c>
      <c r="AF39" s="31">
        <f t="shared" si="23"/>
        <v>0</v>
      </c>
      <c r="AG39" s="31">
        <f t="shared" si="23"/>
        <v>0</v>
      </c>
      <c r="AH39" s="31">
        <f t="shared" si="23"/>
        <v>0</v>
      </c>
      <c r="AI39" s="31">
        <f t="shared" si="23"/>
        <v>0</v>
      </c>
      <c r="AJ39" s="31">
        <f t="shared" si="23"/>
        <v>5</v>
      </c>
      <c r="AK39" s="31">
        <f t="shared" si="23"/>
        <v>0</v>
      </c>
      <c r="AL39" s="31">
        <f t="shared" si="23"/>
        <v>0</v>
      </c>
      <c r="AM39" s="31">
        <f t="shared" si="23"/>
        <v>5</v>
      </c>
    </row>
    <row r="40" spans="1:39" x14ac:dyDescent="0.25">
      <c r="A40" s="35" t="s">
        <v>60</v>
      </c>
      <c r="B40" s="44" t="s">
        <v>62</v>
      </c>
      <c r="C40" s="28" t="s">
        <v>63</v>
      </c>
      <c r="D40" s="31">
        <v>0</v>
      </c>
      <c r="E40" s="31">
        <v>0</v>
      </c>
      <c r="F40" s="31">
        <v>5</v>
      </c>
      <c r="G40" s="31">
        <v>0</v>
      </c>
      <c r="H40" s="31">
        <v>0</v>
      </c>
      <c r="I40" s="31">
        <v>5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1">
        <v>0</v>
      </c>
      <c r="S40" s="31">
        <v>0</v>
      </c>
      <c r="T40" s="31">
        <v>0</v>
      </c>
      <c r="U40" s="31">
        <v>0</v>
      </c>
      <c r="V40" s="31">
        <v>0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0</v>
      </c>
      <c r="AH40" s="31">
        <v>0</v>
      </c>
      <c r="AI40" s="31">
        <v>0</v>
      </c>
      <c r="AJ40" s="31">
        <v>5</v>
      </c>
      <c r="AK40" s="31">
        <v>0</v>
      </c>
      <c r="AL40" s="31">
        <v>0</v>
      </c>
      <c r="AM40" s="31">
        <v>5</v>
      </c>
    </row>
    <row r="41" spans="1:39" ht="47.25" x14ac:dyDescent="0.25">
      <c r="A41" s="35" t="s">
        <v>64</v>
      </c>
      <c r="B41" s="30" t="s">
        <v>65</v>
      </c>
      <c r="C41" s="28"/>
      <c r="D41" s="31">
        <f t="shared" ref="D41:AM41" si="24">SUM(D42:D43)</f>
        <v>0</v>
      </c>
      <c r="E41" s="31">
        <f t="shared" si="24"/>
        <v>0</v>
      </c>
      <c r="F41" s="31">
        <f t="shared" si="24"/>
        <v>64</v>
      </c>
      <c r="G41" s="31">
        <f t="shared" si="24"/>
        <v>0</v>
      </c>
      <c r="H41" s="31">
        <f t="shared" si="24"/>
        <v>0</v>
      </c>
      <c r="I41" s="31">
        <f t="shared" si="24"/>
        <v>64</v>
      </c>
      <c r="J41" s="31">
        <f t="shared" si="24"/>
        <v>0</v>
      </c>
      <c r="K41" s="31">
        <f t="shared" si="24"/>
        <v>0</v>
      </c>
      <c r="L41" s="31">
        <f t="shared" si="24"/>
        <v>37</v>
      </c>
      <c r="M41" s="31">
        <f t="shared" si="24"/>
        <v>0</v>
      </c>
      <c r="N41" s="31">
        <f t="shared" si="24"/>
        <v>0</v>
      </c>
      <c r="O41" s="31">
        <f t="shared" si="24"/>
        <v>38</v>
      </c>
      <c r="P41" s="31">
        <f t="shared" si="24"/>
        <v>0</v>
      </c>
      <c r="Q41" s="31">
        <f t="shared" si="24"/>
        <v>0</v>
      </c>
      <c r="R41" s="31">
        <f t="shared" si="24"/>
        <v>34</v>
      </c>
      <c r="S41" s="31">
        <f t="shared" si="24"/>
        <v>0</v>
      </c>
      <c r="T41" s="31">
        <f t="shared" si="24"/>
        <v>0</v>
      </c>
      <c r="U41" s="31">
        <f t="shared" si="24"/>
        <v>34</v>
      </c>
      <c r="V41" s="31">
        <f t="shared" si="24"/>
        <v>0</v>
      </c>
      <c r="W41" s="31">
        <f t="shared" si="24"/>
        <v>0</v>
      </c>
      <c r="X41" s="31">
        <f t="shared" si="24"/>
        <v>36</v>
      </c>
      <c r="Y41" s="31">
        <f t="shared" si="24"/>
        <v>0</v>
      </c>
      <c r="Z41" s="31">
        <f t="shared" si="24"/>
        <v>0</v>
      </c>
      <c r="AA41" s="31">
        <f t="shared" si="24"/>
        <v>37</v>
      </c>
      <c r="AB41" s="31">
        <f t="shared" si="24"/>
        <v>0</v>
      </c>
      <c r="AC41" s="31">
        <f t="shared" si="24"/>
        <v>0</v>
      </c>
      <c r="AD41" s="31">
        <f t="shared" si="24"/>
        <v>33</v>
      </c>
      <c r="AE41" s="31">
        <f t="shared" si="24"/>
        <v>0</v>
      </c>
      <c r="AF41" s="31">
        <f t="shared" si="24"/>
        <v>0</v>
      </c>
      <c r="AG41" s="31">
        <f t="shared" si="24"/>
        <v>33</v>
      </c>
      <c r="AH41" s="31">
        <f t="shared" si="24"/>
        <v>0</v>
      </c>
      <c r="AI41" s="31">
        <f t="shared" si="24"/>
        <v>0</v>
      </c>
      <c r="AJ41" s="31">
        <f t="shared" si="24"/>
        <v>204</v>
      </c>
      <c r="AK41" s="31">
        <f t="shared" si="24"/>
        <v>0</v>
      </c>
      <c r="AL41" s="31">
        <f t="shared" si="24"/>
        <v>0</v>
      </c>
      <c r="AM41" s="31">
        <f t="shared" si="24"/>
        <v>206</v>
      </c>
    </row>
    <row r="42" spans="1:39" ht="18" customHeight="1" x14ac:dyDescent="0.25">
      <c r="A42" s="35" t="s">
        <v>64</v>
      </c>
      <c r="B42" s="44" t="s">
        <v>66</v>
      </c>
      <c r="C42" s="28" t="s">
        <v>67</v>
      </c>
      <c r="D42" s="31">
        <v>0</v>
      </c>
      <c r="E42" s="31">
        <v>0</v>
      </c>
      <c r="F42" s="31">
        <v>62</v>
      </c>
      <c r="G42" s="31">
        <v>0</v>
      </c>
      <c r="H42" s="31">
        <v>0</v>
      </c>
      <c r="I42" s="31">
        <v>62</v>
      </c>
      <c r="J42" s="31">
        <v>0</v>
      </c>
      <c r="K42" s="31">
        <v>0</v>
      </c>
      <c r="L42" s="31">
        <v>35</v>
      </c>
      <c r="M42" s="31">
        <v>0</v>
      </c>
      <c r="N42" s="31">
        <v>0</v>
      </c>
      <c r="O42" s="31">
        <v>35</v>
      </c>
      <c r="P42" s="31">
        <v>0</v>
      </c>
      <c r="Q42" s="31">
        <v>0</v>
      </c>
      <c r="R42" s="31">
        <v>33</v>
      </c>
      <c r="S42" s="31">
        <v>0</v>
      </c>
      <c r="T42" s="31">
        <v>0</v>
      </c>
      <c r="U42" s="31">
        <v>33</v>
      </c>
      <c r="V42" s="31">
        <v>0</v>
      </c>
      <c r="W42" s="31">
        <v>0</v>
      </c>
      <c r="X42" s="31">
        <v>33</v>
      </c>
      <c r="Y42" s="31">
        <v>0</v>
      </c>
      <c r="Z42" s="31">
        <v>0</v>
      </c>
      <c r="AA42" s="31">
        <v>33</v>
      </c>
      <c r="AB42" s="31">
        <v>0</v>
      </c>
      <c r="AC42" s="31">
        <v>0</v>
      </c>
      <c r="AD42" s="31">
        <v>33</v>
      </c>
      <c r="AE42" s="31">
        <v>0</v>
      </c>
      <c r="AF42" s="31">
        <v>0</v>
      </c>
      <c r="AG42" s="31">
        <v>33</v>
      </c>
      <c r="AH42" s="31">
        <v>0</v>
      </c>
      <c r="AI42" s="31">
        <v>0</v>
      </c>
      <c r="AJ42" s="31">
        <v>196</v>
      </c>
      <c r="AK42" s="31">
        <v>0</v>
      </c>
      <c r="AL42" s="31">
        <v>0</v>
      </c>
      <c r="AM42" s="31">
        <v>196</v>
      </c>
    </row>
    <row r="43" spans="1:39" ht="50.25" customHeight="1" x14ac:dyDescent="0.25">
      <c r="A43" s="35" t="s">
        <v>64</v>
      </c>
      <c r="B43" s="44" t="s">
        <v>68</v>
      </c>
      <c r="C43" s="28" t="s">
        <v>69</v>
      </c>
      <c r="D43" s="31">
        <v>0</v>
      </c>
      <c r="E43" s="31">
        <v>0</v>
      </c>
      <c r="F43" s="31">
        <v>2</v>
      </c>
      <c r="G43" s="31">
        <v>0</v>
      </c>
      <c r="H43" s="31">
        <v>0</v>
      </c>
      <c r="I43" s="31">
        <v>2</v>
      </c>
      <c r="J43" s="31">
        <v>0</v>
      </c>
      <c r="K43" s="31">
        <v>0</v>
      </c>
      <c r="L43" s="31">
        <v>2</v>
      </c>
      <c r="M43" s="31">
        <v>0</v>
      </c>
      <c r="N43" s="31">
        <v>0</v>
      </c>
      <c r="O43" s="31">
        <v>3</v>
      </c>
      <c r="P43" s="31">
        <v>0</v>
      </c>
      <c r="Q43" s="31">
        <v>0</v>
      </c>
      <c r="R43" s="31">
        <v>1</v>
      </c>
      <c r="S43" s="31">
        <v>0</v>
      </c>
      <c r="T43" s="31">
        <v>0</v>
      </c>
      <c r="U43" s="31">
        <v>1</v>
      </c>
      <c r="V43" s="31">
        <v>0</v>
      </c>
      <c r="W43" s="31">
        <v>0</v>
      </c>
      <c r="X43" s="31">
        <v>3</v>
      </c>
      <c r="Y43" s="31">
        <v>0</v>
      </c>
      <c r="Z43" s="31">
        <v>0</v>
      </c>
      <c r="AA43" s="31">
        <v>4</v>
      </c>
      <c r="AB43" s="31">
        <v>0</v>
      </c>
      <c r="AC43" s="31">
        <v>0</v>
      </c>
      <c r="AD43" s="31">
        <v>0</v>
      </c>
      <c r="AE43" s="31">
        <v>0</v>
      </c>
      <c r="AF43" s="31">
        <v>0</v>
      </c>
      <c r="AG43" s="31">
        <v>0</v>
      </c>
      <c r="AH43" s="31">
        <v>0</v>
      </c>
      <c r="AI43" s="31">
        <v>0</v>
      </c>
      <c r="AJ43" s="31">
        <v>8</v>
      </c>
      <c r="AK43" s="31">
        <v>0</v>
      </c>
      <c r="AL43" s="31">
        <v>0</v>
      </c>
      <c r="AM43" s="31">
        <v>10</v>
      </c>
    </row>
    <row r="44" spans="1:39" ht="31.5" x14ac:dyDescent="0.25">
      <c r="A44" s="35" t="s">
        <v>70</v>
      </c>
      <c r="B44" s="30" t="s">
        <v>71</v>
      </c>
      <c r="C44" s="28"/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31">
        <v>0</v>
      </c>
      <c r="Q44" s="31">
        <v>0</v>
      </c>
      <c r="R44" s="31">
        <v>0</v>
      </c>
      <c r="S44" s="31">
        <v>0</v>
      </c>
      <c r="T44" s="31">
        <v>0</v>
      </c>
      <c r="U44" s="31">
        <v>0</v>
      </c>
      <c r="V44" s="31">
        <v>0</v>
      </c>
      <c r="W44" s="31">
        <v>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0</v>
      </c>
      <c r="AD44" s="31">
        <v>0</v>
      </c>
      <c r="AE44" s="31">
        <v>0</v>
      </c>
      <c r="AF44" s="31">
        <v>0</v>
      </c>
      <c r="AG44" s="31">
        <v>0</v>
      </c>
      <c r="AH44" s="31">
        <v>0</v>
      </c>
      <c r="AI44" s="31">
        <v>0</v>
      </c>
      <c r="AJ44" s="31">
        <v>0</v>
      </c>
      <c r="AK44" s="31">
        <v>0</v>
      </c>
      <c r="AL44" s="31">
        <v>0</v>
      </c>
      <c r="AM44" s="31">
        <v>0</v>
      </c>
    </row>
    <row r="45" spans="1:39" ht="31.5" x14ac:dyDescent="0.25">
      <c r="A45" s="35" t="s">
        <v>72</v>
      </c>
      <c r="B45" s="30" t="s">
        <v>73</v>
      </c>
      <c r="C45" s="28"/>
      <c r="D45" s="31">
        <f t="shared" ref="D45:AM45" si="25">SUM(D46,D48,D49,D50)</f>
        <v>0</v>
      </c>
      <c r="E45" s="31">
        <f t="shared" si="25"/>
        <v>0</v>
      </c>
      <c r="F45" s="31">
        <f t="shared" si="25"/>
        <v>0</v>
      </c>
      <c r="G45" s="31">
        <f t="shared" si="25"/>
        <v>0</v>
      </c>
      <c r="H45" s="31">
        <f t="shared" si="25"/>
        <v>0</v>
      </c>
      <c r="I45" s="31">
        <f t="shared" si="25"/>
        <v>1</v>
      </c>
      <c r="J45" s="31">
        <f t="shared" si="25"/>
        <v>0</v>
      </c>
      <c r="K45" s="31">
        <f t="shared" si="25"/>
        <v>0</v>
      </c>
      <c r="L45" s="31">
        <f t="shared" si="25"/>
        <v>0</v>
      </c>
      <c r="M45" s="31">
        <f t="shared" si="25"/>
        <v>0</v>
      </c>
      <c r="N45" s="31">
        <f t="shared" si="25"/>
        <v>0</v>
      </c>
      <c r="O45" s="31">
        <f t="shared" si="25"/>
        <v>0</v>
      </c>
      <c r="P45" s="31">
        <f t="shared" si="25"/>
        <v>0</v>
      </c>
      <c r="Q45" s="31">
        <f t="shared" si="25"/>
        <v>0</v>
      </c>
      <c r="R45" s="31">
        <f t="shared" si="25"/>
        <v>0</v>
      </c>
      <c r="S45" s="31">
        <f t="shared" si="25"/>
        <v>0</v>
      </c>
      <c r="T45" s="31">
        <f t="shared" si="25"/>
        <v>0</v>
      </c>
      <c r="U45" s="31">
        <f t="shared" si="25"/>
        <v>0</v>
      </c>
      <c r="V45" s="31">
        <f t="shared" si="25"/>
        <v>0</v>
      </c>
      <c r="W45" s="31">
        <f t="shared" si="25"/>
        <v>0</v>
      </c>
      <c r="X45" s="31">
        <f t="shared" si="25"/>
        <v>0</v>
      </c>
      <c r="Y45" s="31">
        <f t="shared" si="25"/>
        <v>0</v>
      </c>
      <c r="Z45" s="31">
        <f t="shared" si="25"/>
        <v>0</v>
      </c>
      <c r="AA45" s="31">
        <f t="shared" si="25"/>
        <v>0</v>
      </c>
      <c r="AB45" s="31">
        <f t="shared" si="25"/>
        <v>0</v>
      </c>
      <c r="AC45" s="31">
        <f t="shared" si="25"/>
        <v>0</v>
      </c>
      <c r="AD45" s="31">
        <f t="shared" si="25"/>
        <v>0</v>
      </c>
      <c r="AE45" s="31">
        <f t="shared" si="25"/>
        <v>0</v>
      </c>
      <c r="AF45" s="31">
        <f t="shared" si="25"/>
        <v>0</v>
      </c>
      <c r="AG45" s="31">
        <f t="shared" si="25"/>
        <v>0</v>
      </c>
      <c r="AH45" s="31">
        <f t="shared" si="25"/>
        <v>0</v>
      </c>
      <c r="AI45" s="31">
        <f t="shared" si="25"/>
        <v>0</v>
      </c>
      <c r="AJ45" s="31">
        <f t="shared" si="25"/>
        <v>0</v>
      </c>
      <c r="AK45" s="31">
        <f t="shared" si="25"/>
        <v>0</v>
      </c>
      <c r="AL45" s="31">
        <f t="shared" si="25"/>
        <v>0</v>
      </c>
      <c r="AM45" s="31">
        <f t="shared" si="25"/>
        <v>1</v>
      </c>
    </row>
    <row r="46" spans="1:39" ht="31.5" x14ac:dyDescent="0.25">
      <c r="A46" s="35" t="s">
        <v>74</v>
      </c>
      <c r="B46" s="30" t="s">
        <v>75</v>
      </c>
      <c r="C46" s="28"/>
      <c r="D46" s="31">
        <f>D47</f>
        <v>0</v>
      </c>
      <c r="E46" s="31">
        <f t="shared" ref="E46:AM46" si="26">E47</f>
        <v>0</v>
      </c>
      <c r="F46" s="31">
        <f t="shared" si="26"/>
        <v>0</v>
      </c>
      <c r="G46" s="31">
        <f t="shared" si="26"/>
        <v>0</v>
      </c>
      <c r="H46" s="31">
        <f t="shared" si="26"/>
        <v>0</v>
      </c>
      <c r="I46" s="31">
        <f t="shared" si="26"/>
        <v>1</v>
      </c>
      <c r="J46" s="31">
        <f t="shared" si="26"/>
        <v>0</v>
      </c>
      <c r="K46" s="31">
        <f t="shared" si="26"/>
        <v>0</v>
      </c>
      <c r="L46" s="31">
        <f t="shared" si="26"/>
        <v>0</v>
      </c>
      <c r="M46" s="31">
        <f t="shared" si="26"/>
        <v>0</v>
      </c>
      <c r="N46" s="31">
        <f t="shared" si="26"/>
        <v>0</v>
      </c>
      <c r="O46" s="31">
        <f t="shared" si="26"/>
        <v>0</v>
      </c>
      <c r="P46" s="31">
        <f t="shared" si="26"/>
        <v>0</v>
      </c>
      <c r="Q46" s="31">
        <f t="shared" si="26"/>
        <v>0</v>
      </c>
      <c r="R46" s="31">
        <f t="shared" si="26"/>
        <v>0</v>
      </c>
      <c r="S46" s="31">
        <f t="shared" si="26"/>
        <v>0</v>
      </c>
      <c r="T46" s="31">
        <f t="shared" si="26"/>
        <v>0</v>
      </c>
      <c r="U46" s="31">
        <f t="shared" si="26"/>
        <v>0</v>
      </c>
      <c r="V46" s="31">
        <f t="shared" si="26"/>
        <v>0</v>
      </c>
      <c r="W46" s="31">
        <f t="shared" si="26"/>
        <v>0</v>
      </c>
      <c r="X46" s="31">
        <f t="shared" si="26"/>
        <v>0</v>
      </c>
      <c r="Y46" s="31">
        <f t="shared" si="26"/>
        <v>0</v>
      </c>
      <c r="Z46" s="31">
        <f t="shared" si="26"/>
        <v>0</v>
      </c>
      <c r="AA46" s="31">
        <f t="shared" si="26"/>
        <v>0</v>
      </c>
      <c r="AB46" s="31">
        <f t="shared" si="26"/>
        <v>0</v>
      </c>
      <c r="AC46" s="31">
        <f t="shared" si="26"/>
        <v>0</v>
      </c>
      <c r="AD46" s="31">
        <f t="shared" si="26"/>
        <v>0</v>
      </c>
      <c r="AE46" s="31">
        <f t="shared" si="26"/>
        <v>0</v>
      </c>
      <c r="AF46" s="31">
        <f t="shared" si="26"/>
        <v>0</v>
      </c>
      <c r="AG46" s="31">
        <f t="shared" si="26"/>
        <v>0</v>
      </c>
      <c r="AH46" s="31">
        <f t="shared" si="26"/>
        <v>0</v>
      </c>
      <c r="AI46" s="31">
        <f t="shared" si="26"/>
        <v>0</v>
      </c>
      <c r="AJ46" s="31">
        <f t="shared" si="26"/>
        <v>0</v>
      </c>
      <c r="AK46" s="31">
        <f t="shared" si="26"/>
        <v>0</v>
      </c>
      <c r="AL46" s="31">
        <f t="shared" si="26"/>
        <v>0</v>
      </c>
      <c r="AM46" s="31">
        <f t="shared" si="26"/>
        <v>1</v>
      </c>
    </row>
    <row r="47" spans="1:39" ht="31.5" x14ac:dyDescent="0.25">
      <c r="A47" s="35" t="s">
        <v>74</v>
      </c>
      <c r="B47" s="44" t="s">
        <v>76</v>
      </c>
      <c r="C47" s="28" t="s">
        <v>113</v>
      </c>
      <c r="D47" s="31">
        <v>0</v>
      </c>
      <c r="E47" s="31">
        <v>0</v>
      </c>
      <c r="F47" s="31">
        <v>0</v>
      </c>
      <c r="G47" s="31">
        <v>0</v>
      </c>
      <c r="H47" s="31">
        <v>0</v>
      </c>
      <c r="I47" s="31">
        <v>1</v>
      </c>
      <c r="J47" s="31">
        <v>0</v>
      </c>
      <c r="K47" s="31">
        <v>0</v>
      </c>
      <c r="L47" s="31">
        <v>0</v>
      </c>
      <c r="M47" s="31">
        <v>0</v>
      </c>
      <c r="N47" s="31">
        <v>0</v>
      </c>
      <c r="O47" s="31">
        <v>0</v>
      </c>
      <c r="P47" s="31">
        <v>0</v>
      </c>
      <c r="Q47" s="31">
        <v>0</v>
      </c>
      <c r="R47" s="31">
        <v>0</v>
      </c>
      <c r="S47" s="31">
        <v>0</v>
      </c>
      <c r="T47" s="31">
        <v>0</v>
      </c>
      <c r="U47" s="31">
        <v>0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31">
        <v>0</v>
      </c>
      <c r="AH47" s="31">
        <v>0</v>
      </c>
      <c r="AI47" s="31">
        <v>0</v>
      </c>
      <c r="AJ47" s="31">
        <v>0</v>
      </c>
      <c r="AK47" s="36">
        <v>0</v>
      </c>
      <c r="AL47" s="36">
        <v>0</v>
      </c>
      <c r="AM47" s="36">
        <v>1</v>
      </c>
    </row>
    <row r="48" spans="1:39" ht="47.25" x14ac:dyDescent="0.25">
      <c r="A48" s="35" t="s">
        <v>77</v>
      </c>
      <c r="B48" s="30" t="s">
        <v>78</v>
      </c>
      <c r="C48" s="28"/>
      <c r="D48" s="31">
        <v>0</v>
      </c>
      <c r="E48" s="31">
        <v>0</v>
      </c>
      <c r="F48" s="31">
        <v>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0</v>
      </c>
      <c r="O48" s="31">
        <v>0</v>
      </c>
      <c r="P48" s="31">
        <v>0</v>
      </c>
      <c r="Q48" s="31">
        <v>0</v>
      </c>
      <c r="R48" s="31">
        <v>0</v>
      </c>
      <c r="S48" s="31">
        <v>0</v>
      </c>
      <c r="T48" s="31">
        <v>0</v>
      </c>
      <c r="U48" s="31">
        <v>0</v>
      </c>
      <c r="V48" s="31">
        <v>0</v>
      </c>
      <c r="W48" s="31">
        <v>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0</v>
      </c>
      <c r="AD48" s="31">
        <v>0</v>
      </c>
      <c r="AE48" s="31">
        <v>0</v>
      </c>
      <c r="AF48" s="31">
        <v>0</v>
      </c>
      <c r="AG48" s="31">
        <v>0</v>
      </c>
      <c r="AH48" s="31">
        <v>0</v>
      </c>
      <c r="AI48" s="31">
        <v>0</v>
      </c>
      <c r="AJ48" s="31">
        <v>0</v>
      </c>
      <c r="AK48" s="31">
        <v>0</v>
      </c>
      <c r="AL48" s="31">
        <v>0</v>
      </c>
      <c r="AM48" s="31">
        <v>0</v>
      </c>
    </row>
    <row r="49" spans="1:39" ht="47.25" x14ac:dyDescent="0.25">
      <c r="A49" s="35" t="s">
        <v>79</v>
      </c>
      <c r="B49" s="30" t="s">
        <v>80</v>
      </c>
      <c r="C49" s="28"/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1">
        <v>0</v>
      </c>
      <c r="Q49" s="31">
        <v>0</v>
      </c>
      <c r="R49" s="31">
        <v>0</v>
      </c>
      <c r="S49" s="31">
        <v>0</v>
      </c>
      <c r="T49" s="31">
        <v>0</v>
      </c>
      <c r="U49" s="31">
        <v>0</v>
      </c>
      <c r="V49" s="31">
        <v>0</v>
      </c>
      <c r="W49" s="31">
        <v>0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0</v>
      </c>
      <c r="AD49" s="31">
        <v>0</v>
      </c>
      <c r="AE49" s="31">
        <v>0</v>
      </c>
      <c r="AF49" s="31">
        <v>0</v>
      </c>
      <c r="AG49" s="31">
        <v>0</v>
      </c>
      <c r="AH49" s="31">
        <v>0</v>
      </c>
      <c r="AI49" s="31">
        <v>0</v>
      </c>
      <c r="AJ49" s="31">
        <v>0</v>
      </c>
      <c r="AK49" s="31">
        <v>0</v>
      </c>
      <c r="AL49" s="31">
        <v>0</v>
      </c>
      <c r="AM49" s="31">
        <v>0</v>
      </c>
    </row>
    <row r="50" spans="1:39" ht="31.5" x14ac:dyDescent="0.25">
      <c r="A50" s="35" t="s">
        <v>81</v>
      </c>
      <c r="B50" s="30" t="s">
        <v>82</v>
      </c>
      <c r="C50" s="28"/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0</v>
      </c>
      <c r="P50" s="31">
        <v>0</v>
      </c>
      <c r="Q50" s="31">
        <v>0</v>
      </c>
      <c r="R50" s="31">
        <v>0</v>
      </c>
      <c r="S50" s="31">
        <v>0</v>
      </c>
      <c r="T50" s="31">
        <v>0</v>
      </c>
      <c r="U50" s="31">
        <v>0</v>
      </c>
      <c r="V50" s="31">
        <v>0</v>
      </c>
      <c r="W50" s="31">
        <v>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0</v>
      </c>
      <c r="AD50" s="31">
        <v>0</v>
      </c>
      <c r="AE50" s="31">
        <v>0</v>
      </c>
      <c r="AF50" s="31">
        <v>0</v>
      </c>
      <c r="AG50" s="31">
        <v>0</v>
      </c>
      <c r="AH50" s="31">
        <v>0</v>
      </c>
      <c r="AI50" s="31">
        <v>0</v>
      </c>
      <c r="AJ50" s="31">
        <v>0</v>
      </c>
      <c r="AK50" s="31">
        <v>0</v>
      </c>
      <c r="AL50" s="31">
        <v>0</v>
      </c>
      <c r="AM50" s="31">
        <v>0</v>
      </c>
    </row>
    <row r="51" spans="1:39" ht="47.25" x14ac:dyDescent="0.25">
      <c r="A51" s="35" t="s">
        <v>83</v>
      </c>
      <c r="B51" s="30" t="s">
        <v>84</v>
      </c>
      <c r="C51" s="28"/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0</v>
      </c>
      <c r="O51" s="31">
        <v>0</v>
      </c>
      <c r="P51" s="31">
        <v>0</v>
      </c>
      <c r="Q51" s="31">
        <v>0</v>
      </c>
      <c r="R51" s="31">
        <v>0</v>
      </c>
      <c r="S51" s="31">
        <v>0</v>
      </c>
      <c r="T51" s="31">
        <v>0</v>
      </c>
      <c r="U51" s="31">
        <v>0</v>
      </c>
      <c r="V51" s="31">
        <v>0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0</v>
      </c>
      <c r="AD51" s="31">
        <v>0</v>
      </c>
      <c r="AE51" s="31">
        <v>0</v>
      </c>
      <c r="AF51" s="31">
        <v>0</v>
      </c>
      <c r="AG51" s="31">
        <v>0</v>
      </c>
      <c r="AH51" s="31">
        <v>0</v>
      </c>
      <c r="AI51" s="31">
        <v>0</v>
      </c>
      <c r="AJ51" s="31">
        <v>0</v>
      </c>
      <c r="AK51" s="31">
        <v>0</v>
      </c>
      <c r="AL51" s="31">
        <v>0</v>
      </c>
      <c r="AM51" s="31">
        <v>0</v>
      </c>
    </row>
    <row r="52" spans="1:39" ht="31.5" x14ac:dyDescent="0.25">
      <c r="A52" s="35" t="s">
        <v>85</v>
      </c>
      <c r="B52" s="30" t="s">
        <v>86</v>
      </c>
      <c r="C52" s="28"/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31">
        <v>0</v>
      </c>
      <c r="Q52" s="31">
        <v>0</v>
      </c>
      <c r="R52" s="31">
        <v>0</v>
      </c>
      <c r="S52" s="31">
        <v>0</v>
      </c>
      <c r="T52" s="31">
        <v>0</v>
      </c>
      <c r="U52" s="31">
        <v>0</v>
      </c>
      <c r="V52" s="31">
        <v>0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0</v>
      </c>
      <c r="AI52" s="31">
        <v>0</v>
      </c>
      <c r="AJ52" s="31">
        <v>0</v>
      </c>
      <c r="AK52" s="31">
        <v>0</v>
      </c>
      <c r="AL52" s="31">
        <v>0</v>
      </c>
      <c r="AM52" s="31">
        <v>0</v>
      </c>
    </row>
    <row r="53" spans="1:39" ht="47.25" x14ac:dyDescent="0.25">
      <c r="A53" s="35" t="s">
        <v>87</v>
      </c>
      <c r="B53" s="30" t="s">
        <v>88</v>
      </c>
      <c r="C53" s="28"/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1">
        <v>0</v>
      </c>
      <c r="Q53" s="31">
        <v>0</v>
      </c>
      <c r="R53" s="31">
        <v>0</v>
      </c>
      <c r="S53" s="31">
        <v>0</v>
      </c>
      <c r="T53" s="31">
        <v>0</v>
      </c>
      <c r="U53" s="31">
        <v>0</v>
      </c>
      <c r="V53" s="31">
        <v>0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0</v>
      </c>
      <c r="AF53" s="31">
        <v>0</v>
      </c>
      <c r="AG53" s="31">
        <v>0</v>
      </c>
      <c r="AH53" s="31">
        <v>0</v>
      </c>
      <c r="AI53" s="31">
        <v>0</v>
      </c>
      <c r="AJ53" s="31">
        <v>0</v>
      </c>
      <c r="AK53" s="31">
        <v>0</v>
      </c>
      <c r="AL53" s="31">
        <v>0</v>
      </c>
      <c r="AM53" s="31">
        <v>0</v>
      </c>
    </row>
    <row r="54" spans="1:39" ht="31.5" x14ac:dyDescent="0.25">
      <c r="A54" s="35" t="s">
        <v>89</v>
      </c>
      <c r="B54" s="30" t="s">
        <v>90</v>
      </c>
      <c r="C54" s="28"/>
      <c r="D54" s="31">
        <f>SUM(D55:D67)</f>
        <v>0</v>
      </c>
      <c r="E54" s="31">
        <f t="shared" ref="E54:AM54" si="27">SUM(E55:E67)</f>
        <v>0</v>
      </c>
      <c r="F54" s="31">
        <f t="shared" si="27"/>
        <v>10</v>
      </c>
      <c r="G54" s="31">
        <f t="shared" si="27"/>
        <v>0</v>
      </c>
      <c r="H54" s="31">
        <f t="shared" si="27"/>
        <v>0</v>
      </c>
      <c r="I54" s="31">
        <f t="shared" si="27"/>
        <v>12</v>
      </c>
      <c r="J54" s="31">
        <f t="shared" si="27"/>
        <v>0</v>
      </c>
      <c r="K54" s="31">
        <f t="shared" si="27"/>
        <v>0</v>
      </c>
      <c r="L54" s="31">
        <f t="shared" si="27"/>
        <v>5</v>
      </c>
      <c r="M54" s="31">
        <f t="shared" si="27"/>
        <v>0</v>
      </c>
      <c r="N54" s="31">
        <f t="shared" si="27"/>
        <v>0</v>
      </c>
      <c r="O54" s="31">
        <f t="shared" si="27"/>
        <v>4</v>
      </c>
      <c r="P54" s="31">
        <f t="shared" si="27"/>
        <v>0</v>
      </c>
      <c r="Q54" s="31">
        <f t="shared" si="27"/>
        <v>0</v>
      </c>
      <c r="R54" s="31">
        <f t="shared" si="27"/>
        <v>12</v>
      </c>
      <c r="S54" s="31">
        <f t="shared" si="27"/>
        <v>0</v>
      </c>
      <c r="T54" s="31">
        <f t="shared" si="27"/>
        <v>0</v>
      </c>
      <c r="U54" s="31">
        <f t="shared" si="27"/>
        <v>11</v>
      </c>
      <c r="V54" s="31">
        <f t="shared" si="27"/>
        <v>0</v>
      </c>
      <c r="W54" s="31">
        <f t="shared" si="27"/>
        <v>0</v>
      </c>
      <c r="X54" s="31">
        <f t="shared" si="27"/>
        <v>5</v>
      </c>
      <c r="Y54" s="31">
        <f t="shared" si="27"/>
        <v>0</v>
      </c>
      <c r="Z54" s="31">
        <f t="shared" si="27"/>
        <v>0</v>
      </c>
      <c r="AA54" s="31">
        <f t="shared" si="27"/>
        <v>5</v>
      </c>
      <c r="AB54" s="31">
        <f t="shared" si="27"/>
        <v>0</v>
      </c>
      <c r="AC54" s="31">
        <f t="shared" si="27"/>
        <v>0</v>
      </c>
      <c r="AD54" s="31">
        <f t="shared" si="27"/>
        <v>9</v>
      </c>
      <c r="AE54" s="31">
        <f t="shared" si="27"/>
        <v>0</v>
      </c>
      <c r="AF54" s="31">
        <f t="shared" si="27"/>
        <v>0</v>
      </c>
      <c r="AG54" s="31">
        <f t="shared" si="27"/>
        <v>9</v>
      </c>
      <c r="AH54" s="31">
        <f t="shared" si="27"/>
        <v>0</v>
      </c>
      <c r="AI54" s="31">
        <f t="shared" si="27"/>
        <v>0</v>
      </c>
      <c r="AJ54" s="31">
        <f t="shared" si="27"/>
        <v>41</v>
      </c>
      <c r="AK54" s="31">
        <f t="shared" si="27"/>
        <v>0</v>
      </c>
      <c r="AL54" s="31">
        <f t="shared" si="27"/>
        <v>0</v>
      </c>
      <c r="AM54" s="31">
        <f t="shared" si="27"/>
        <v>41</v>
      </c>
    </row>
    <row r="55" spans="1:39" x14ac:dyDescent="0.25">
      <c r="A55" s="35" t="s">
        <v>89</v>
      </c>
      <c r="B55" s="44" t="s">
        <v>91</v>
      </c>
      <c r="C55" s="28" t="s">
        <v>92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31">
        <v>0</v>
      </c>
      <c r="Q55" s="31">
        <v>0</v>
      </c>
      <c r="R55" s="31">
        <v>3</v>
      </c>
      <c r="S55" s="31">
        <v>0</v>
      </c>
      <c r="T55" s="31">
        <v>0</v>
      </c>
      <c r="U55" s="31">
        <v>3</v>
      </c>
      <c r="V55" s="31">
        <v>0</v>
      </c>
      <c r="W55" s="31">
        <v>0</v>
      </c>
      <c r="X55" s="31">
        <v>3</v>
      </c>
      <c r="Y55" s="31">
        <v>0</v>
      </c>
      <c r="Z55" s="31">
        <v>0</v>
      </c>
      <c r="AA55" s="31">
        <v>3</v>
      </c>
      <c r="AB55" s="31">
        <v>0</v>
      </c>
      <c r="AC55" s="31">
        <v>0</v>
      </c>
      <c r="AD55" s="31">
        <v>0</v>
      </c>
      <c r="AE55" s="31">
        <v>0</v>
      </c>
      <c r="AF55" s="31">
        <v>0</v>
      </c>
      <c r="AG55" s="31">
        <v>0</v>
      </c>
      <c r="AH55" s="36">
        <v>0</v>
      </c>
      <c r="AI55" s="36">
        <v>0</v>
      </c>
      <c r="AJ55" s="36">
        <v>6</v>
      </c>
      <c r="AK55" s="36">
        <v>0</v>
      </c>
      <c r="AL55" s="36">
        <v>0</v>
      </c>
      <c r="AM55" s="36">
        <v>6</v>
      </c>
    </row>
    <row r="56" spans="1:39" x14ac:dyDescent="0.25">
      <c r="A56" s="35" t="s">
        <v>89</v>
      </c>
      <c r="B56" s="44" t="s">
        <v>93</v>
      </c>
      <c r="C56" s="28" t="s">
        <v>94</v>
      </c>
      <c r="D56" s="31">
        <v>0</v>
      </c>
      <c r="E56" s="31">
        <v>0</v>
      </c>
      <c r="F56" s="31">
        <v>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3</v>
      </c>
      <c r="M56" s="31">
        <v>0</v>
      </c>
      <c r="N56" s="31">
        <v>0</v>
      </c>
      <c r="O56" s="31">
        <v>3</v>
      </c>
      <c r="P56" s="31">
        <v>0</v>
      </c>
      <c r="Q56" s="31">
        <v>0</v>
      </c>
      <c r="R56" s="31">
        <v>5</v>
      </c>
      <c r="S56" s="31">
        <v>0</v>
      </c>
      <c r="T56" s="31">
        <v>0</v>
      </c>
      <c r="U56" s="31">
        <v>5</v>
      </c>
      <c r="V56" s="31">
        <v>0</v>
      </c>
      <c r="W56" s="31">
        <v>0</v>
      </c>
      <c r="X56" s="31">
        <v>1</v>
      </c>
      <c r="Y56" s="31">
        <v>0</v>
      </c>
      <c r="Z56" s="31">
        <v>0</v>
      </c>
      <c r="AA56" s="31">
        <v>1</v>
      </c>
      <c r="AB56" s="31">
        <v>0</v>
      </c>
      <c r="AC56" s="31">
        <v>0</v>
      </c>
      <c r="AD56" s="31">
        <v>8</v>
      </c>
      <c r="AE56" s="31">
        <v>0</v>
      </c>
      <c r="AF56" s="31">
        <v>0</v>
      </c>
      <c r="AG56" s="31">
        <v>8</v>
      </c>
      <c r="AH56" s="36">
        <v>0</v>
      </c>
      <c r="AI56" s="36">
        <v>0</v>
      </c>
      <c r="AJ56" s="36">
        <v>17</v>
      </c>
      <c r="AK56" s="36">
        <v>0</v>
      </c>
      <c r="AL56" s="36">
        <v>0</v>
      </c>
      <c r="AM56" s="36">
        <v>17</v>
      </c>
    </row>
    <row r="57" spans="1:39" ht="31.5" x14ac:dyDescent="0.25">
      <c r="A57" s="35" t="s">
        <v>89</v>
      </c>
      <c r="B57" s="44" t="s">
        <v>95</v>
      </c>
      <c r="C57" s="28" t="s">
        <v>96</v>
      </c>
      <c r="D57" s="31">
        <v>0</v>
      </c>
      <c r="E57" s="31">
        <v>0</v>
      </c>
      <c r="F57" s="31">
        <v>4</v>
      </c>
      <c r="G57" s="31">
        <v>0</v>
      </c>
      <c r="H57" s="31">
        <v>0</v>
      </c>
      <c r="I57" s="31">
        <v>4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1">
        <v>0</v>
      </c>
      <c r="Q57" s="31">
        <v>0</v>
      </c>
      <c r="R57" s="31">
        <v>0</v>
      </c>
      <c r="S57" s="31">
        <v>0</v>
      </c>
      <c r="T57" s="31">
        <v>0</v>
      </c>
      <c r="U57" s="31">
        <v>0</v>
      </c>
      <c r="V57" s="31">
        <v>0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0</v>
      </c>
      <c r="AD57" s="31">
        <v>1</v>
      </c>
      <c r="AE57" s="31">
        <v>0</v>
      </c>
      <c r="AF57" s="31">
        <v>0</v>
      </c>
      <c r="AG57" s="31">
        <v>1</v>
      </c>
      <c r="AH57" s="36">
        <v>0</v>
      </c>
      <c r="AI57" s="36">
        <v>0</v>
      </c>
      <c r="AJ57" s="36">
        <v>5</v>
      </c>
      <c r="AK57" s="36">
        <v>0</v>
      </c>
      <c r="AL57" s="36">
        <v>0</v>
      </c>
      <c r="AM57" s="36">
        <v>5</v>
      </c>
    </row>
    <row r="58" spans="1:39" ht="31.5" x14ac:dyDescent="0.25">
      <c r="A58" s="35" t="s">
        <v>89</v>
      </c>
      <c r="B58" s="44" t="s">
        <v>97</v>
      </c>
      <c r="C58" s="28" t="s">
        <v>98</v>
      </c>
      <c r="D58" s="31">
        <v>0</v>
      </c>
      <c r="E58" s="31">
        <v>0</v>
      </c>
      <c r="F58" s="31">
        <v>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31">
        <v>0</v>
      </c>
      <c r="O58" s="31">
        <v>0</v>
      </c>
      <c r="P58" s="31">
        <v>0</v>
      </c>
      <c r="Q58" s="31">
        <v>0</v>
      </c>
      <c r="R58" s="31">
        <v>0</v>
      </c>
      <c r="S58" s="31">
        <v>0</v>
      </c>
      <c r="T58" s="31">
        <v>0</v>
      </c>
      <c r="U58" s="31">
        <v>0</v>
      </c>
      <c r="V58" s="31">
        <v>0</v>
      </c>
      <c r="W58" s="31">
        <v>0</v>
      </c>
      <c r="X58" s="31">
        <v>1</v>
      </c>
      <c r="Y58" s="31">
        <v>0</v>
      </c>
      <c r="Z58" s="31">
        <v>0</v>
      </c>
      <c r="AA58" s="31">
        <v>1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0</v>
      </c>
      <c r="AH58" s="36">
        <v>0</v>
      </c>
      <c r="AI58" s="36">
        <v>0</v>
      </c>
      <c r="AJ58" s="36">
        <v>1</v>
      </c>
      <c r="AK58" s="36">
        <v>0</v>
      </c>
      <c r="AL58" s="36">
        <v>0</v>
      </c>
      <c r="AM58" s="36">
        <v>1</v>
      </c>
    </row>
    <row r="59" spans="1:39" ht="31.5" x14ac:dyDescent="0.25">
      <c r="A59" s="35" t="s">
        <v>89</v>
      </c>
      <c r="B59" s="44" t="s">
        <v>99</v>
      </c>
      <c r="C59" s="28" t="s">
        <v>100</v>
      </c>
      <c r="D59" s="31">
        <v>0</v>
      </c>
      <c r="E59" s="31">
        <v>0</v>
      </c>
      <c r="F59" s="31">
        <v>4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0</v>
      </c>
      <c r="N59" s="31">
        <v>0</v>
      </c>
      <c r="O59" s="31">
        <v>0</v>
      </c>
      <c r="P59" s="31">
        <v>0</v>
      </c>
      <c r="Q59" s="31">
        <v>0</v>
      </c>
      <c r="R59" s="31">
        <v>3</v>
      </c>
      <c r="S59" s="31">
        <v>0</v>
      </c>
      <c r="T59" s="31">
        <v>0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0</v>
      </c>
      <c r="AD59" s="31">
        <v>0</v>
      </c>
      <c r="AE59" s="31">
        <v>0</v>
      </c>
      <c r="AF59" s="31">
        <v>0</v>
      </c>
      <c r="AG59" s="31">
        <v>0</v>
      </c>
      <c r="AH59" s="36">
        <v>0</v>
      </c>
      <c r="AI59" s="36">
        <v>0</v>
      </c>
      <c r="AJ59" s="36">
        <v>7</v>
      </c>
      <c r="AK59" s="36">
        <v>0</v>
      </c>
      <c r="AL59" s="36">
        <v>0</v>
      </c>
      <c r="AM59" s="36">
        <v>0</v>
      </c>
    </row>
    <row r="60" spans="1:39" x14ac:dyDescent="0.25">
      <c r="A60" s="35" t="s">
        <v>89</v>
      </c>
      <c r="B60" s="44" t="s">
        <v>101</v>
      </c>
      <c r="C60" s="28" t="s">
        <v>114</v>
      </c>
      <c r="D60" s="31">
        <v>0</v>
      </c>
      <c r="E60" s="31">
        <v>0</v>
      </c>
      <c r="F60" s="31">
        <v>0</v>
      </c>
      <c r="G60" s="31">
        <v>0</v>
      </c>
      <c r="H60" s="31">
        <v>0</v>
      </c>
      <c r="I60" s="31">
        <v>4</v>
      </c>
      <c r="J60" s="31">
        <v>0</v>
      </c>
      <c r="K60" s="31">
        <v>0</v>
      </c>
      <c r="L60" s="31">
        <v>0</v>
      </c>
      <c r="M60" s="31">
        <v>0</v>
      </c>
      <c r="N60" s="31">
        <v>0</v>
      </c>
      <c r="O60" s="31">
        <v>0</v>
      </c>
      <c r="P60" s="31">
        <v>0</v>
      </c>
      <c r="Q60" s="31">
        <v>0</v>
      </c>
      <c r="R60" s="31">
        <v>0</v>
      </c>
      <c r="S60" s="31">
        <v>0</v>
      </c>
      <c r="T60" s="31">
        <v>0</v>
      </c>
      <c r="U60" s="31">
        <v>3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6">
        <v>0</v>
      </c>
      <c r="AI60" s="36">
        <v>0</v>
      </c>
      <c r="AJ60" s="36">
        <v>0</v>
      </c>
      <c r="AK60" s="36">
        <v>0</v>
      </c>
      <c r="AL60" s="36">
        <v>0</v>
      </c>
      <c r="AM60" s="36">
        <v>7</v>
      </c>
    </row>
    <row r="61" spans="1:39" ht="31.5" x14ac:dyDescent="0.25">
      <c r="A61" s="35" t="s">
        <v>89</v>
      </c>
      <c r="B61" s="44" t="s">
        <v>102</v>
      </c>
      <c r="C61" s="28" t="s">
        <v>103</v>
      </c>
      <c r="D61" s="31">
        <v>0</v>
      </c>
      <c r="E61" s="31">
        <v>0</v>
      </c>
      <c r="F61" s="31">
        <v>1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0</v>
      </c>
      <c r="N61" s="31">
        <v>0</v>
      </c>
      <c r="O61" s="31">
        <v>0</v>
      </c>
      <c r="P61" s="31">
        <v>0</v>
      </c>
      <c r="Q61" s="31">
        <v>0</v>
      </c>
      <c r="R61" s="31">
        <v>0</v>
      </c>
      <c r="S61" s="31">
        <v>0</v>
      </c>
      <c r="T61" s="31">
        <v>0</v>
      </c>
      <c r="U61" s="31">
        <v>0</v>
      </c>
      <c r="V61" s="31">
        <v>0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0</v>
      </c>
      <c r="AD61" s="31">
        <v>0</v>
      </c>
      <c r="AE61" s="31">
        <v>0</v>
      </c>
      <c r="AF61" s="31">
        <v>0</v>
      </c>
      <c r="AG61" s="31">
        <v>0</v>
      </c>
      <c r="AH61" s="36">
        <v>0</v>
      </c>
      <c r="AI61" s="36">
        <v>0</v>
      </c>
      <c r="AJ61" s="36">
        <v>1</v>
      </c>
      <c r="AK61" s="36">
        <v>0</v>
      </c>
      <c r="AL61" s="36">
        <v>0</v>
      </c>
      <c r="AM61" s="36">
        <v>0</v>
      </c>
    </row>
    <row r="62" spans="1:39" x14ac:dyDescent="0.25">
      <c r="A62" s="35" t="s">
        <v>89</v>
      </c>
      <c r="B62" s="44" t="s">
        <v>104</v>
      </c>
      <c r="C62" s="28" t="s">
        <v>115</v>
      </c>
      <c r="D62" s="31">
        <v>0</v>
      </c>
      <c r="E62" s="31">
        <v>0</v>
      </c>
      <c r="F62" s="31">
        <v>0</v>
      </c>
      <c r="G62" s="31">
        <v>0</v>
      </c>
      <c r="H62" s="31">
        <v>0</v>
      </c>
      <c r="I62" s="31">
        <v>1</v>
      </c>
      <c r="J62" s="31">
        <v>0</v>
      </c>
      <c r="K62" s="31">
        <v>0</v>
      </c>
      <c r="L62" s="31">
        <v>0</v>
      </c>
      <c r="M62" s="31">
        <v>0</v>
      </c>
      <c r="N62" s="31">
        <v>0</v>
      </c>
      <c r="O62" s="31">
        <v>0</v>
      </c>
      <c r="P62" s="31">
        <v>0</v>
      </c>
      <c r="Q62" s="31">
        <v>0</v>
      </c>
      <c r="R62" s="31">
        <v>0</v>
      </c>
      <c r="S62" s="31">
        <v>0</v>
      </c>
      <c r="T62" s="31">
        <v>0</v>
      </c>
      <c r="U62" s="31">
        <v>0</v>
      </c>
      <c r="V62" s="31">
        <v>0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0</v>
      </c>
      <c r="AD62" s="31">
        <v>0</v>
      </c>
      <c r="AE62" s="31">
        <v>0</v>
      </c>
      <c r="AF62" s="31">
        <v>0</v>
      </c>
      <c r="AG62" s="31">
        <v>0</v>
      </c>
      <c r="AH62" s="36">
        <v>0</v>
      </c>
      <c r="AI62" s="36">
        <v>0</v>
      </c>
      <c r="AJ62" s="36">
        <v>0</v>
      </c>
      <c r="AK62" s="36">
        <v>0</v>
      </c>
      <c r="AL62" s="36">
        <v>0</v>
      </c>
      <c r="AM62" s="36">
        <v>1</v>
      </c>
    </row>
    <row r="63" spans="1:39" ht="31.5" x14ac:dyDescent="0.25">
      <c r="A63" s="35" t="s">
        <v>89</v>
      </c>
      <c r="B63" s="44" t="s">
        <v>105</v>
      </c>
      <c r="C63" s="28" t="s">
        <v>106</v>
      </c>
      <c r="D63" s="31">
        <v>0</v>
      </c>
      <c r="E63" s="31">
        <v>0</v>
      </c>
      <c r="F63" s="31">
        <v>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1</v>
      </c>
      <c r="M63" s="31">
        <v>0</v>
      </c>
      <c r="N63" s="31">
        <v>0</v>
      </c>
      <c r="O63" s="31">
        <v>1</v>
      </c>
      <c r="P63" s="31">
        <v>0</v>
      </c>
      <c r="Q63" s="31">
        <v>0</v>
      </c>
      <c r="R63" s="31">
        <v>0</v>
      </c>
      <c r="S63" s="31">
        <v>0</v>
      </c>
      <c r="T63" s="31">
        <v>0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31">
        <v>0</v>
      </c>
      <c r="AH63" s="36">
        <v>0</v>
      </c>
      <c r="AI63" s="36">
        <v>0</v>
      </c>
      <c r="AJ63" s="36">
        <v>1</v>
      </c>
      <c r="AK63" s="36">
        <v>0</v>
      </c>
      <c r="AL63" s="36">
        <v>0</v>
      </c>
      <c r="AM63" s="36">
        <v>1</v>
      </c>
    </row>
    <row r="64" spans="1:39" ht="31.5" x14ac:dyDescent="0.25">
      <c r="A64" s="35" t="s">
        <v>89</v>
      </c>
      <c r="B64" s="44" t="s">
        <v>107</v>
      </c>
      <c r="C64" s="28" t="s">
        <v>108</v>
      </c>
      <c r="D64" s="31">
        <v>0</v>
      </c>
      <c r="E64" s="31">
        <v>0</v>
      </c>
      <c r="F64" s="31">
        <v>1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1</v>
      </c>
      <c r="M64" s="31">
        <v>0</v>
      </c>
      <c r="N64" s="31">
        <v>0</v>
      </c>
      <c r="O64" s="31">
        <v>0</v>
      </c>
      <c r="P64" s="31">
        <v>0</v>
      </c>
      <c r="Q64" s="31">
        <v>0</v>
      </c>
      <c r="R64" s="31">
        <v>1</v>
      </c>
      <c r="S64" s="31">
        <v>0</v>
      </c>
      <c r="T64" s="31">
        <v>0</v>
      </c>
      <c r="U64" s="31">
        <v>0</v>
      </c>
      <c r="V64" s="31">
        <v>0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0</v>
      </c>
      <c r="AH64" s="36">
        <v>0</v>
      </c>
      <c r="AI64" s="36">
        <v>0</v>
      </c>
      <c r="AJ64" s="36">
        <v>3</v>
      </c>
      <c r="AK64" s="36">
        <v>0</v>
      </c>
      <c r="AL64" s="36">
        <v>0</v>
      </c>
      <c r="AM64" s="36">
        <v>0</v>
      </c>
    </row>
    <row r="65" spans="1:39" ht="63" x14ac:dyDescent="0.25">
      <c r="A65" s="35" t="s">
        <v>89</v>
      </c>
      <c r="B65" s="44" t="s">
        <v>109</v>
      </c>
      <c r="C65" s="28" t="s">
        <v>116</v>
      </c>
      <c r="D65" s="31">
        <v>0</v>
      </c>
      <c r="E65" s="31">
        <v>0</v>
      </c>
      <c r="F65" s="31">
        <v>0</v>
      </c>
      <c r="G65" s="31">
        <v>0</v>
      </c>
      <c r="H65" s="31">
        <v>0</v>
      </c>
      <c r="I65" s="31">
        <v>1</v>
      </c>
      <c r="J65" s="31">
        <v>0</v>
      </c>
      <c r="K65" s="31">
        <v>0</v>
      </c>
      <c r="L65" s="31">
        <v>0</v>
      </c>
      <c r="M65" s="31">
        <v>0</v>
      </c>
      <c r="N65" s="31">
        <v>0</v>
      </c>
      <c r="O65" s="31">
        <v>0</v>
      </c>
      <c r="P65" s="31">
        <v>0</v>
      </c>
      <c r="Q65" s="31">
        <v>0</v>
      </c>
      <c r="R65" s="31">
        <v>0</v>
      </c>
      <c r="S65" s="31">
        <v>0</v>
      </c>
      <c r="T65" s="31">
        <v>0</v>
      </c>
      <c r="U65" s="31">
        <v>0</v>
      </c>
      <c r="V65" s="31">
        <v>0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0</v>
      </c>
      <c r="AD65" s="31">
        <v>0</v>
      </c>
      <c r="AE65" s="31">
        <v>0</v>
      </c>
      <c r="AF65" s="31">
        <v>0</v>
      </c>
      <c r="AG65" s="31">
        <v>0</v>
      </c>
      <c r="AH65" s="31">
        <v>0</v>
      </c>
      <c r="AI65" s="31">
        <v>0</v>
      </c>
      <c r="AJ65" s="31">
        <v>0</v>
      </c>
      <c r="AK65" s="36">
        <v>0</v>
      </c>
      <c r="AL65" s="36">
        <v>0</v>
      </c>
      <c r="AM65" s="36">
        <v>1</v>
      </c>
    </row>
    <row r="66" spans="1:39" ht="63" x14ac:dyDescent="0.25">
      <c r="A66" s="35" t="s">
        <v>89</v>
      </c>
      <c r="B66" s="44" t="s">
        <v>110</v>
      </c>
      <c r="C66" s="28" t="s">
        <v>117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1</v>
      </c>
      <c r="J66" s="31">
        <v>0</v>
      </c>
      <c r="K66" s="31">
        <v>0</v>
      </c>
      <c r="L66" s="31">
        <v>0</v>
      </c>
      <c r="M66" s="31">
        <v>0</v>
      </c>
      <c r="N66" s="31">
        <v>0</v>
      </c>
      <c r="O66" s="31">
        <v>0</v>
      </c>
      <c r="P66" s="31">
        <v>0</v>
      </c>
      <c r="Q66" s="31">
        <v>0</v>
      </c>
      <c r="R66" s="31">
        <v>0</v>
      </c>
      <c r="S66" s="31">
        <v>0</v>
      </c>
      <c r="T66" s="31">
        <v>0</v>
      </c>
      <c r="U66" s="31">
        <v>0</v>
      </c>
      <c r="V66" s="31">
        <v>0</v>
      </c>
      <c r="W66" s="31">
        <v>0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0</v>
      </c>
      <c r="AD66" s="31">
        <v>0</v>
      </c>
      <c r="AE66" s="31">
        <v>0</v>
      </c>
      <c r="AF66" s="31">
        <v>0</v>
      </c>
      <c r="AG66" s="31">
        <v>0</v>
      </c>
      <c r="AH66" s="31">
        <v>0</v>
      </c>
      <c r="AI66" s="31">
        <v>0</v>
      </c>
      <c r="AJ66" s="31">
        <v>0</v>
      </c>
      <c r="AK66" s="36">
        <v>0</v>
      </c>
      <c r="AL66" s="36">
        <v>0</v>
      </c>
      <c r="AM66" s="36">
        <v>1</v>
      </c>
    </row>
    <row r="67" spans="1:39" ht="63" x14ac:dyDescent="0.25">
      <c r="A67" s="35" t="s">
        <v>89</v>
      </c>
      <c r="B67" s="44" t="s">
        <v>111</v>
      </c>
      <c r="C67" s="28" t="s">
        <v>118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1</v>
      </c>
      <c r="J67" s="31">
        <v>0</v>
      </c>
      <c r="K67" s="31">
        <v>0</v>
      </c>
      <c r="L67" s="31">
        <v>0</v>
      </c>
      <c r="M67" s="31">
        <v>0</v>
      </c>
      <c r="N67" s="31">
        <v>0</v>
      </c>
      <c r="O67" s="31">
        <v>0</v>
      </c>
      <c r="P67" s="31">
        <v>0</v>
      </c>
      <c r="Q67" s="31">
        <v>0</v>
      </c>
      <c r="R67" s="31">
        <v>0</v>
      </c>
      <c r="S67" s="31">
        <v>0</v>
      </c>
      <c r="T67" s="31">
        <v>0</v>
      </c>
      <c r="U67" s="31">
        <v>0</v>
      </c>
      <c r="V67" s="31">
        <v>0</v>
      </c>
      <c r="W67" s="31">
        <v>0</v>
      </c>
      <c r="X67" s="31">
        <v>0</v>
      </c>
      <c r="Y67" s="31">
        <v>0</v>
      </c>
      <c r="Z67" s="31">
        <v>0</v>
      </c>
      <c r="AA67" s="31">
        <v>0</v>
      </c>
      <c r="AB67" s="31">
        <v>0</v>
      </c>
      <c r="AC67" s="31">
        <v>0</v>
      </c>
      <c r="AD67" s="31">
        <v>0</v>
      </c>
      <c r="AE67" s="31">
        <v>0</v>
      </c>
      <c r="AF67" s="31">
        <v>0</v>
      </c>
      <c r="AG67" s="31">
        <v>0</v>
      </c>
      <c r="AH67" s="31">
        <v>0</v>
      </c>
      <c r="AI67" s="31">
        <v>0</v>
      </c>
      <c r="AJ67" s="31">
        <v>0</v>
      </c>
      <c r="AK67" s="36">
        <v>0</v>
      </c>
      <c r="AL67" s="36">
        <v>0</v>
      </c>
      <c r="AM67" s="36">
        <v>1</v>
      </c>
    </row>
    <row r="69" spans="1:39" x14ac:dyDescent="0.25"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</row>
    <row r="110" ht="13.5" customHeight="1" x14ac:dyDescent="0.25"/>
  </sheetData>
  <autoFilter ref="A11:R23"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</autoFilter>
  <mergeCells count="30">
    <mergeCell ref="AB14:AD15"/>
    <mergeCell ref="AE14:AG15"/>
    <mergeCell ref="AH14:AJ15"/>
    <mergeCell ref="AK14:AM15"/>
    <mergeCell ref="AB13:AG13"/>
    <mergeCell ref="AH13:AM13"/>
    <mergeCell ref="D14:F15"/>
    <mergeCell ref="G14:I15"/>
    <mergeCell ref="J14:L15"/>
    <mergeCell ref="M14:O15"/>
    <mergeCell ref="P14:R15"/>
    <mergeCell ref="S14:U15"/>
    <mergeCell ref="V14:X15"/>
    <mergeCell ref="Y14:AA15"/>
    <mergeCell ref="A8:AJ8"/>
    <mergeCell ref="A10:R10"/>
    <mergeCell ref="A11:A16"/>
    <mergeCell ref="B11:B16"/>
    <mergeCell ref="C11:C16"/>
    <mergeCell ref="D11:AM12"/>
    <mergeCell ref="D13:I13"/>
    <mergeCell ref="J13:O13"/>
    <mergeCell ref="P13:U13"/>
    <mergeCell ref="V13:AA13"/>
    <mergeCell ref="AC1:AM1"/>
    <mergeCell ref="AC2:AM2"/>
    <mergeCell ref="AC3:AM3"/>
    <mergeCell ref="A4:AJ4"/>
    <mergeCell ref="A5:AJ5"/>
    <mergeCell ref="A7:AJ7"/>
  </mergeCells>
  <pageMargins left="0.70866141732283472" right="0.70866141732283472" top="0.74803149606299213" bottom="0.74803149606299213" header="0.31496062992125984" footer="0.31496062992125984"/>
  <pageSetup paperSize="8" scale="8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2019-03-29T08:09:21Z</dcterms:created>
  <dcterms:modified xsi:type="dcterms:W3CDTF">2019-03-29T08:10:44Z</dcterms:modified>
</cp:coreProperties>
</file>