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Отправка дораб ИП\"/>
    </mc:Choice>
  </mc:AlternateContent>
  <bookViews>
    <workbookView xWindow="0" yWindow="0" windowWidth="28800" windowHeight="12435"/>
  </bookViews>
  <sheets>
    <sheet name="1" sheetId="1" r:id="rId1"/>
  </sheets>
  <definedNames>
    <definedName name="_xlnm.Print_Area" localSheetId="0">'1'!$A$1:$CL$74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K68" i="1" l="1"/>
  <c r="CJ68" i="1"/>
  <c r="CI68" i="1"/>
  <c r="CH68" i="1"/>
  <c r="CF68" i="1"/>
  <c r="CE68" i="1"/>
  <c r="CD68" i="1"/>
  <c r="CC68" i="1"/>
  <c r="P68" i="1"/>
  <c r="CK67" i="1"/>
  <c r="CJ67" i="1"/>
  <c r="CI67" i="1"/>
  <c r="CH67" i="1"/>
  <c r="CF67" i="1"/>
  <c r="CE67" i="1"/>
  <c r="CD67" i="1"/>
  <c r="CC67" i="1"/>
  <c r="CK66" i="1"/>
  <c r="CJ66" i="1"/>
  <c r="CI66" i="1"/>
  <c r="CH66" i="1"/>
  <c r="CF66" i="1"/>
  <c r="CE66" i="1"/>
  <c r="CD66" i="1"/>
  <c r="CC66" i="1"/>
  <c r="O66" i="1"/>
  <c r="CK65" i="1"/>
  <c r="CJ65" i="1"/>
  <c r="CI65" i="1"/>
  <c r="CH65" i="1"/>
  <c r="CF65" i="1"/>
  <c r="CE65" i="1"/>
  <c r="CD65" i="1"/>
  <c r="CC65" i="1"/>
  <c r="O65" i="1"/>
  <c r="P65" i="1"/>
  <c r="CK64" i="1"/>
  <c r="CI64" i="1"/>
  <c r="CH64" i="1"/>
  <c r="CF64" i="1"/>
  <c r="CE64" i="1"/>
  <c r="CD64" i="1"/>
  <c r="CC64" i="1"/>
  <c r="CJ64" i="1"/>
  <c r="P64" i="1"/>
  <c r="CK63" i="1"/>
  <c r="CJ63" i="1"/>
  <c r="CI63" i="1"/>
  <c r="CH63" i="1"/>
  <c r="CF63" i="1"/>
  <c r="CE63" i="1"/>
  <c r="CD63" i="1"/>
  <c r="CC63" i="1"/>
  <c r="O63" i="1"/>
  <c r="CK62" i="1"/>
  <c r="CJ62" i="1"/>
  <c r="CI62" i="1"/>
  <c r="CH62" i="1"/>
  <c r="CF62" i="1"/>
  <c r="CE62" i="1"/>
  <c r="CD62" i="1"/>
  <c r="CC62" i="1"/>
  <c r="O62" i="1"/>
  <c r="CK61" i="1"/>
  <c r="CJ61" i="1"/>
  <c r="CI61" i="1"/>
  <c r="CH61" i="1"/>
  <c r="CF61" i="1"/>
  <c r="CD61" i="1"/>
  <c r="CC61" i="1"/>
  <c r="CE61" i="1"/>
  <c r="O61" i="1"/>
  <c r="CK60" i="1"/>
  <c r="CI60" i="1"/>
  <c r="CH60" i="1"/>
  <c r="CF60" i="1"/>
  <c r="CD60" i="1"/>
  <c r="CC60" i="1"/>
  <c r="CE60" i="1"/>
  <c r="CJ60" i="1"/>
  <c r="CG60" i="1" s="1"/>
  <c r="AB54" i="1"/>
  <c r="O60" i="1"/>
  <c r="CK59" i="1"/>
  <c r="CJ59" i="1"/>
  <c r="CI59" i="1"/>
  <c r="CH59" i="1"/>
  <c r="CF59" i="1"/>
  <c r="CE59" i="1"/>
  <c r="CD59" i="1"/>
  <c r="CC59" i="1"/>
  <c r="CB59" i="1" s="1"/>
  <c r="O59" i="1"/>
  <c r="CK58" i="1"/>
  <c r="CI58" i="1"/>
  <c r="CH58" i="1"/>
  <c r="CF58" i="1"/>
  <c r="CE58" i="1"/>
  <c r="CD58" i="1"/>
  <c r="CC58" i="1"/>
  <c r="CJ58" i="1"/>
  <c r="AX54" i="1"/>
  <c r="CK57" i="1"/>
  <c r="CI57" i="1"/>
  <c r="CH57" i="1"/>
  <c r="CF57" i="1"/>
  <c r="CE57" i="1"/>
  <c r="CD57" i="1"/>
  <c r="CC57" i="1"/>
  <c r="CJ57" i="1"/>
  <c r="BH54" i="1"/>
  <c r="BH23" i="1" s="1"/>
  <c r="CK56" i="1"/>
  <c r="CI56" i="1"/>
  <c r="CH56" i="1"/>
  <c r="CF56" i="1"/>
  <c r="CD56" i="1"/>
  <c r="CC56" i="1"/>
  <c r="CE56" i="1"/>
  <c r="BP54" i="1"/>
  <c r="CJ56" i="1"/>
  <c r="CK55" i="1"/>
  <c r="CI55" i="1"/>
  <c r="CH55" i="1"/>
  <c r="CF55" i="1"/>
  <c r="CD55" i="1"/>
  <c r="CC55" i="1"/>
  <c r="CE55" i="1"/>
  <c r="CJ55" i="1"/>
  <c r="AI54" i="1"/>
  <c r="AI23" i="1" s="1"/>
  <c r="AD54" i="1"/>
  <c r="AD23" i="1" s="1"/>
  <c r="BV54" i="1"/>
  <c r="BT54" i="1"/>
  <c r="BS54" i="1"/>
  <c r="BQ54" i="1"/>
  <c r="BO54" i="1"/>
  <c r="BO23" i="1" s="1"/>
  <c r="BN54" i="1"/>
  <c r="BL54" i="1"/>
  <c r="BK54" i="1"/>
  <c r="BJ54" i="1"/>
  <c r="BJ23" i="1" s="1"/>
  <c r="BI54" i="1"/>
  <c r="BG54" i="1"/>
  <c r="BG23" i="1" s="1"/>
  <c r="BF54" i="1"/>
  <c r="BF23" i="1" s="1"/>
  <c r="BE54" i="1"/>
  <c r="BD54" i="1"/>
  <c r="BB54" i="1"/>
  <c r="BB23" i="1" s="1"/>
  <c r="BA54" i="1"/>
  <c r="AZ54" i="1"/>
  <c r="AY54" i="1"/>
  <c r="AW54" i="1"/>
  <c r="AV54" i="1"/>
  <c r="AU54" i="1"/>
  <c r="AT54" i="1"/>
  <c r="AR54" i="1"/>
  <c r="AR23" i="1" s="1"/>
  <c r="AQ54" i="1"/>
  <c r="AP54" i="1"/>
  <c r="AO54" i="1"/>
  <c r="AM54" i="1"/>
  <c r="AM23" i="1" s="1"/>
  <c r="AL54" i="1"/>
  <c r="AK54" i="1"/>
  <c r="AJ54" i="1"/>
  <c r="AH54" i="1"/>
  <c r="AH23" i="1" s="1"/>
  <c r="AG54" i="1"/>
  <c r="AF54" i="1"/>
  <c r="AE54" i="1"/>
  <c r="AC54" i="1"/>
  <c r="AC23" i="1" s="1"/>
  <c r="AA54" i="1"/>
  <c r="Z54" i="1"/>
  <c r="X54" i="1"/>
  <c r="X23" i="1" s="1"/>
  <c r="W54" i="1"/>
  <c r="W23" i="1" s="1"/>
  <c r="V54" i="1"/>
  <c r="U54" i="1"/>
  <c r="S54" i="1"/>
  <c r="S23" i="1" s="1"/>
  <c r="R54" i="1"/>
  <c r="Q54" i="1"/>
  <c r="N54" i="1"/>
  <c r="CK50" i="1"/>
  <c r="CJ50" i="1"/>
  <c r="CI50" i="1"/>
  <c r="CH50" i="1"/>
  <c r="CG50" i="1"/>
  <c r="CF50" i="1"/>
  <c r="CE50" i="1"/>
  <c r="CD50" i="1"/>
  <c r="CC50" i="1"/>
  <c r="CB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CK47" i="1"/>
  <c r="CK46" i="1" s="1"/>
  <c r="CK45" i="1" s="1"/>
  <c r="CJ47" i="1"/>
  <c r="CI47" i="1"/>
  <c r="CI46" i="1" s="1"/>
  <c r="CI45" i="1" s="1"/>
  <c r="CI21" i="1" s="1"/>
  <c r="CH47" i="1"/>
  <c r="CH46" i="1" s="1"/>
  <c r="CH45" i="1" s="1"/>
  <c r="CH21" i="1" s="1"/>
  <c r="CF47" i="1"/>
  <c r="CF46" i="1" s="1"/>
  <c r="CE47" i="1"/>
  <c r="CD47" i="1"/>
  <c r="CC47" i="1"/>
  <c r="BH46" i="1"/>
  <c r="BH45" i="1" s="1"/>
  <c r="BH21" i="1" s="1"/>
  <c r="BC46" i="1"/>
  <c r="AN46" i="1"/>
  <c r="AN45" i="1" s="1"/>
  <c r="AN21" i="1" s="1"/>
  <c r="AI46" i="1"/>
  <c r="CE46" i="1"/>
  <c r="CE45" i="1" s="1"/>
  <c r="CD46" i="1"/>
  <c r="CD45" i="1" s="1"/>
  <c r="BV46" i="1"/>
  <c r="BV45" i="1" s="1"/>
  <c r="BV21" i="1" s="1"/>
  <c r="BU46" i="1"/>
  <c r="BU45" i="1" s="1"/>
  <c r="BU21" i="1" s="1"/>
  <c r="BT46" i="1"/>
  <c r="BS46" i="1"/>
  <c r="BR46" i="1"/>
  <c r="BR45" i="1" s="1"/>
  <c r="BR21" i="1" s="1"/>
  <c r="BQ46" i="1"/>
  <c r="BQ45" i="1" s="1"/>
  <c r="BQ21" i="1" s="1"/>
  <c r="BP46" i="1"/>
  <c r="BO46" i="1"/>
  <c r="BN46" i="1"/>
  <c r="BM46" i="1"/>
  <c r="BM45" i="1" s="1"/>
  <c r="BM21" i="1" s="1"/>
  <c r="BL46" i="1"/>
  <c r="BK46" i="1"/>
  <c r="BJ46" i="1"/>
  <c r="BJ45" i="1" s="1"/>
  <c r="BJ21" i="1" s="1"/>
  <c r="BI46" i="1"/>
  <c r="BI45" i="1" s="1"/>
  <c r="BI21" i="1" s="1"/>
  <c r="BG46" i="1"/>
  <c r="BF46" i="1"/>
  <c r="BE46" i="1"/>
  <c r="BE45" i="1" s="1"/>
  <c r="BE21" i="1" s="1"/>
  <c r="BD46" i="1"/>
  <c r="BD45" i="1" s="1"/>
  <c r="BB46" i="1"/>
  <c r="BB45" i="1" s="1"/>
  <c r="BB21" i="1" s="1"/>
  <c r="BA46" i="1"/>
  <c r="BA45" i="1" s="1"/>
  <c r="AZ46" i="1"/>
  <c r="AY46" i="1"/>
  <c r="AX46" i="1"/>
  <c r="AX45" i="1" s="1"/>
  <c r="AX21" i="1" s="1"/>
  <c r="AW46" i="1"/>
  <c r="AW45" i="1" s="1"/>
  <c r="AV46" i="1"/>
  <c r="AU46" i="1"/>
  <c r="AT46" i="1"/>
  <c r="AT45" i="1" s="1"/>
  <c r="AT21" i="1" s="1"/>
  <c r="AS46" i="1"/>
  <c r="AS45" i="1" s="1"/>
  <c r="AR46" i="1"/>
  <c r="AQ46" i="1"/>
  <c r="AP46" i="1"/>
  <c r="AP45" i="1" s="1"/>
  <c r="AO46" i="1"/>
  <c r="AO45" i="1" s="1"/>
  <c r="AM46" i="1"/>
  <c r="AL46" i="1"/>
  <c r="AK46" i="1"/>
  <c r="AK45" i="1" s="1"/>
  <c r="AJ46" i="1"/>
  <c r="AH46" i="1"/>
  <c r="AH45" i="1" s="1"/>
  <c r="AH21" i="1" s="1"/>
  <c r="AG46" i="1"/>
  <c r="AG45" i="1" s="1"/>
  <c r="AG21" i="1" s="1"/>
  <c r="AF46" i="1"/>
  <c r="AE46" i="1"/>
  <c r="AD46" i="1"/>
  <c r="AD45" i="1" s="1"/>
  <c r="AD21" i="1" s="1"/>
  <c r="AC46" i="1"/>
  <c r="AC45" i="1" s="1"/>
  <c r="AC21" i="1" s="1"/>
  <c r="AB46" i="1"/>
  <c r="AA46" i="1"/>
  <c r="Z46" i="1"/>
  <c r="Z45" i="1" s="1"/>
  <c r="Z21" i="1" s="1"/>
  <c r="X46" i="1"/>
  <c r="W46" i="1"/>
  <c r="V46" i="1"/>
  <c r="U46" i="1"/>
  <c r="U45" i="1" s="1"/>
  <c r="U21" i="1" s="1"/>
  <c r="S46" i="1"/>
  <c r="S45" i="1" s="1"/>
  <c r="S21" i="1" s="1"/>
  <c r="R46" i="1"/>
  <c r="Q46" i="1"/>
  <c r="Q45" i="1" s="1"/>
  <c r="N46" i="1"/>
  <c r="BN45" i="1"/>
  <c r="BN21" i="1" s="1"/>
  <c r="BF45" i="1"/>
  <c r="AQ45" i="1"/>
  <c r="AQ21" i="1" s="1"/>
  <c r="AL45" i="1"/>
  <c r="AL21" i="1" s="1"/>
  <c r="V45" i="1"/>
  <c r="V21" i="1" s="1"/>
  <c r="R45" i="1"/>
  <c r="R21" i="1" s="1"/>
  <c r="N45" i="1"/>
  <c r="CK43" i="1"/>
  <c r="CI43" i="1"/>
  <c r="CI41" i="1" s="1"/>
  <c r="CH43" i="1"/>
  <c r="CF43" i="1"/>
  <c r="CE43" i="1"/>
  <c r="CD43" i="1"/>
  <c r="CC43" i="1"/>
  <c r="BR41" i="1"/>
  <c r="AX41" i="1"/>
  <c r="CK42" i="1"/>
  <c r="CI42" i="1"/>
  <c r="CH42" i="1"/>
  <c r="CF42" i="1"/>
  <c r="CD42" i="1"/>
  <c r="CC42" i="1"/>
  <c r="CC41" i="1" s="1"/>
  <c r="BP41" i="1"/>
  <c r="BM41" i="1"/>
  <c r="BH41" i="1"/>
  <c r="AN41" i="1"/>
  <c r="AB41" i="1"/>
  <c r="CD41" i="1"/>
  <c r="BV41" i="1"/>
  <c r="BU41" i="1"/>
  <c r="BT41" i="1"/>
  <c r="BS41" i="1"/>
  <c r="BQ41" i="1"/>
  <c r="BO41" i="1"/>
  <c r="BN41" i="1"/>
  <c r="BL41" i="1"/>
  <c r="BK41" i="1"/>
  <c r="BJ41" i="1"/>
  <c r="BI41" i="1"/>
  <c r="BG41" i="1"/>
  <c r="BE41" i="1"/>
  <c r="BD41" i="1"/>
  <c r="BB41" i="1"/>
  <c r="BA41" i="1"/>
  <c r="AZ41" i="1"/>
  <c r="AY41" i="1"/>
  <c r="AW41" i="1"/>
  <c r="AU41" i="1"/>
  <c r="AT41" i="1"/>
  <c r="AR41" i="1"/>
  <c r="AQ41" i="1"/>
  <c r="AP41" i="1"/>
  <c r="AO41" i="1"/>
  <c r="AM41" i="1"/>
  <c r="AL41" i="1"/>
  <c r="AK41" i="1"/>
  <c r="AK34" i="1" s="1"/>
  <c r="AK20" i="1" s="1"/>
  <c r="AJ41" i="1"/>
  <c r="AH41" i="1"/>
  <c r="AG41" i="1"/>
  <c r="AF41" i="1"/>
  <c r="AF34" i="1" s="1"/>
  <c r="AF20" i="1" s="1"/>
  <c r="AE41" i="1"/>
  <c r="AD41" i="1"/>
  <c r="AC41" i="1"/>
  <c r="AA41" i="1"/>
  <c r="Z41" i="1"/>
  <c r="X41" i="1"/>
  <c r="W41" i="1"/>
  <c r="V41" i="1"/>
  <c r="U41" i="1"/>
  <c r="S41" i="1"/>
  <c r="R41" i="1"/>
  <c r="Q41" i="1"/>
  <c r="N41" i="1"/>
  <c r="CK40" i="1"/>
  <c r="CK39" i="1" s="1"/>
  <c r="CJ40" i="1"/>
  <c r="CI40" i="1"/>
  <c r="CG40" i="1" s="1"/>
  <c r="CG39" i="1" s="1"/>
  <c r="CH40" i="1"/>
  <c r="CF40" i="1"/>
  <c r="CE40" i="1"/>
  <c r="CD40" i="1"/>
  <c r="CD39" i="1" s="1"/>
  <c r="CC40" i="1"/>
  <c r="BH39" i="1"/>
  <c r="AN39" i="1"/>
  <c r="CJ39" i="1"/>
  <c r="CH39" i="1"/>
  <c r="CF39" i="1"/>
  <c r="CE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X39" i="1"/>
  <c r="W39" i="1"/>
  <c r="V39" i="1"/>
  <c r="U39" i="1"/>
  <c r="T39" i="1"/>
  <c r="S39" i="1"/>
  <c r="R39" i="1"/>
  <c r="Q39" i="1"/>
  <c r="N39" i="1"/>
  <c r="CK38" i="1"/>
  <c r="CK37" i="1" s="1"/>
  <c r="CK35" i="1" s="1"/>
  <c r="CI38" i="1"/>
  <c r="CH38" i="1"/>
  <c r="CF38" i="1"/>
  <c r="CF37" i="1" s="1"/>
  <c r="CE38" i="1"/>
  <c r="CE37" i="1" s="1"/>
  <c r="CE35" i="1" s="1"/>
  <c r="CD38" i="1"/>
  <c r="CC38" i="1"/>
  <c r="CC37" i="1" s="1"/>
  <c r="CC35" i="1" s="1"/>
  <c r="BC37" i="1"/>
  <c r="BC35" i="1" s="1"/>
  <c r="AS37" i="1"/>
  <c r="AS35" i="1" s="1"/>
  <c r="R38" i="1"/>
  <c r="R37" i="1" s="1"/>
  <c r="R35" i="1" s="1"/>
  <c r="R34" i="1" s="1"/>
  <c r="R20" i="1" s="1"/>
  <c r="Q38" i="1"/>
  <c r="Q37" i="1" s="1"/>
  <c r="Q35" i="1" s="1"/>
  <c r="O38" i="1"/>
  <c r="O37" i="1" s="1"/>
  <c r="O35" i="1" s="1"/>
  <c r="CI37" i="1"/>
  <c r="CI35" i="1" s="1"/>
  <c r="CH37" i="1"/>
  <c r="CH35" i="1" s="1"/>
  <c r="CD37" i="1"/>
  <c r="CA37" i="1"/>
  <c r="BZ37" i="1"/>
  <c r="BY37" i="1"/>
  <c r="BX37" i="1"/>
  <c r="BW37" i="1"/>
  <c r="BV37" i="1"/>
  <c r="BV35" i="1" s="1"/>
  <c r="BV34" i="1" s="1"/>
  <c r="BU37" i="1"/>
  <c r="BT37" i="1"/>
  <c r="BT35" i="1" s="1"/>
  <c r="BT34" i="1" s="1"/>
  <c r="BT20" i="1" s="1"/>
  <c r="BS37" i="1"/>
  <c r="BS35" i="1" s="1"/>
  <c r="BR37" i="1"/>
  <c r="BR35" i="1" s="1"/>
  <c r="BQ37" i="1"/>
  <c r="BP37" i="1"/>
  <c r="BP35" i="1" s="1"/>
  <c r="BO37" i="1"/>
  <c r="BN37" i="1"/>
  <c r="BN35" i="1" s="1"/>
  <c r="BN34" i="1" s="1"/>
  <c r="BN20" i="1" s="1"/>
  <c r="BM37" i="1"/>
  <c r="BL37" i="1"/>
  <c r="BL35" i="1" s="1"/>
  <c r="BK37" i="1"/>
  <c r="BK35" i="1" s="1"/>
  <c r="BJ37" i="1"/>
  <c r="BI37" i="1"/>
  <c r="BH37" i="1"/>
  <c r="BH35" i="1" s="1"/>
  <c r="BG37" i="1"/>
  <c r="BG35" i="1" s="1"/>
  <c r="BF37" i="1"/>
  <c r="BF35" i="1" s="1"/>
  <c r="BE37" i="1"/>
  <c r="BD37" i="1"/>
  <c r="BD35" i="1" s="1"/>
  <c r="BD34" i="1" s="1"/>
  <c r="BB37" i="1"/>
  <c r="BB35" i="1" s="1"/>
  <c r="BB34" i="1" s="1"/>
  <c r="BB20" i="1" s="1"/>
  <c r="BA37" i="1"/>
  <c r="AZ37" i="1"/>
  <c r="AZ35" i="1" s="1"/>
  <c r="AY37" i="1"/>
  <c r="AX37" i="1"/>
  <c r="AX35" i="1" s="1"/>
  <c r="AW37" i="1"/>
  <c r="AV37" i="1"/>
  <c r="AV35" i="1" s="1"/>
  <c r="AU37" i="1"/>
  <c r="AT37" i="1"/>
  <c r="AT35" i="1" s="1"/>
  <c r="AT34" i="1" s="1"/>
  <c r="AT20" i="1" s="1"/>
  <c r="AR37" i="1"/>
  <c r="AR35" i="1" s="1"/>
  <c r="AQ37" i="1"/>
  <c r="AQ35" i="1" s="1"/>
  <c r="AP37" i="1"/>
  <c r="AO37" i="1"/>
  <c r="AO35" i="1" s="1"/>
  <c r="AN37" i="1"/>
  <c r="AN35" i="1" s="1"/>
  <c r="AM37" i="1"/>
  <c r="AM35" i="1" s="1"/>
  <c r="AK37" i="1"/>
  <c r="AJ37" i="1"/>
  <c r="AJ35" i="1" s="1"/>
  <c r="AJ34" i="1" s="1"/>
  <c r="AJ20" i="1" s="1"/>
  <c r="AH37" i="1"/>
  <c r="AG37" i="1"/>
  <c r="AG35" i="1" s="1"/>
  <c r="AF37" i="1"/>
  <c r="AF35" i="1" s="1"/>
  <c r="AE37" i="1"/>
  <c r="AE35" i="1" s="1"/>
  <c r="AE34" i="1" s="1"/>
  <c r="AE20" i="1" s="1"/>
  <c r="AD37" i="1"/>
  <c r="AC37" i="1"/>
  <c r="AB37" i="1"/>
  <c r="AB35" i="1" s="1"/>
  <c r="AA37" i="1"/>
  <c r="AA35" i="1" s="1"/>
  <c r="Z37" i="1"/>
  <c r="Y37" i="1"/>
  <c r="X37" i="1"/>
  <c r="X35" i="1" s="1"/>
  <c r="W37" i="1"/>
  <c r="W35" i="1" s="1"/>
  <c r="W34" i="1" s="1"/>
  <c r="W20" i="1" s="1"/>
  <c r="V37" i="1"/>
  <c r="U37" i="1"/>
  <c r="T37" i="1"/>
  <c r="S37" i="1"/>
  <c r="S35" i="1" s="1"/>
  <c r="S34" i="1" s="1"/>
  <c r="S20" i="1" s="1"/>
  <c r="N37" i="1"/>
  <c r="CF35" i="1"/>
  <c r="CD35" i="1"/>
  <c r="BU35" i="1"/>
  <c r="BQ35" i="1"/>
  <c r="BO35" i="1"/>
  <c r="BM35" i="1"/>
  <c r="BJ35" i="1"/>
  <c r="BJ34" i="1" s="1"/>
  <c r="BJ20" i="1" s="1"/>
  <c r="BI35" i="1"/>
  <c r="BI34" i="1" s="1"/>
  <c r="BI20" i="1" s="1"/>
  <c r="BE35" i="1"/>
  <c r="BE34" i="1" s="1"/>
  <c r="BA35" i="1"/>
  <c r="AY35" i="1"/>
  <c r="AW35" i="1"/>
  <c r="AU35" i="1"/>
  <c r="AP35" i="1"/>
  <c r="AK35" i="1"/>
  <c r="AH35" i="1"/>
  <c r="AD35" i="1"/>
  <c r="AC35" i="1"/>
  <c r="Z35" i="1"/>
  <c r="Y35" i="1"/>
  <c r="V35" i="1"/>
  <c r="U35" i="1"/>
  <c r="U34" i="1" s="1"/>
  <c r="U20" i="1" s="1"/>
  <c r="N35" i="1"/>
  <c r="N34" i="1" s="1"/>
  <c r="N20" i="1" s="1"/>
  <c r="BA34" i="1"/>
  <c r="BA20" i="1" s="1"/>
  <c r="AW34" i="1"/>
  <c r="AW20" i="1" s="1"/>
  <c r="AR34" i="1"/>
  <c r="AR20" i="1" s="1"/>
  <c r="AB34" i="1"/>
  <c r="AB20" i="1" s="1"/>
  <c r="X34" i="1"/>
  <c r="X20" i="1" s="1"/>
  <c r="CK31" i="1"/>
  <c r="CJ31" i="1"/>
  <c r="CI31" i="1"/>
  <c r="CH31" i="1"/>
  <c r="CF31" i="1"/>
  <c r="CE31" i="1"/>
  <c r="CD31" i="1"/>
  <c r="CC31" i="1"/>
  <c r="CK30" i="1"/>
  <c r="CJ30" i="1"/>
  <c r="CI30" i="1"/>
  <c r="CI28" i="1" s="1"/>
  <c r="CI26" i="1" s="1"/>
  <c r="CI25" i="1" s="1"/>
  <c r="CI19" i="1" s="1"/>
  <c r="CH30" i="1"/>
  <c r="CF30" i="1"/>
  <c r="CE30" i="1"/>
  <c r="CD30" i="1"/>
  <c r="CC30" i="1"/>
  <c r="P30" i="1"/>
  <c r="CK29" i="1"/>
  <c r="CK28" i="1" s="1"/>
  <c r="CK26" i="1" s="1"/>
  <c r="CJ29" i="1"/>
  <c r="CI29" i="1"/>
  <c r="CH29" i="1"/>
  <c r="CF29" i="1"/>
  <c r="CE29" i="1"/>
  <c r="CD29" i="1"/>
  <c r="CC29" i="1"/>
  <c r="BR28" i="1"/>
  <c r="BR26" i="1" s="1"/>
  <c r="BR25" i="1" s="1"/>
  <c r="BR19" i="1" s="1"/>
  <c r="AX28" i="1"/>
  <c r="AX26" i="1" s="1"/>
  <c r="AX25" i="1" s="1"/>
  <c r="AX19" i="1" s="1"/>
  <c r="BV28" i="1"/>
  <c r="BU28" i="1"/>
  <c r="BU26" i="1" s="1"/>
  <c r="BU25" i="1" s="1"/>
  <c r="BU19" i="1" s="1"/>
  <c r="BT28" i="1"/>
  <c r="BT26" i="1" s="1"/>
  <c r="BT25" i="1" s="1"/>
  <c r="BT19" i="1" s="1"/>
  <c r="BS28" i="1"/>
  <c r="BS26" i="1" s="1"/>
  <c r="BQ28" i="1"/>
  <c r="BQ26" i="1" s="1"/>
  <c r="BP28" i="1"/>
  <c r="BO28" i="1"/>
  <c r="BO26" i="1" s="1"/>
  <c r="BO25" i="1" s="1"/>
  <c r="BN28" i="1"/>
  <c r="BN26" i="1" s="1"/>
  <c r="BN25" i="1" s="1"/>
  <c r="BL28" i="1"/>
  <c r="BL26" i="1" s="1"/>
  <c r="BL25" i="1" s="1"/>
  <c r="BL19" i="1" s="1"/>
  <c r="BK28" i="1"/>
  <c r="BK26" i="1" s="1"/>
  <c r="BJ28" i="1"/>
  <c r="BJ26" i="1" s="1"/>
  <c r="BJ25" i="1" s="1"/>
  <c r="BJ19" i="1" s="1"/>
  <c r="BI28" i="1"/>
  <c r="BG28" i="1"/>
  <c r="BG26" i="1" s="1"/>
  <c r="BG25" i="1" s="1"/>
  <c r="BF28" i="1"/>
  <c r="BE28" i="1"/>
  <c r="BD28" i="1"/>
  <c r="BB28" i="1"/>
  <c r="BB26" i="1" s="1"/>
  <c r="BB25" i="1" s="1"/>
  <c r="BA28" i="1"/>
  <c r="AZ28" i="1"/>
  <c r="AZ26" i="1" s="1"/>
  <c r="AZ25" i="1" s="1"/>
  <c r="AZ19" i="1" s="1"/>
  <c r="AY28" i="1"/>
  <c r="AW28" i="1"/>
  <c r="AV28" i="1"/>
  <c r="AU28" i="1"/>
  <c r="AU26" i="1" s="1"/>
  <c r="AU25" i="1" s="1"/>
  <c r="AT28" i="1"/>
  <c r="AT26" i="1" s="1"/>
  <c r="AT25" i="1" s="1"/>
  <c r="AR28" i="1"/>
  <c r="AQ28" i="1"/>
  <c r="AP28" i="1"/>
  <c r="AP26" i="1" s="1"/>
  <c r="AP25" i="1" s="1"/>
  <c r="AP19" i="1" s="1"/>
  <c r="AO28" i="1"/>
  <c r="AO26" i="1" s="1"/>
  <c r="AO25" i="1" s="1"/>
  <c r="AM28" i="1"/>
  <c r="AL28" i="1"/>
  <c r="AK28" i="1"/>
  <c r="AK26" i="1" s="1"/>
  <c r="AK25" i="1" s="1"/>
  <c r="AJ28" i="1"/>
  <c r="AJ26" i="1" s="1"/>
  <c r="AJ25" i="1" s="1"/>
  <c r="AJ19" i="1" s="1"/>
  <c r="AH28" i="1"/>
  <c r="AG28" i="1"/>
  <c r="AF28" i="1"/>
  <c r="AE28" i="1"/>
  <c r="AE26" i="1" s="1"/>
  <c r="AE25" i="1" s="1"/>
  <c r="AC28" i="1"/>
  <c r="AA28" i="1"/>
  <c r="AA26" i="1" s="1"/>
  <c r="Z28" i="1"/>
  <c r="Z26" i="1" s="1"/>
  <c r="Z25" i="1" s="1"/>
  <c r="Z19" i="1" s="1"/>
  <c r="X28" i="1"/>
  <c r="W28" i="1"/>
  <c r="V28" i="1"/>
  <c r="V26" i="1" s="1"/>
  <c r="V25" i="1" s="1"/>
  <c r="U28" i="1"/>
  <c r="U26" i="1" s="1"/>
  <c r="U25" i="1" s="1"/>
  <c r="S28" i="1"/>
  <c r="R28" i="1"/>
  <c r="Q28" i="1"/>
  <c r="N28" i="1"/>
  <c r="N26" i="1" s="1"/>
  <c r="N25" i="1" s="1"/>
  <c r="N24" i="1" s="1"/>
  <c r="BV26" i="1"/>
  <c r="BP26" i="1"/>
  <c r="BP25" i="1" s="1"/>
  <c r="BP19" i="1" s="1"/>
  <c r="BI26" i="1"/>
  <c r="BI25" i="1" s="1"/>
  <c r="BF26" i="1"/>
  <c r="BF25" i="1" s="1"/>
  <c r="BE26" i="1"/>
  <c r="BD26" i="1"/>
  <c r="BA26" i="1"/>
  <c r="AY26" i="1"/>
  <c r="AW26" i="1"/>
  <c r="AV26" i="1"/>
  <c r="AV25" i="1" s="1"/>
  <c r="AV19" i="1" s="1"/>
  <c r="AR26" i="1"/>
  <c r="AR25" i="1" s="1"/>
  <c r="AR19" i="1" s="1"/>
  <c r="AQ26" i="1"/>
  <c r="AQ25" i="1" s="1"/>
  <c r="AM26" i="1"/>
  <c r="AL26" i="1"/>
  <c r="AL25" i="1" s="1"/>
  <c r="AL19" i="1" s="1"/>
  <c r="AH26" i="1"/>
  <c r="AH25" i="1" s="1"/>
  <c r="AG26" i="1"/>
  <c r="AF26" i="1"/>
  <c r="AF25" i="1" s="1"/>
  <c r="AF19" i="1" s="1"/>
  <c r="AC26" i="1"/>
  <c r="AC25" i="1" s="1"/>
  <c r="X26" i="1"/>
  <c r="W26" i="1"/>
  <c r="S26" i="1"/>
  <c r="S25" i="1" s="1"/>
  <c r="R26" i="1"/>
  <c r="R25" i="1" s="1"/>
  <c r="Q26" i="1"/>
  <c r="CK25" i="1"/>
  <c r="BV25" i="1"/>
  <c r="BV19" i="1" s="1"/>
  <c r="BS25" i="1"/>
  <c r="BQ25" i="1"/>
  <c r="BK25" i="1"/>
  <c r="BE25" i="1"/>
  <c r="BE19" i="1" s="1"/>
  <c r="BD25" i="1"/>
  <c r="BD19" i="1" s="1"/>
  <c r="BA25" i="1"/>
  <c r="AY25" i="1"/>
  <c r="AW25" i="1"/>
  <c r="AM25" i="1"/>
  <c r="AG25" i="1"/>
  <c r="AA25" i="1"/>
  <c r="X25" i="1"/>
  <c r="X19" i="1" s="1"/>
  <c r="W25" i="1"/>
  <c r="Q25" i="1"/>
  <c r="BV23" i="1"/>
  <c r="BT23" i="1"/>
  <c r="BS23" i="1"/>
  <c r="BQ23" i="1"/>
  <c r="BP23" i="1"/>
  <c r="BN23" i="1"/>
  <c r="BL23" i="1"/>
  <c r="BK23" i="1"/>
  <c r="BI23" i="1"/>
  <c r="BE23" i="1"/>
  <c r="BD23" i="1"/>
  <c r="AZ23" i="1"/>
  <c r="AY23" i="1"/>
  <c r="AX23" i="1"/>
  <c r="AV23" i="1"/>
  <c r="AU23" i="1"/>
  <c r="AT23" i="1"/>
  <c r="AQ23" i="1"/>
  <c r="AP23" i="1"/>
  <c r="AO23" i="1"/>
  <c r="AL23" i="1"/>
  <c r="AK23" i="1"/>
  <c r="AJ23" i="1"/>
  <c r="AG23" i="1"/>
  <c r="AF23" i="1"/>
  <c r="AE23" i="1"/>
  <c r="AB23" i="1"/>
  <c r="AA23" i="1"/>
  <c r="Z23" i="1"/>
  <c r="V23" i="1"/>
  <c r="U23" i="1"/>
  <c r="R23" i="1"/>
  <c r="Q23" i="1"/>
  <c r="N23" i="1"/>
  <c r="CK22" i="1"/>
  <c r="CJ22" i="1"/>
  <c r="CI22" i="1"/>
  <c r="CH22" i="1"/>
  <c r="CG22" i="1"/>
  <c r="CF22" i="1"/>
  <c r="CE22" i="1"/>
  <c r="CD22" i="1"/>
  <c r="CC22" i="1"/>
  <c r="CB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CK21" i="1"/>
  <c r="CE21" i="1"/>
  <c r="CD21" i="1"/>
  <c r="BF21" i="1"/>
  <c r="BD21" i="1"/>
  <c r="BA21" i="1"/>
  <c r="AW21" i="1"/>
  <c r="AS21" i="1"/>
  <c r="AP21" i="1"/>
  <c r="AO21" i="1"/>
  <c r="AK21" i="1"/>
  <c r="Q21" i="1"/>
  <c r="N21" i="1"/>
  <c r="BF19" i="1"/>
  <c r="BA19" i="1"/>
  <c r="AW19" i="1"/>
  <c r="AO19" i="1"/>
  <c r="AH19" i="1"/>
  <c r="AG19" i="1"/>
  <c r="AC19" i="1"/>
  <c r="R19" i="1"/>
  <c r="R18" i="1" s="1"/>
  <c r="Q19" i="1"/>
  <c r="N19" i="1"/>
  <c r="CJ54" i="1" l="1"/>
  <c r="CJ23" i="1" s="1"/>
  <c r="CG56" i="1"/>
  <c r="CB57" i="1"/>
  <c r="CI54" i="1"/>
  <c r="CI23" i="1" s="1"/>
  <c r="CB65" i="1"/>
  <c r="CG65" i="1"/>
  <c r="CB61" i="1"/>
  <c r="CB67" i="1"/>
  <c r="W45" i="1"/>
  <c r="W21" i="1" s="1"/>
  <c r="AA45" i="1"/>
  <c r="AA21" i="1" s="1"/>
  <c r="AE45" i="1"/>
  <c r="AE21" i="1" s="1"/>
  <c r="AM45" i="1"/>
  <c r="AM21" i="1" s="1"/>
  <c r="AU45" i="1"/>
  <c r="AU21" i="1" s="1"/>
  <c r="AY45" i="1"/>
  <c r="AY21" i="1" s="1"/>
  <c r="BK45" i="1"/>
  <c r="BK21" i="1" s="1"/>
  <c r="BO45" i="1"/>
  <c r="BO21" i="1" s="1"/>
  <c r="BS45" i="1"/>
  <c r="BS21" i="1" s="1"/>
  <c r="BJ18" i="1"/>
  <c r="AA34" i="1"/>
  <c r="AA20" i="1" s="1"/>
  <c r="BL34" i="1"/>
  <c r="BL20" i="1" s="1"/>
  <c r="AD34" i="1"/>
  <c r="AD20" i="1" s="1"/>
  <c r="AH34" i="1"/>
  <c r="AH20" i="1" s="1"/>
  <c r="Z34" i="1"/>
  <c r="Z20" i="1" s="1"/>
  <c r="CI39" i="1"/>
  <c r="BS34" i="1"/>
  <c r="BS20" i="1" s="1"/>
  <c r="BP34" i="1"/>
  <c r="BP20" i="1" s="1"/>
  <c r="U24" i="1"/>
  <c r="BQ34" i="1"/>
  <c r="BQ20" i="1" s="1"/>
  <c r="AK19" i="1"/>
  <c r="AK24" i="1"/>
  <c r="CJ28" i="1"/>
  <c r="CJ26" i="1" s="1"/>
  <c r="CJ25" i="1" s="1"/>
  <c r="BE20" i="1"/>
  <c r="BE18" i="1" s="1"/>
  <c r="BE24" i="1"/>
  <c r="CK19" i="1"/>
  <c r="CC46" i="1"/>
  <c r="CC45" i="1" s="1"/>
  <c r="CC21" i="1" s="1"/>
  <c r="CB47" i="1"/>
  <c r="CB46" i="1" s="1"/>
  <c r="CB45" i="1" s="1"/>
  <c r="CB21" i="1" s="1"/>
  <c r="U19" i="1"/>
  <c r="U18" i="1" s="1"/>
  <c r="AT24" i="1"/>
  <c r="BB24" i="1"/>
  <c r="P47" i="1"/>
  <c r="P46" i="1" s="1"/>
  <c r="P45" i="1" s="1"/>
  <c r="P21" i="1" s="1"/>
  <c r="Y46" i="1"/>
  <c r="Y45" i="1" s="1"/>
  <c r="Y21" i="1" s="1"/>
  <c r="CB58" i="1"/>
  <c r="Z18" i="1"/>
  <c r="AH18" i="1"/>
  <c r="BI19" i="1"/>
  <c r="BI18" i="1" s="1"/>
  <c r="BI24" i="1"/>
  <c r="BN24" i="1"/>
  <c r="BN19" i="1"/>
  <c r="BN18" i="1" s="1"/>
  <c r="AD28" i="1"/>
  <c r="AD26" i="1" s="1"/>
  <c r="AD25" i="1" s="1"/>
  <c r="AD19" i="1" s="1"/>
  <c r="O29" i="1"/>
  <c r="AY34" i="1"/>
  <c r="AY20" i="1" s="1"/>
  <c r="BR34" i="1"/>
  <c r="BR20" i="1" s="1"/>
  <c r="P40" i="1"/>
  <c r="P39" i="1" s="1"/>
  <c r="Y39" i="1"/>
  <c r="CB43" i="1"/>
  <c r="BG45" i="1"/>
  <c r="BG21" i="1" s="1"/>
  <c r="BA24" i="1"/>
  <c r="BA23" i="1"/>
  <c r="BA18" i="1" s="1"/>
  <c r="CG63" i="1"/>
  <c r="CE28" i="1"/>
  <c r="CE26" i="1" s="1"/>
  <c r="CE25" i="1" s="1"/>
  <c r="CB30" i="1"/>
  <c r="BQ19" i="1"/>
  <c r="AW23" i="1"/>
  <c r="AW18" i="1" s="1"/>
  <c r="AW24" i="1"/>
  <c r="BJ24" i="1"/>
  <c r="CG29" i="1"/>
  <c r="AI28" i="1"/>
  <c r="AI26" i="1" s="1"/>
  <c r="AI25" i="1" s="1"/>
  <c r="BC28" i="1"/>
  <c r="BC26" i="1" s="1"/>
  <c r="BC25" i="1" s="1"/>
  <c r="BC19" i="1" s="1"/>
  <c r="CF28" i="1"/>
  <c r="CF26" i="1" s="1"/>
  <c r="CF25" i="1" s="1"/>
  <c r="N18" i="1"/>
  <c r="V34" i="1"/>
  <c r="V20" i="1" s="1"/>
  <c r="AU34" i="1"/>
  <c r="AU20" i="1" s="1"/>
  <c r="BK34" i="1"/>
  <c r="BK20" i="1" s="1"/>
  <c r="CI34" i="1"/>
  <c r="CI20" i="1" s="1"/>
  <c r="CI18" i="1" s="1"/>
  <c r="AC34" i="1"/>
  <c r="AC20" i="1" s="1"/>
  <c r="AC18" i="1" s="1"/>
  <c r="AG34" i="1"/>
  <c r="AG20" i="1" s="1"/>
  <c r="AG18" i="1" s="1"/>
  <c r="O55" i="1"/>
  <c r="AN54" i="1"/>
  <c r="AN23" i="1" s="1"/>
  <c r="CC54" i="1"/>
  <c r="CC23" i="1" s="1"/>
  <c r="CG59" i="1"/>
  <c r="P61" i="1"/>
  <c r="P62" i="1"/>
  <c r="CG66" i="1"/>
  <c r="CG30" i="1"/>
  <c r="CG31" i="1"/>
  <c r="BG34" i="1"/>
  <c r="BG20" i="1" s="1"/>
  <c r="CD34" i="1"/>
  <c r="CD20" i="1" s="1"/>
  <c r="AM34" i="1"/>
  <c r="AM20" i="1" s="1"/>
  <c r="AQ34" i="1"/>
  <c r="AQ20" i="1" s="1"/>
  <c r="AZ34" i="1"/>
  <c r="AZ20" i="1" s="1"/>
  <c r="BH34" i="1"/>
  <c r="BH20" i="1" s="1"/>
  <c r="CK54" i="1"/>
  <c r="CK23" i="1" s="1"/>
  <c r="CF54" i="1"/>
  <c r="CF23" i="1" s="1"/>
  <c r="P59" i="1"/>
  <c r="CG61" i="1"/>
  <c r="CB62" i="1"/>
  <c r="CB63" i="1"/>
  <c r="CB66" i="1"/>
  <c r="CG67" i="1"/>
  <c r="O68" i="1"/>
  <c r="CG68" i="1"/>
  <c r="AS28" i="1"/>
  <c r="AS26" i="1" s="1"/>
  <c r="AS25" i="1" s="1"/>
  <c r="AS19" i="1" s="1"/>
  <c r="BM28" i="1"/>
  <c r="BM26" i="1" s="1"/>
  <c r="BM25" i="1" s="1"/>
  <c r="BM19" i="1" s="1"/>
  <c r="P31" i="1"/>
  <c r="O31" i="1"/>
  <c r="AP34" i="1"/>
  <c r="AP20" i="1" s="1"/>
  <c r="AP18" i="1" s="1"/>
  <c r="AN34" i="1"/>
  <c r="AN20" i="1" s="1"/>
  <c r="Q34" i="1"/>
  <c r="CB40" i="1"/>
  <c r="CB39" i="1" s="1"/>
  <c r="AO34" i="1"/>
  <c r="AO20" i="1" s="1"/>
  <c r="AO18" i="1" s="1"/>
  <c r="BO34" i="1"/>
  <c r="BO20" i="1" s="1"/>
  <c r="AI41" i="1"/>
  <c r="BM34" i="1"/>
  <c r="BM20" i="1" s="1"/>
  <c r="CK41" i="1"/>
  <c r="CK34" i="1" s="1"/>
  <c r="CK20" i="1" s="1"/>
  <c r="AI45" i="1"/>
  <c r="AI21" i="1" s="1"/>
  <c r="BC45" i="1"/>
  <c r="BC21" i="1" s="1"/>
  <c r="CF45" i="1"/>
  <c r="CF21" i="1" s="1"/>
  <c r="CG62" i="1"/>
  <c r="P63" i="1"/>
  <c r="CG64" i="1"/>
  <c r="CB64" i="1"/>
  <c r="P66" i="1"/>
  <c r="P67" i="1"/>
  <c r="CB68" i="1"/>
  <c r="V19" i="1"/>
  <c r="CE19" i="1"/>
  <c r="BD24" i="1"/>
  <c r="BD20" i="1"/>
  <c r="BD18" i="1" s="1"/>
  <c r="AL37" i="1"/>
  <c r="AL35" i="1" s="1"/>
  <c r="AL34" i="1" s="1"/>
  <c r="AL20" i="1" s="1"/>
  <c r="AL18" i="1" s="1"/>
  <c r="AK18" i="1"/>
  <c r="AI19" i="1"/>
  <c r="BG19" i="1"/>
  <c r="BO19" i="1"/>
  <c r="BS19" i="1"/>
  <c r="BS18" i="1" s="1"/>
  <c r="CF19" i="1"/>
  <c r="BV24" i="1"/>
  <c r="BV20" i="1"/>
  <c r="BV18" i="1" s="1"/>
  <c r="P43" i="1"/>
  <c r="BC41" i="1"/>
  <c r="BC34" i="1" s="1"/>
  <c r="BC20" i="1" s="1"/>
  <c r="BF41" i="1"/>
  <c r="BF34" i="1" s="1"/>
  <c r="AA19" i="1"/>
  <c r="AA18" i="1" s="1"/>
  <c r="AM19" i="1"/>
  <c r="CB38" i="1"/>
  <c r="CB37" i="1" s="1"/>
  <c r="CB35" i="1" s="1"/>
  <c r="AT19" i="1"/>
  <c r="AT18" i="1" s="1"/>
  <c r="BB19" i="1"/>
  <c r="BB18" i="1" s="1"/>
  <c r="W24" i="1"/>
  <c r="W19" i="1"/>
  <c r="W18" i="1" s="1"/>
  <c r="AE24" i="1"/>
  <c r="AE19" i="1"/>
  <c r="AE18" i="1" s="1"/>
  <c r="AQ19" i="1"/>
  <c r="S24" i="1"/>
  <c r="S19" i="1"/>
  <c r="S18" i="1" s="1"/>
  <c r="AU24" i="1"/>
  <c r="AU19" i="1"/>
  <c r="T41" i="1"/>
  <c r="O42" i="1"/>
  <c r="O41" i="1" s="1"/>
  <c r="AY19" i="1"/>
  <c r="BK19" i="1"/>
  <c r="BK18" i="1" s="1"/>
  <c r="CJ19" i="1"/>
  <c r="R24" i="1"/>
  <c r="AB28" i="1"/>
  <c r="AB26" i="1" s="1"/>
  <c r="AB25" i="1" s="1"/>
  <c r="CJ38" i="1"/>
  <c r="CE54" i="1"/>
  <c r="CE23" i="1" s="1"/>
  <c r="CB60" i="1"/>
  <c r="CB29" i="1"/>
  <c r="CC28" i="1"/>
  <c r="CC26" i="1" s="1"/>
  <c r="CC25" i="1" s="1"/>
  <c r="AX34" i="1"/>
  <c r="AX20" i="1" s="1"/>
  <c r="AX18" i="1" s="1"/>
  <c r="T35" i="1"/>
  <c r="AS41" i="1"/>
  <c r="AS34" i="1" s="1"/>
  <c r="AS20" i="1" s="1"/>
  <c r="AV41" i="1"/>
  <c r="AV34" i="1" s="1"/>
  <c r="AR45" i="1"/>
  <c r="AV45" i="1"/>
  <c r="AV21" i="1" s="1"/>
  <c r="AZ45" i="1"/>
  <c r="AZ21" i="1" s="1"/>
  <c r="AZ18" i="1" s="1"/>
  <c r="O30" i="1"/>
  <c r="T28" i="1"/>
  <c r="CF41" i="1"/>
  <c r="CF34" i="1" s="1"/>
  <c r="CH41" i="1"/>
  <c r="CH34" i="1" s="1"/>
  <c r="CH20" i="1" s="1"/>
  <c r="AN28" i="1"/>
  <c r="AN26" i="1" s="1"/>
  <c r="AN25" i="1" s="1"/>
  <c r="BH28" i="1"/>
  <c r="BH26" i="1" s="1"/>
  <c r="BH25" i="1" s="1"/>
  <c r="CD28" i="1"/>
  <c r="CD26" i="1" s="1"/>
  <c r="CD25" i="1" s="1"/>
  <c r="CH28" i="1"/>
  <c r="CH26" i="1" s="1"/>
  <c r="CH25" i="1" s="1"/>
  <c r="CB31" i="1"/>
  <c r="BU34" i="1"/>
  <c r="BU20" i="1" s="1"/>
  <c r="CC39" i="1"/>
  <c r="CC34" i="1" s="1"/>
  <c r="CC20" i="1" s="1"/>
  <c r="O40" i="1"/>
  <c r="O39" i="1" s="1"/>
  <c r="CJ42" i="1"/>
  <c r="O43" i="1"/>
  <c r="AJ45" i="1"/>
  <c r="AJ21" i="1" s="1"/>
  <c r="AJ18" i="1" s="1"/>
  <c r="CJ46" i="1"/>
  <c r="CJ45" i="1" s="1"/>
  <c r="CJ21" i="1" s="1"/>
  <c r="CG47" i="1"/>
  <c r="CG46" i="1" s="1"/>
  <c r="CG45" i="1" s="1"/>
  <c r="CG21" i="1" s="1"/>
  <c r="CB55" i="1"/>
  <c r="CG55" i="1"/>
  <c r="CG58" i="1"/>
  <c r="CE42" i="1"/>
  <c r="CJ43" i="1"/>
  <c r="CG43" i="1" s="1"/>
  <c r="X45" i="1"/>
  <c r="AB45" i="1"/>
  <c r="AB21" i="1" s="1"/>
  <c r="AF45" i="1"/>
  <c r="BL45" i="1"/>
  <c r="BL21" i="1" s="1"/>
  <c r="BP45" i="1"/>
  <c r="BT45" i="1"/>
  <c r="BT21" i="1" s="1"/>
  <c r="BT18" i="1" s="1"/>
  <c r="T46" i="1"/>
  <c r="O47" i="1"/>
  <c r="O46" i="1" s="1"/>
  <c r="O45" i="1" s="1"/>
  <c r="O21" i="1" s="1"/>
  <c r="AS54" i="1"/>
  <c r="AS23" i="1" s="1"/>
  <c r="CG57" i="1"/>
  <c r="Y54" i="1"/>
  <c r="Y23" i="1" s="1"/>
  <c r="BU54" i="1"/>
  <c r="BU23" i="1" s="1"/>
  <c r="CD54" i="1"/>
  <c r="CD23" i="1" s="1"/>
  <c r="CH54" i="1"/>
  <c r="CH23" i="1" s="1"/>
  <c r="P55" i="1"/>
  <c r="CB56" i="1"/>
  <c r="O57" i="1"/>
  <c r="P57" i="1"/>
  <c r="BC54" i="1"/>
  <c r="P60" i="1"/>
  <c r="O56" i="1"/>
  <c r="P56" i="1"/>
  <c r="O64" i="1"/>
  <c r="T54" i="1"/>
  <c r="O58" i="1"/>
  <c r="O67" i="1"/>
  <c r="CG54" i="1" l="1"/>
  <c r="CG23" i="1" s="1"/>
  <c r="BU18" i="1"/>
  <c r="AA24" i="1"/>
  <c r="BS24" i="1"/>
  <c r="AM18" i="1"/>
  <c r="BO24" i="1"/>
  <c r="BL18" i="1"/>
  <c r="AY18" i="1"/>
  <c r="V24" i="1"/>
  <c r="AY24" i="1"/>
  <c r="CI24" i="1"/>
  <c r="Z24" i="1"/>
  <c r="V18" i="1"/>
  <c r="BQ18" i="1"/>
  <c r="AM24" i="1"/>
  <c r="AH24" i="1"/>
  <c r="AD18" i="1"/>
  <c r="AO24" i="1"/>
  <c r="AU18" i="1"/>
  <c r="AL24" i="1"/>
  <c r="BO18" i="1"/>
  <c r="BQ24" i="1"/>
  <c r="O28" i="1"/>
  <c r="O26" i="1" s="1"/>
  <c r="O25" i="1" s="1"/>
  <c r="CB28" i="1"/>
  <c r="CB26" i="1" s="1"/>
  <c r="CB25" i="1" s="1"/>
  <c r="Q24" i="1"/>
  <c r="Q20" i="1"/>
  <c r="Q18" i="1" s="1"/>
  <c r="CG28" i="1"/>
  <c r="CG26" i="1" s="1"/>
  <c r="CG25" i="1" s="1"/>
  <c r="CG19" i="1" s="1"/>
  <c r="CK24" i="1"/>
  <c r="CB54" i="1"/>
  <c r="CB23" i="1" s="1"/>
  <c r="AD24" i="1"/>
  <c r="BK24" i="1"/>
  <c r="AQ18" i="1"/>
  <c r="BL24" i="1"/>
  <c r="AC24" i="1"/>
  <c r="AP24" i="1"/>
  <c r="CK18" i="1"/>
  <c r="AG24" i="1"/>
  <c r="AS18" i="1"/>
  <c r="AQ24" i="1"/>
  <c r="BG18" i="1"/>
  <c r="BM54" i="1"/>
  <c r="BG24" i="1"/>
  <c r="BC23" i="1"/>
  <c r="BC24" i="1"/>
  <c r="BF20" i="1"/>
  <c r="BF18" i="1" s="1"/>
  <c r="BF24" i="1"/>
  <c r="CF20" i="1"/>
  <c r="CF24" i="1"/>
  <c r="BM23" i="1"/>
  <c r="BM18" i="1" s="1"/>
  <c r="BM24" i="1"/>
  <c r="O19" i="1"/>
  <c r="CG42" i="1"/>
  <c r="CG41" i="1" s="1"/>
  <c r="CJ41" i="1"/>
  <c r="AN19" i="1"/>
  <c r="AN18" i="1" s="1"/>
  <c r="AN24" i="1"/>
  <c r="AR21" i="1"/>
  <c r="AR18" i="1" s="1"/>
  <c r="AR24" i="1"/>
  <c r="T34" i="1"/>
  <c r="BC18" i="1"/>
  <c r="T23" i="1"/>
  <c r="X21" i="1"/>
  <c r="X18" i="1" s="1"/>
  <c r="X24" i="1"/>
  <c r="P42" i="1"/>
  <c r="P41" i="1" s="1"/>
  <c r="Y41" i="1"/>
  <c r="Y34" i="1" s="1"/>
  <c r="Y20" i="1" s="1"/>
  <c r="CH24" i="1"/>
  <c r="CH19" i="1"/>
  <c r="CH18" i="1" s="1"/>
  <c r="P58" i="1"/>
  <c r="P54" i="1" s="1"/>
  <c r="P23" i="1" s="1"/>
  <c r="O34" i="1"/>
  <c r="O20" i="1" s="1"/>
  <c r="CD24" i="1"/>
  <c r="CD19" i="1"/>
  <c r="CD18" i="1" s="1"/>
  <c r="O54" i="1"/>
  <c r="O23" i="1" s="1"/>
  <c r="CG38" i="1"/>
  <c r="CG37" i="1" s="1"/>
  <c r="CG35" i="1" s="1"/>
  <c r="CJ37" i="1"/>
  <c r="CJ35" i="1" s="1"/>
  <c r="CJ34" i="1" s="1"/>
  <c r="AB19" i="1"/>
  <c r="AB18" i="1" s="1"/>
  <c r="AB24" i="1"/>
  <c r="AJ24" i="1"/>
  <c r="BU24" i="1"/>
  <c r="AZ24" i="1"/>
  <c r="P38" i="1"/>
  <c r="P37" i="1" s="1"/>
  <c r="P35" i="1" s="1"/>
  <c r="P34" i="1" s="1"/>
  <c r="P20" i="1" s="1"/>
  <c r="AI37" i="1"/>
  <c r="AI35" i="1" s="1"/>
  <c r="AI34" i="1" s="1"/>
  <c r="BR54" i="1"/>
  <c r="CB19" i="1"/>
  <c r="AS24" i="1"/>
  <c r="AV24" i="1"/>
  <c r="AV20" i="1"/>
  <c r="AV18" i="1" s="1"/>
  <c r="BP21" i="1"/>
  <c r="BP18" i="1" s="1"/>
  <c r="BP24" i="1"/>
  <c r="Y28" i="1"/>
  <c r="Y26" i="1" s="1"/>
  <c r="Y25" i="1" s="1"/>
  <c r="P29" i="1"/>
  <c r="P28" i="1" s="1"/>
  <c r="P26" i="1" s="1"/>
  <c r="P25" i="1" s="1"/>
  <c r="BT24" i="1"/>
  <c r="T45" i="1"/>
  <c r="AF21" i="1"/>
  <c r="AF18" i="1" s="1"/>
  <c r="AF24" i="1"/>
  <c r="CB42" i="1"/>
  <c r="CB41" i="1" s="1"/>
  <c r="CB34" i="1" s="1"/>
  <c r="CB20" i="1" s="1"/>
  <c r="CE41" i="1"/>
  <c r="CE34" i="1" s="1"/>
  <c r="BH19" i="1"/>
  <c r="BH18" i="1" s="1"/>
  <c r="BH24" i="1"/>
  <c r="T26" i="1"/>
  <c r="CC19" i="1"/>
  <c r="CC18" i="1" s="1"/>
  <c r="CC24" i="1"/>
  <c r="AX24" i="1"/>
  <c r="CF18" i="1"/>
  <c r="CB18" i="1" l="1"/>
  <c r="P19" i="1"/>
  <c r="P18" i="1" s="1"/>
  <c r="P24" i="1"/>
  <c r="CB24" i="1"/>
  <c r="CG34" i="1"/>
  <c r="T20" i="1"/>
  <c r="O18" i="1"/>
  <c r="CJ20" i="1"/>
  <c r="CJ18" i="1" s="1"/>
  <c r="CJ24" i="1"/>
  <c r="CE20" i="1"/>
  <c r="CE18" i="1" s="1"/>
  <c r="CE24" i="1"/>
  <c r="Y24" i="1"/>
  <c r="Y19" i="1"/>
  <c r="Y18" i="1" s="1"/>
  <c r="BR23" i="1"/>
  <c r="BR18" i="1" s="1"/>
  <c r="BR24" i="1"/>
  <c r="O24" i="1"/>
  <c r="T25" i="1"/>
  <c r="T21" i="1"/>
  <c r="AI20" i="1"/>
  <c r="AI18" i="1" s="1"/>
  <c r="AI24" i="1"/>
  <c r="T19" i="1" l="1"/>
  <c r="T24" i="1"/>
  <c r="CG20" i="1"/>
  <c r="CG18" i="1" s="1"/>
  <c r="CG24" i="1"/>
  <c r="T18" i="1" l="1"/>
</calcChain>
</file>

<file path=xl/sharedStrings.xml><?xml version="1.0" encoding="utf-8"?>
<sst xmlns="http://schemas.openxmlformats.org/spreadsheetml/2006/main" count="1083" uniqueCount="215">
  <si>
    <t>Приложение  № 1</t>
  </si>
  <si>
    <t>к приказу Минэнерго России</t>
  </si>
  <si>
    <t>от «__» _____ 2016 г. №___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</si>
  <si>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</si>
  <si>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</si>
  <si>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</si>
  <si>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2019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</si>
  <si>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02.07.2018 № 144/1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</si>
  <si>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</si>
  <si>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</si>
  <si>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</si>
  <si>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</si>
  <si>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</si>
  <si>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</si>
  <si>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</si>
  <si>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</si>
  <si>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01.01.2019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</si>
  <si>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</si>
  <si>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</si>
  <si>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2019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</si>
  <si>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</si>
  <si>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</si>
  <si>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</si>
  <si>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</si>
  <si>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Утвержденный план</t>
  </si>
  <si>
    <t>Утвержденный план 2020 года</t>
  </si>
  <si>
    <t>Предложение по корректировке утвержденного плана
2020 года</t>
  </si>
  <si>
    <t>Утвержденный план 2021 года</t>
  </si>
  <si>
    <t>Предложение по корректировке утвержденного плана
2021 года</t>
  </si>
  <si>
    <t>Утвержденный план 2022 года</t>
  </si>
  <si>
    <t>Предложение по корректировке утвержденного плана
2022 года</t>
  </si>
  <si>
    <t>Утвержденный план 2023 года</t>
  </si>
  <si>
    <t>Предложение по корректировке утвержденного плана
2023 года</t>
  </si>
  <si>
    <t>План 2024 года</t>
  </si>
  <si>
    <t>Предложение по корректировке утвержденного плана
2024 года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</si>
  <si>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</si>
  <si>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</si>
  <si>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Утвержденный 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</si>
  <si>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</si>
  <si>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</si>
  <si>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</si>
  <si>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Утвержденный План 
на 01.01.2019 года </t>
  </si>
  <si>
    <t>Предложение по корректировке утвержденного плана 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</si>
  <si>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</si>
  <si>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</si>
  <si>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</si>
  <si>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</si>
  <si>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</si>
  <si>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</si>
  <si>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</si>
  <si>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</si>
  <si>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</si>
  <si>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</si>
  <si>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</si>
  <si>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</si>
  <si>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</si>
  <si>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</si>
  <si>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</si>
  <si>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</si>
  <si>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</si>
  <si>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</si>
  <si>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</si>
  <si>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</si>
  <si>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</si>
  <si>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</si>
  <si>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</si>
  <si>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</si>
  <si>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</si>
  <si>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</si>
  <si>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</si>
  <si>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</si>
  <si>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</si>
  <si>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</si>
  <si>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</si>
  <si>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</si>
  <si>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</si>
  <si>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</si>
  <si>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</si>
  <si>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</si>
  <si>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</si>
  <si>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</si>
  <si>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</si>
  <si>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</si>
  <si>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</si>
  <si>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</si>
  <si>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</si>
  <si>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</si>
  <si>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</si>
  <si>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</si>
  <si>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</si>
  <si>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</si>
  <si>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</si>
  <si>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</si>
  <si>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</si>
  <si>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</si>
  <si>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</si>
  <si>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</si>
  <si>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</si>
  <si>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0</t>
  </si>
  <si>
    <t>ВСЕГО по инвестиционной программе, в том числе:</t>
  </si>
  <si>
    <t>Г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</si>
  <si>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</si>
  <si>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</si>
  <si>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</si>
  <si>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</si>
  <si>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</si>
  <si>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</si>
  <si>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</si>
  <si>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</si>
  <si>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</si>
  <si>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</si>
  <si>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</si>
  <si>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</si>
  <si>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</si>
  <si>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</si>
  <si>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</si>
  <si>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</si>
  <si>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</si>
  <si>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</si>
  <si>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</si>
  <si>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</si>
  <si>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r>
      <t xml:space="preserve">Внедрение системы видеонаблюдения в местах обслуживания клиентов с функцией аудиозаписи в </t>
    </r>
    <r>
      <rPr>
        <i/>
        <sz val="12"/>
        <rFont val="Times New Roman"/>
        <family val="1"/>
        <charset val="204"/>
      </rPr>
      <t>Батыревском межрайонном отделении Общества</t>
    </r>
  </si>
  <si>
    <t>H_008</t>
  </si>
  <si>
    <t>Н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</si>
  <si>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 Корректировка стоимости проекта в связи с актуализацией цены с учетом индексов-дефляторов.</t>
  </si>
  <si>
    <r>
      <t>Внедрение системы видеонаблюдения в местах обслуживания клиентов с функцией аудиозаписи в А</t>
    </r>
    <r>
      <rPr>
        <i/>
        <sz val="12"/>
        <rFont val="Times New Roman"/>
        <family val="1"/>
        <charset val="204"/>
      </rPr>
      <t>латырском межрайонном отделении Общества</t>
    </r>
  </si>
  <si>
    <t>H_009</t>
  </si>
  <si>
    <r>
      <t>Внедрение системы видеонаблюдения в местах обслуживания клиентов с функцией аудиозаписи в Ш</t>
    </r>
    <r>
      <rPr>
        <i/>
        <sz val="12"/>
        <rFont val="Times New Roman"/>
        <family val="1"/>
        <charset val="204"/>
      </rPr>
      <t>умерлинском межрайонном отделении Общества</t>
    </r>
  </si>
  <si>
    <t>H_010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</si>
  <si>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</si>
  <si>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</si>
  <si>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</si>
  <si>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</si>
  <si>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</si>
  <si>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</si>
  <si>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</si>
  <si>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</si>
  <si>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</si>
  <si>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</si>
  <si>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</si>
  <si>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</si>
  <si>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</si>
  <si>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</si>
  <si>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Планирование нового проекта. В соответствии с Федеральным законом от 27.12.2018 № 522-ФЗ, ответственность за организацию коммерческого учета в многоквартирных домах возлагается на гарантирующих поставщиков с 01.07.2020 г. В целях выполнения требований в рамках разрабатываемых Правил предоставления минимального функционала ИСУ необходимо провести работы по модернизации функционала программного обеспечения «Телескоп+». Необходимо модернизировать центр сбора и обработки данных (ЦСОД), реализующий удаленный сбор данных с установленных счетчиков и позволяющий проводить дистанционное ограничение и отключение должников.</t>
  </si>
  <si>
    <t>1.2.2</t>
  </si>
  <si>
    <t>Модернизация, техническое перевооружение линий связи и телекоммуникационных систем  всего, в том числе:</t>
  </si>
  <si>
    <t xml:space="preserve">Модернизация корпоративной IP телефонии </t>
  </si>
  <si>
    <t>I_001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</si>
  <si>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</t>
  </si>
  <si>
    <t>1.2.3</t>
  </si>
  <si>
    <t>Модернизация, техническое перевооружение информационно-вычислительных систем всего, в том числе:</t>
  </si>
  <si>
    <t>Приобретение компьютеров Intel Core i5</t>
  </si>
  <si>
    <t>I_002</t>
  </si>
  <si>
    <t>В связи с поправками Налогового Кодекса, предусматривающего рост ставки НДС с 2019 года, при расчетах план финансирования рассчитывался по ставке НДС 20% (в утвержденной инвестиционной программе ставка НДС планировалась 18%). Также Общество планирует приобретение компьютеров в 2024 году в количестве 80 шт. взамен устаревших.</t>
  </si>
  <si>
    <t>Приобретение серверного оборудования с коммутационным оборудованием для подключения</t>
  </si>
  <si>
    <t>I_011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</si>
  <si>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</si>
  <si>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</si>
  <si>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</si>
  <si>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</si>
  <si>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</si>
  <si>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</si>
  <si>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 xml:space="preserve">Приобретение модульного здания для дополнительного офиса </t>
  </si>
  <si>
    <t>J_012</t>
  </si>
  <si>
    <t>Планирование нового проекта. В целях повышения качества обслуживания потребителей и создания условий для обслуживания маломобильных групп населения, в т. ч. потребителей с ограниченными возможностями, сокращения расходов на реконструкцию и капитальный ремонт помещения Алатырского межрайонного отделения.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</si>
  <si>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</si>
  <si>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</si>
  <si>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</si>
  <si>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</si>
  <si>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</si>
  <si>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</si>
  <si>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</si>
  <si>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</si>
  <si>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</si>
  <si>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</si>
  <si>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</si>
  <si>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</si>
  <si>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</si>
  <si>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</si>
  <si>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Приобретение автомобилей Renault Duster 2,0л </t>
  </si>
  <si>
    <t>I_003</t>
  </si>
  <si>
    <t>Корректировка стоимости проекта в свзяи с актуализацией цены.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</si>
  <si>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</si>
  <si>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</si>
  <si>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</si>
  <si>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</si>
  <si>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</si>
  <si>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</si>
  <si>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</si>
  <si>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</si>
  <si>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Отказ от проекта.</t>
  </si>
  <si>
    <t>Приобретение автомобилей УАЗ-2206</t>
  </si>
  <si>
    <t>J_016</t>
  </si>
  <si>
    <t>Планирование нового проекта.</t>
  </si>
  <si>
    <t xml:space="preserve">Приобретение автомобиля ГАЗ (грузопассажирский) </t>
  </si>
  <si>
    <t>J_017</t>
  </si>
  <si>
    <t xml:space="preserve">Приобретение автомобиля Toyota Hiace (бензин) </t>
  </si>
  <si>
    <t>I_008</t>
  </si>
  <si>
    <t>Приобретение автомобиля Hyundai H-1</t>
  </si>
  <si>
    <t>J_018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</si>
  <si>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</si>
  <si>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</si>
  <si>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</t>
  </si>
  <si>
    <t>I_010</t>
  </si>
  <si>
    <t>Общество отказалось от приобретения дизельных электростанций из-за отсутствия потребности.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</si>
  <si>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</si>
  <si>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>J_013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</si>
  <si>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</si>
  <si>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>J_014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</si>
  <si>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</si>
  <si>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J_015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</si>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</sst>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00"/>
    <numFmt numFmtId="167" formatCode="#,##0.0000"/>
    <numFmt numFmtId="168" formatCode="0.00000"/>
    <numFmt numFmtId="169" formatCode="#,##0.00000"/>
    <numFmt numFmtId="170" formatCode="0.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3" xfId="0" applyNumberFormat="1" applyFont="1" applyFill="1" applyBorder="1" applyAlignment="1">
      <alignment horizontal="center" vertical="center" wrapText="1"/>
    </xf>
    <xf numFmtId="167" fontId="1" fillId="2" borderId="11" xfId="0" applyNumberFormat="1" applyFont="1" applyFill="1" applyBorder="1" applyAlignment="1">
      <alignment horizontal="center" vertical="center" wrapText="1"/>
    </xf>
    <xf numFmtId="169" fontId="1" fillId="2" borderId="1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164" fontId="1" fillId="2" borderId="0" xfId="0" applyNumberFormat="1" applyFont="1" applyFill="1"/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65" fontId="1" fillId="2" borderId="0" xfId="0" applyNumberFormat="1" applyFont="1" applyFill="1"/>
    <xf numFmtId="166" fontId="1" fillId="2" borderId="0" xfId="0" applyNumberFormat="1" applyFont="1" applyFill="1"/>
    <xf numFmtId="167" fontId="1" fillId="2" borderId="0" xfId="0" applyNumberFormat="1" applyFont="1" applyFill="1"/>
    <xf numFmtId="0" fontId="1" fillId="2" borderId="0" xfId="0" applyFont="1" applyFill="1" applyAlignment="1">
      <alignment horizontal="right"/>
    </xf>
    <xf numFmtId="1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8" fontId="1" fillId="2" borderId="0" xfId="0" applyNumberFormat="1" applyFont="1" applyFill="1"/>
    <xf numFmtId="0" fontId="10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11" fillId="2" borderId="1" xfId="2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/>
    <xf numFmtId="0" fontId="1" fillId="2" borderId="0" xfId="0" applyFont="1" applyFill="1" applyBorder="1" applyAlignment="1">
      <alignment horizontal="left" wrapText="1"/>
    </xf>
    <xf numFmtId="169" fontId="1" fillId="2" borderId="0" xfId="0" applyNumberFormat="1" applyFont="1" applyFill="1"/>
    <xf numFmtId="170" fontId="1" fillId="2" borderId="0" xfId="0" applyNumberFormat="1" applyFont="1" applyFill="1"/>
    <xf numFmtId="0" fontId="1" fillId="2" borderId="0" xfId="0" applyFont="1" applyFill="1" applyAlignment="1">
      <alignment horizontal="left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N78"/>
  <sheetViews>
    <sheetView tabSelected="1" topLeftCell="A5" zoomScale="70" zoomScaleNormal="70" zoomScaleSheetLayoutView="70" workbookViewId="0">
      <selection activeCell="P29" sqref="P29"/>
    </sheetView>
  </sheetViews>
  <sheetFormatPr defaultRowHeight="15.75" x14ac:dyDescent="0.25"/>
  <cols>
    <col min="1" max="1" width="8.5" style="22" customWidth="1"/>
    <col min="2" max="2" width="60.75" style="22" customWidth="1"/>
    <col min="3" max="3" width="10.125" style="22" customWidth="1"/>
    <col min="4" max="4" width="5.5" style="22" customWidth="1"/>
    <col min="5" max="6" width="6" style="22" customWidth="1"/>
    <col min="7" max="8" width="7.625" style="22" customWidth="1"/>
    <col min="9" max="9" width="11.125" style="22" customWidth="1"/>
    <col min="10" max="10" width="7.625" style="22" customWidth="1"/>
    <col min="11" max="11" width="8.125" style="22" customWidth="1"/>
    <col min="12" max="12" width="12.125" style="22" customWidth="1"/>
    <col min="13" max="13" width="8" style="22" customWidth="1"/>
    <col min="14" max="14" width="11.625" style="22" customWidth="1"/>
    <col min="15" max="15" width="7.75" style="22" customWidth="1"/>
    <col min="16" max="16" width="9.625" style="22" customWidth="1"/>
    <col min="17" max="17" width="7.375" style="22" customWidth="1"/>
    <col min="18" max="18" width="7.75" style="22" customWidth="1"/>
    <col min="19" max="19" width="10.125" style="22" customWidth="1"/>
    <col min="20" max="20" width="9.25" style="22" customWidth="1"/>
    <col min="21" max="21" width="6.375" style="22" customWidth="1"/>
    <col min="22" max="22" width="8" style="22" customWidth="1"/>
    <col min="23" max="23" width="11.125" style="22" customWidth="1"/>
    <col min="24" max="24" width="7" style="22" customWidth="1"/>
    <col min="25" max="25" width="10.125" style="22" customWidth="1"/>
    <col min="26" max="26" width="5.75" style="22" customWidth="1"/>
    <col min="27" max="27" width="7" style="22" customWidth="1"/>
    <col min="28" max="28" width="7.875" style="22" customWidth="1"/>
    <col min="29" max="29" width="5.625" style="22" customWidth="1"/>
    <col min="30" max="30" width="9.5" style="22" customWidth="1"/>
    <col min="31" max="32" width="7" style="22" customWidth="1"/>
    <col min="33" max="33" width="12" style="22" customWidth="1"/>
    <col min="34" max="34" width="7" style="22" customWidth="1"/>
    <col min="35" max="35" width="10.875" style="22" customWidth="1"/>
    <col min="36" max="37" width="7" style="22" customWidth="1"/>
    <col min="38" max="38" width="8.25" style="22" customWidth="1"/>
    <col min="39" max="39" width="6" style="22" bestFit="1" customWidth="1"/>
    <col min="40" max="40" width="10.125" style="22" customWidth="1"/>
    <col min="41" max="41" width="6.5" style="22" customWidth="1"/>
    <col min="42" max="42" width="7.25" style="22" customWidth="1"/>
    <col min="43" max="43" width="9.5" style="22" customWidth="1"/>
    <col min="44" max="44" width="8" style="22" customWidth="1"/>
    <col min="45" max="45" width="15.5" style="22" customWidth="1"/>
    <col min="46" max="46" width="6.625" style="22" customWidth="1"/>
    <col min="47" max="47" width="8.625" style="22" customWidth="1"/>
    <col min="48" max="48" width="10.25" style="22" customWidth="1"/>
    <col min="49" max="49" width="7.125" style="22" customWidth="1"/>
    <col min="50" max="50" width="11" style="22" customWidth="1"/>
    <col min="51" max="51" width="6.125" style="22" customWidth="1"/>
    <col min="52" max="52" width="6.75" style="22" customWidth="1"/>
    <col min="53" max="53" width="11.125" style="22" customWidth="1"/>
    <col min="54" max="54" width="7.875" style="22" customWidth="1"/>
    <col min="55" max="55" width="16.875" style="22" customWidth="1"/>
    <col min="56" max="57" width="7.25" style="22" customWidth="1"/>
    <col min="58" max="58" width="9.75" style="22" customWidth="1"/>
    <col min="59" max="59" width="7.25" style="22" customWidth="1"/>
    <col min="60" max="60" width="11.125" style="22" customWidth="1"/>
    <col min="61" max="62" width="7.25" style="22" customWidth="1"/>
    <col min="63" max="63" width="10.625" style="22" customWidth="1"/>
    <col min="64" max="64" width="7.25" style="22" customWidth="1"/>
    <col min="65" max="65" width="15.5" style="22" customWidth="1"/>
    <col min="66" max="67" width="7.25" style="22" customWidth="1"/>
    <col min="68" max="68" width="10.75" style="22" customWidth="1"/>
    <col min="69" max="69" width="7.25" style="22" customWidth="1"/>
    <col min="70" max="70" width="7.875" style="22" bestFit="1" customWidth="1"/>
    <col min="71" max="71" width="7.625" style="22" customWidth="1"/>
    <col min="72" max="72" width="7.25" style="22" customWidth="1"/>
    <col min="73" max="73" width="10.625" style="22" customWidth="1"/>
    <col min="74" max="77" width="7.25" style="22" customWidth="1"/>
    <col min="78" max="78" width="10.75" style="22" customWidth="1"/>
    <col min="79" max="79" width="7.25" style="22" customWidth="1"/>
    <col min="80" max="80" width="14.375" style="22" customWidth="1"/>
    <col min="81" max="81" width="6.125" style="22" customWidth="1"/>
    <col min="82" max="82" width="6.875" style="22" customWidth="1"/>
    <col min="83" max="83" width="11.25" style="22" customWidth="1"/>
    <col min="84" max="84" width="7.375" style="22" customWidth="1"/>
    <col min="85" max="85" width="14.125" style="22" customWidth="1"/>
    <col min="86" max="86" width="6.875" style="22" customWidth="1"/>
    <col min="87" max="87" width="7.75" style="22" customWidth="1"/>
    <col min="88" max="88" width="11.75" style="22" customWidth="1"/>
    <col min="89" max="89" width="7.125" style="22" customWidth="1"/>
    <col min="90" max="90" width="121.5" style="22" customWidth="1"/>
    <col min="91" max="91" width="52.375" style="22" customWidth="1"/>
    <col min="92" max="16384" width="9" style="22"/>
  </cols>
  <sheetData>
    <row r="1" spans="1:90" ht="18.75" x14ac:dyDescent="0.25">
      <c r="AC1" s="23" t="s">
        <v>0</v>
      </c>
      <c r="AD1" s="23"/>
      <c r="AE1" s="23"/>
      <c r="AF1" s="23"/>
      <c r="AG1" s="23"/>
      <c r="AH1" s="23"/>
      <c r="AI1" s="23"/>
      <c r="AJ1" s="23"/>
      <c r="AK1" s="23"/>
      <c r="AL1" s="23"/>
      <c r="AM1" s="23"/>
    </row>
    <row r="2" spans="1:90" ht="18.75" x14ac:dyDescent="0.3">
      <c r="O2" s="24"/>
      <c r="P2" s="24"/>
      <c r="Q2" s="24"/>
      <c r="R2" s="24"/>
      <c r="S2" s="24"/>
      <c r="T2" s="24"/>
      <c r="AC2" s="25" t="s">
        <v>1</v>
      </c>
      <c r="AD2" s="25"/>
      <c r="AE2" s="25"/>
      <c r="AF2" s="25"/>
      <c r="AG2" s="25"/>
      <c r="AH2" s="25"/>
      <c r="AI2" s="25"/>
      <c r="AJ2" s="25"/>
      <c r="AK2" s="25"/>
      <c r="AL2" s="25"/>
      <c r="AM2" s="25"/>
    </row>
    <row r="3" spans="1:90" ht="18.75" x14ac:dyDescent="0.3">
      <c r="P3" s="24"/>
      <c r="Q3" s="24"/>
      <c r="R3" s="24"/>
      <c r="S3" s="24"/>
      <c r="AC3" s="25" t="s">
        <v>2</v>
      </c>
      <c r="AD3" s="25"/>
      <c r="AE3" s="25"/>
      <c r="AF3" s="25"/>
      <c r="AG3" s="25"/>
      <c r="AH3" s="25"/>
      <c r="AI3" s="25"/>
      <c r="AJ3" s="25"/>
      <c r="AK3" s="25"/>
      <c r="AL3" s="25"/>
      <c r="AM3" s="25"/>
    </row>
    <row r="4" spans="1:90" ht="18.75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7"/>
      <c r="AE4" s="27"/>
      <c r="AF4" s="27"/>
      <c r="AG4" s="27"/>
      <c r="AH4" s="27"/>
      <c r="AI4" s="27"/>
      <c r="AJ4" s="27"/>
      <c r="AK4" s="27"/>
      <c r="AL4" s="27"/>
      <c r="AM4" s="27"/>
    </row>
    <row r="5" spans="1:90" ht="18.75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</row>
    <row r="6" spans="1:90" ht="18.75" x14ac:dyDescent="0.25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</row>
    <row r="7" spans="1:90" ht="18.75" customHeight="1" x14ac:dyDescent="0.25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</row>
    <row r="8" spans="1:90" ht="18.75" x14ac:dyDescent="0.3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7"/>
      <c r="AE8" s="37"/>
      <c r="AF8" s="37"/>
      <c r="AG8" s="37"/>
      <c r="AH8" s="37"/>
      <c r="AI8" s="37"/>
      <c r="AJ8" s="37"/>
      <c r="AK8" s="37"/>
      <c r="AL8" s="37"/>
      <c r="AM8" s="37"/>
      <c r="CL8" s="25"/>
    </row>
    <row r="9" spans="1:90" ht="18.75" x14ac:dyDescent="0.3">
      <c r="A9" s="28" t="s">
        <v>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</row>
    <row r="10" spans="1:90" ht="18.75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</row>
    <row r="11" spans="1:90" ht="18.75" x14ac:dyDescent="0.3">
      <c r="A11" s="39" t="s">
        <v>7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</row>
    <row r="12" spans="1:90" x14ac:dyDescent="0.25">
      <c r="A12" s="36" t="s">
        <v>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</row>
    <row r="13" spans="1:90" x14ac:dyDescent="0.25">
      <c r="O13" s="43"/>
      <c r="P13" s="24"/>
      <c r="Y13" s="44"/>
      <c r="AD13" s="45"/>
      <c r="BR13" s="24"/>
      <c r="CK13" s="46"/>
    </row>
    <row r="14" spans="1:90" ht="63.75" customHeight="1" x14ac:dyDescent="0.25">
      <c r="A14" s="1" t="s">
        <v>9</v>
      </c>
      <c r="B14" s="1" t="s">
        <v>10</v>
      </c>
      <c r="C14" s="1" t="s">
        <v>11</v>
      </c>
      <c r="D14" s="2" t="s">
        <v>12</v>
      </c>
      <c r="E14" s="2" t="s">
        <v>13</v>
      </c>
      <c r="F14" s="1" t="s">
        <v>14</v>
      </c>
      <c r="G14" s="1"/>
      <c r="H14" s="1" t="s">
        <v>15</v>
      </c>
      <c r="I14" s="1"/>
      <c r="J14" s="1"/>
      <c r="K14" s="1"/>
      <c r="L14" s="1"/>
      <c r="M14" s="1"/>
      <c r="N14" s="3" t="s">
        <v>16</v>
      </c>
      <c r="O14" s="1" t="s">
        <v>17</v>
      </c>
      <c r="P14" s="1"/>
      <c r="Q14" s="4" t="s">
        <v>18</v>
      </c>
      <c r="R14" s="5"/>
      <c r="S14" s="5"/>
      <c r="T14" s="1" t="s">
        <v>19</v>
      </c>
      <c r="U14" s="1"/>
      <c r="V14" s="1"/>
      <c r="W14" s="1"/>
      <c r="X14" s="1"/>
      <c r="Y14" s="1"/>
      <c r="Z14" s="1"/>
      <c r="AA14" s="1"/>
      <c r="AB14" s="1"/>
      <c r="AC14" s="1"/>
      <c r="AD14" s="1" t="s">
        <v>20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 t="s">
        <v>21</v>
      </c>
    </row>
    <row r="15" spans="1:90" ht="95.25" customHeight="1" x14ac:dyDescent="0.25">
      <c r="A15" s="1"/>
      <c r="B15" s="1"/>
      <c r="C15" s="1"/>
      <c r="D15" s="2"/>
      <c r="E15" s="2"/>
      <c r="F15" s="1"/>
      <c r="G15" s="1"/>
      <c r="H15" s="6" t="s">
        <v>22</v>
      </c>
      <c r="I15" s="7"/>
      <c r="J15" s="8"/>
      <c r="K15" s="9" t="s">
        <v>23</v>
      </c>
      <c r="L15" s="10"/>
      <c r="M15" s="11"/>
      <c r="N15" s="12"/>
      <c r="O15" s="1"/>
      <c r="P15" s="1"/>
      <c r="Q15" s="9"/>
      <c r="R15" s="10"/>
      <c r="S15" s="10"/>
      <c r="T15" s="1" t="s">
        <v>24</v>
      </c>
      <c r="U15" s="1"/>
      <c r="V15" s="1"/>
      <c r="W15" s="1"/>
      <c r="X15" s="1"/>
      <c r="Y15" s="1" t="s">
        <v>23</v>
      </c>
      <c r="Z15" s="1"/>
      <c r="AA15" s="1"/>
      <c r="AB15" s="1"/>
      <c r="AC15" s="1"/>
      <c r="AD15" s="1" t="s">
        <v>25</v>
      </c>
      <c r="AE15" s="1"/>
      <c r="AF15" s="1"/>
      <c r="AG15" s="1"/>
      <c r="AH15" s="1"/>
      <c r="AI15" s="1" t="s">
        <v>26</v>
      </c>
      <c r="AJ15" s="1"/>
      <c r="AK15" s="1"/>
      <c r="AL15" s="1"/>
      <c r="AM15" s="1"/>
      <c r="AN15" s="1" t="s">
        <v>27</v>
      </c>
      <c r="AO15" s="1"/>
      <c r="AP15" s="1"/>
      <c r="AQ15" s="1"/>
      <c r="AR15" s="1"/>
      <c r="AS15" s="1" t="s">
        <v>28</v>
      </c>
      <c r="AT15" s="1"/>
      <c r="AU15" s="1"/>
      <c r="AV15" s="1"/>
      <c r="AW15" s="1"/>
      <c r="AX15" s="1" t="s">
        <v>29</v>
      </c>
      <c r="AY15" s="1"/>
      <c r="AZ15" s="1"/>
      <c r="BA15" s="1"/>
      <c r="BB15" s="1"/>
      <c r="BC15" s="1" t="s">
        <v>30</v>
      </c>
      <c r="BD15" s="1"/>
      <c r="BE15" s="1"/>
      <c r="BF15" s="1"/>
      <c r="BG15" s="1"/>
      <c r="BH15" s="1" t="s">
        <v>31</v>
      </c>
      <c r="BI15" s="1"/>
      <c r="BJ15" s="1"/>
      <c r="BK15" s="1"/>
      <c r="BL15" s="1"/>
      <c r="BM15" s="1" t="s">
        <v>32</v>
      </c>
      <c r="BN15" s="1"/>
      <c r="BO15" s="1"/>
      <c r="BP15" s="1"/>
      <c r="BQ15" s="1"/>
      <c r="BR15" s="1" t="s">
        <v>33</v>
      </c>
      <c r="BS15" s="1"/>
      <c r="BT15" s="1"/>
      <c r="BU15" s="1"/>
      <c r="BV15" s="1"/>
      <c r="BW15" s="1" t="s">
        <v>34</v>
      </c>
      <c r="BX15" s="1"/>
      <c r="BY15" s="1"/>
      <c r="BZ15" s="1"/>
      <c r="CA15" s="1"/>
      <c r="CB15" s="1" t="s">
        <v>35</v>
      </c>
      <c r="CC15" s="1"/>
      <c r="CD15" s="1"/>
      <c r="CE15" s="1"/>
      <c r="CF15" s="1"/>
      <c r="CG15" s="1" t="s">
        <v>36</v>
      </c>
      <c r="CH15" s="1"/>
      <c r="CI15" s="1"/>
      <c r="CJ15" s="1"/>
      <c r="CK15" s="1"/>
      <c r="CL15" s="1"/>
    </row>
    <row r="16" spans="1:90" ht="203.25" customHeight="1" x14ac:dyDescent="0.25">
      <c r="A16" s="1"/>
      <c r="B16" s="1"/>
      <c r="C16" s="1"/>
      <c r="D16" s="2"/>
      <c r="E16" s="2"/>
      <c r="F16" s="13" t="s">
        <v>37</v>
      </c>
      <c r="G16" s="14" t="s">
        <v>23</v>
      </c>
      <c r="H16" s="15" t="s">
        <v>38</v>
      </c>
      <c r="I16" s="15" t="s">
        <v>39</v>
      </c>
      <c r="J16" s="15" t="s">
        <v>40</v>
      </c>
      <c r="K16" s="15" t="s">
        <v>38</v>
      </c>
      <c r="L16" s="15" t="s">
        <v>39</v>
      </c>
      <c r="M16" s="15" t="s">
        <v>40</v>
      </c>
      <c r="N16" s="16"/>
      <c r="O16" s="17" t="s">
        <v>22</v>
      </c>
      <c r="P16" s="17" t="s">
        <v>23</v>
      </c>
      <c r="Q16" s="17" t="s">
        <v>41</v>
      </c>
      <c r="R16" s="17" t="s">
        <v>41</v>
      </c>
      <c r="S16" s="17" t="s">
        <v>42</v>
      </c>
      <c r="T16" s="15" t="s">
        <v>43</v>
      </c>
      <c r="U16" s="15" t="s">
        <v>44</v>
      </c>
      <c r="V16" s="15" t="s">
        <v>45</v>
      </c>
      <c r="W16" s="15" t="s">
        <v>46</v>
      </c>
      <c r="X16" s="15" t="s">
        <v>47</v>
      </c>
      <c r="Y16" s="15" t="s">
        <v>43</v>
      </c>
      <c r="Z16" s="15" t="s">
        <v>44</v>
      </c>
      <c r="AA16" s="15" t="s">
        <v>45</v>
      </c>
      <c r="AB16" s="15" t="s">
        <v>46</v>
      </c>
      <c r="AC16" s="15" t="s">
        <v>47</v>
      </c>
      <c r="AD16" s="15" t="s">
        <v>43</v>
      </c>
      <c r="AE16" s="15" t="s">
        <v>44</v>
      </c>
      <c r="AF16" s="15" t="s">
        <v>45</v>
      </c>
      <c r="AG16" s="15" t="s">
        <v>46</v>
      </c>
      <c r="AH16" s="15" t="s">
        <v>47</v>
      </c>
      <c r="AI16" s="15" t="s">
        <v>43</v>
      </c>
      <c r="AJ16" s="15" t="s">
        <v>44</v>
      </c>
      <c r="AK16" s="15" t="s">
        <v>45</v>
      </c>
      <c r="AL16" s="15" t="s">
        <v>46</v>
      </c>
      <c r="AM16" s="15" t="s">
        <v>47</v>
      </c>
      <c r="AN16" s="15" t="s">
        <v>43</v>
      </c>
      <c r="AO16" s="15" t="s">
        <v>44</v>
      </c>
      <c r="AP16" s="15" t="s">
        <v>45</v>
      </c>
      <c r="AQ16" s="15" t="s">
        <v>46</v>
      </c>
      <c r="AR16" s="15" t="s">
        <v>47</v>
      </c>
      <c r="AS16" s="15" t="s">
        <v>43</v>
      </c>
      <c r="AT16" s="15" t="s">
        <v>44</v>
      </c>
      <c r="AU16" s="15" t="s">
        <v>45</v>
      </c>
      <c r="AV16" s="15" t="s">
        <v>46</v>
      </c>
      <c r="AW16" s="15" t="s">
        <v>47</v>
      </c>
      <c r="AX16" s="15" t="s">
        <v>43</v>
      </c>
      <c r="AY16" s="15" t="s">
        <v>44</v>
      </c>
      <c r="AZ16" s="15" t="s">
        <v>45</v>
      </c>
      <c r="BA16" s="15" t="s">
        <v>46</v>
      </c>
      <c r="BB16" s="15" t="s">
        <v>47</v>
      </c>
      <c r="BC16" s="15" t="s">
        <v>43</v>
      </c>
      <c r="BD16" s="15" t="s">
        <v>44</v>
      </c>
      <c r="BE16" s="15" t="s">
        <v>45</v>
      </c>
      <c r="BF16" s="15" t="s">
        <v>46</v>
      </c>
      <c r="BG16" s="15" t="s">
        <v>47</v>
      </c>
      <c r="BH16" s="15" t="s">
        <v>43</v>
      </c>
      <c r="BI16" s="15" t="s">
        <v>44</v>
      </c>
      <c r="BJ16" s="15" t="s">
        <v>45</v>
      </c>
      <c r="BK16" s="15" t="s">
        <v>46</v>
      </c>
      <c r="BL16" s="15" t="s">
        <v>47</v>
      </c>
      <c r="BM16" s="15" t="s">
        <v>43</v>
      </c>
      <c r="BN16" s="15" t="s">
        <v>44</v>
      </c>
      <c r="BO16" s="15" t="s">
        <v>45</v>
      </c>
      <c r="BP16" s="15" t="s">
        <v>46</v>
      </c>
      <c r="BQ16" s="15" t="s">
        <v>47</v>
      </c>
      <c r="BR16" s="15" t="s">
        <v>43</v>
      </c>
      <c r="BS16" s="15" t="s">
        <v>44</v>
      </c>
      <c r="BT16" s="15" t="s">
        <v>45</v>
      </c>
      <c r="BU16" s="15" t="s">
        <v>46</v>
      </c>
      <c r="BV16" s="15" t="s">
        <v>47</v>
      </c>
      <c r="BW16" s="15" t="s">
        <v>43</v>
      </c>
      <c r="BX16" s="15" t="s">
        <v>44</v>
      </c>
      <c r="BY16" s="15" t="s">
        <v>45</v>
      </c>
      <c r="BZ16" s="15" t="s">
        <v>46</v>
      </c>
      <c r="CA16" s="15" t="s">
        <v>47</v>
      </c>
      <c r="CB16" s="15" t="s">
        <v>43</v>
      </c>
      <c r="CC16" s="15" t="s">
        <v>44</v>
      </c>
      <c r="CD16" s="15" t="s">
        <v>45</v>
      </c>
      <c r="CE16" s="15" t="s">
        <v>46</v>
      </c>
      <c r="CF16" s="15" t="s">
        <v>47</v>
      </c>
      <c r="CG16" s="15" t="s">
        <v>43</v>
      </c>
      <c r="CH16" s="15" t="s">
        <v>44</v>
      </c>
      <c r="CI16" s="15" t="s">
        <v>45</v>
      </c>
      <c r="CJ16" s="15" t="s">
        <v>46</v>
      </c>
      <c r="CK16" s="15" t="s">
        <v>47</v>
      </c>
      <c r="CL16" s="1"/>
    </row>
    <row r="17" spans="1:92" ht="19.5" customHeight="1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8">
        <v>19</v>
      </c>
      <c r="T17" s="18">
        <v>20</v>
      </c>
      <c r="U17" s="18">
        <v>21</v>
      </c>
      <c r="V17" s="18">
        <v>22</v>
      </c>
      <c r="W17" s="18">
        <v>23</v>
      </c>
      <c r="X17" s="18">
        <v>24</v>
      </c>
      <c r="Y17" s="18">
        <v>25</v>
      </c>
      <c r="Z17" s="18">
        <v>26</v>
      </c>
      <c r="AA17" s="18">
        <v>27</v>
      </c>
      <c r="AB17" s="18">
        <v>28</v>
      </c>
      <c r="AC17" s="18">
        <v>29</v>
      </c>
      <c r="AD17" s="47" t="s">
        <v>48</v>
      </c>
      <c r="AE17" s="18" t="s">
        <v>49</v>
      </c>
      <c r="AF17" s="18" t="s">
        <v>50</v>
      </c>
      <c r="AG17" s="18" t="s">
        <v>51</v>
      </c>
      <c r="AH17" s="18" t="s">
        <v>52</v>
      </c>
      <c r="AI17" s="18" t="s">
        <v>53</v>
      </c>
      <c r="AJ17" s="18" t="s">
        <v>54</v>
      </c>
      <c r="AK17" s="18" t="s">
        <v>55</v>
      </c>
      <c r="AL17" s="18" t="s">
        <v>56</v>
      </c>
      <c r="AM17" s="18" t="s">
        <v>57</v>
      </c>
      <c r="AN17" s="48" t="s">
        <v>58</v>
      </c>
      <c r="AO17" s="48" t="s">
        <v>59</v>
      </c>
      <c r="AP17" s="48" t="s">
        <v>60</v>
      </c>
      <c r="AQ17" s="48" t="s">
        <v>61</v>
      </c>
      <c r="AR17" s="48" t="s">
        <v>62</v>
      </c>
      <c r="AS17" s="48" t="s">
        <v>63</v>
      </c>
      <c r="AT17" s="48" t="s">
        <v>64</v>
      </c>
      <c r="AU17" s="48" t="s">
        <v>65</v>
      </c>
      <c r="AV17" s="48" t="s">
        <v>66</v>
      </c>
      <c r="AW17" s="48" t="s">
        <v>67</v>
      </c>
      <c r="AX17" s="48" t="s">
        <v>68</v>
      </c>
      <c r="AY17" s="48" t="s">
        <v>69</v>
      </c>
      <c r="AZ17" s="48" t="s">
        <v>70</v>
      </c>
      <c r="BA17" s="48" t="s">
        <v>71</v>
      </c>
      <c r="BB17" s="48" t="s">
        <v>72</v>
      </c>
      <c r="BC17" s="48" t="s">
        <v>73</v>
      </c>
      <c r="BD17" s="48" t="s">
        <v>74</v>
      </c>
      <c r="BE17" s="48" t="s">
        <v>75</v>
      </c>
      <c r="BF17" s="48" t="s">
        <v>76</v>
      </c>
      <c r="BG17" s="48" t="s">
        <v>77</v>
      </c>
      <c r="BH17" s="48" t="s">
        <v>78</v>
      </c>
      <c r="BI17" s="48" t="s">
        <v>79</v>
      </c>
      <c r="BJ17" s="48" t="s">
        <v>80</v>
      </c>
      <c r="BK17" s="48" t="s">
        <v>81</v>
      </c>
      <c r="BL17" s="48" t="s">
        <v>82</v>
      </c>
      <c r="BM17" s="48" t="s">
        <v>83</v>
      </c>
      <c r="BN17" s="48" t="s">
        <v>84</v>
      </c>
      <c r="BO17" s="48" t="s">
        <v>85</v>
      </c>
      <c r="BP17" s="48" t="s">
        <v>86</v>
      </c>
      <c r="BQ17" s="48" t="s">
        <v>87</v>
      </c>
      <c r="BR17" s="48" t="s">
        <v>88</v>
      </c>
      <c r="BS17" s="48" t="s">
        <v>89</v>
      </c>
      <c r="BT17" s="48" t="s">
        <v>90</v>
      </c>
      <c r="BU17" s="48" t="s">
        <v>91</v>
      </c>
      <c r="BV17" s="48" t="s">
        <v>92</v>
      </c>
      <c r="BW17" s="48" t="s">
        <v>93</v>
      </c>
      <c r="BX17" s="48" t="s">
        <v>94</v>
      </c>
      <c r="BY17" s="48" t="s">
        <v>95</v>
      </c>
      <c r="BZ17" s="48" t="s">
        <v>96</v>
      </c>
      <c r="CA17" s="48" t="s">
        <v>97</v>
      </c>
      <c r="CB17" s="18">
        <v>31</v>
      </c>
      <c r="CC17" s="18">
        <v>32</v>
      </c>
      <c r="CD17" s="18">
        <v>33</v>
      </c>
      <c r="CE17" s="18">
        <v>34</v>
      </c>
      <c r="CF17" s="18">
        <v>35</v>
      </c>
      <c r="CG17" s="18">
        <v>36</v>
      </c>
      <c r="CH17" s="18">
        <v>37</v>
      </c>
      <c r="CI17" s="18">
        <v>38</v>
      </c>
      <c r="CJ17" s="18">
        <v>39</v>
      </c>
      <c r="CK17" s="18">
        <v>40</v>
      </c>
      <c r="CL17" s="18">
        <v>41</v>
      </c>
    </row>
    <row r="18" spans="1:92" x14ac:dyDescent="0.25">
      <c r="A18" s="49" t="s">
        <v>98</v>
      </c>
      <c r="B18" s="50" t="s">
        <v>99</v>
      </c>
      <c r="C18" s="18" t="s">
        <v>100</v>
      </c>
      <c r="D18" s="18" t="s">
        <v>101</v>
      </c>
      <c r="E18" s="18" t="s">
        <v>101</v>
      </c>
      <c r="F18" s="18" t="s">
        <v>101</v>
      </c>
      <c r="G18" s="18" t="s">
        <v>101</v>
      </c>
      <c r="H18" s="18" t="s">
        <v>101</v>
      </c>
      <c r="I18" s="18" t="s">
        <v>101</v>
      </c>
      <c r="J18" s="18" t="s">
        <v>101</v>
      </c>
      <c r="K18" s="18" t="s">
        <v>101</v>
      </c>
      <c r="L18" s="18" t="s">
        <v>101</v>
      </c>
      <c r="M18" s="18" t="s">
        <v>101</v>
      </c>
      <c r="N18" s="51">
        <f t="shared" ref="N18:T18" si="0">SUM(N19:N23)</f>
        <v>0</v>
      </c>
      <c r="O18" s="51">
        <f t="shared" si="0"/>
        <v>72.148146737354466</v>
      </c>
      <c r="P18" s="51">
        <f t="shared" si="0"/>
        <v>1106.8735089699999</v>
      </c>
      <c r="Q18" s="51">
        <f t="shared" si="0"/>
        <v>0</v>
      </c>
      <c r="R18" s="51">
        <f t="shared" si="0"/>
        <v>0</v>
      </c>
      <c r="S18" s="52">
        <f t="shared" si="0"/>
        <v>0</v>
      </c>
      <c r="T18" s="51">
        <f t="shared" si="0"/>
        <v>21.242125363216001</v>
      </c>
      <c r="U18" s="51">
        <f t="shared" ref="U18:W18" si="1">SUM(U19:U23)</f>
        <v>0</v>
      </c>
      <c r="V18" s="51">
        <f t="shared" si="1"/>
        <v>0</v>
      </c>
      <c r="W18" s="51">
        <f t="shared" si="1"/>
        <v>21.242125363216001</v>
      </c>
      <c r="X18" s="51">
        <f>SUM(X19:X23)</f>
        <v>0</v>
      </c>
      <c r="Y18" s="51">
        <f t="shared" ref="Y18:BV18" si="2">SUM(Y19:Y23)</f>
        <v>25.590786117999997</v>
      </c>
      <c r="Z18" s="51">
        <f t="shared" si="2"/>
        <v>0</v>
      </c>
      <c r="AA18" s="51">
        <f t="shared" si="2"/>
        <v>0</v>
      </c>
      <c r="AB18" s="51">
        <f t="shared" si="2"/>
        <v>25.590786117999997</v>
      </c>
      <c r="AC18" s="51">
        <f t="shared" si="2"/>
        <v>0</v>
      </c>
      <c r="AD18" s="51">
        <f t="shared" si="2"/>
        <v>10.228717037409762</v>
      </c>
      <c r="AE18" s="51">
        <f t="shared" si="2"/>
        <v>0</v>
      </c>
      <c r="AF18" s="51">
        <f t="shared" si="2"/>
        <v>0</v>
      </c>
      <c r="AG18" s="51">
        <f t="shared" si="2"/>
        <v>10.228717037409762</v>
      </c>
      <c r="AH18" s="51">
        <f t="shared" si="2"/>
        <v>0</v>
      </c>
      <c r="AI18" s="51">
        <f t="shared" si="2"/>
        <v>532.03174714799991</v>
      </c>
      <c r="AJ18" s="51">
        <f t="shared" si="2"/>
        <v>0</v>
      </c>
      <c r="AK18" s="51">
        <f t="shared" si="2"/>
        <v>0</v>
      </c>
      <c r="AL18" s="51">
        <f t="shared" si="2"/>
        <v>522.91061699799991</v>
      </c>
      <c r="AM18" s="51">
        <f t="shared" si="2"/>
        <v>9.1211301500000008</v>
      </c>
      <c r="AN18" s="51">
        <f t="shared" si="2"/>
        <v>13.702983145600363</v>
      </c>
      <c r="AO18" s="51">
        <f t="shared" si="2"/>
        <v>0</v>
      </c>
      <c r="AP18" s="51">
        <f t="shared" si="2"/>
        <v>0</v>
      </c>
      <c r="AQ18" s="51">
        <f t="shared" si="2"/>
        <v>13.702983145600363</v>
      </c>
      <c r="AR18" s="51">
        <f t="shared" si="2"/>
        <v>0</v>
      </c>
      <c r="AS18" s="51">
        <f t="shared" si="2"/>
        <v>296.13365706000002</v>
      </c>
      <c r="AT18" s="51">
        <f t="shared" si="2"/>
        <v>0</v>
      </c>
      <c r="AU18" s="51">
        <f t="shared" si="2"/>
        <v>0</v>
      </c>
      <c r="AV18" s="51">
        <f t="shared" si="2"/>
        <v>296.13365706000002</v>
      </c>
      <c r="AW18" s="51">
        <f t="shared" si="2"/>
        <v>0</v>
      </c>
      <c r="AX18" s="51">
        <f t="shared" si="2"/>
        <v>16.450398316885551</v>
      </c>
      <c r="AY18" s="51">
        <f t="shared" si="2"/>
        <v>0</v>
      </c>
      <c r="AZ18" s="51">
        <f t="shared" si="2"/>
        <v>0</v>
      </c>
      <c r="BA18" s="51">
        <f t="shared" si="2"/>
        <v>16.450398316885551</v>
      </c>
      <c r="BB18" s="51">
        <f t="shared" si="2"/>
        <v>0</v>
      </c>
      <c r="BC18" s="51">
        <f t="shared" si="2"/>
        <v>227.99184735599999</v>
      </c>
      <c r="BD18" s="51">
        <f t="shared" si="2"/>
        <v>0</v>
      </c>
      <c r="BE18" s="51">
        <f t="shared" si="2"/>
        <v>0</v>
      </c>
      <c r="BF18" s="51">
        <f t="shared" si="2"/>
        <v>227.99184735599999</v>
      </c>
      <c r="BG18" s="51">
        <f t="shared" si="2"/>
        <v>0</v>
      </c>
      <c r="BH18" s="51">
        <f t="shared" si="2"/>
        <v>10.52392287424278</v>
      </c>
      <c r="BI18" s="51">
        <f t="shared" si="2"/>
        <v>0</v>
      </c>
      <c r="BJ18" s="51">
        <f t="shared" si="2"/>
        <v>0</v>
      </c>
      <c r="BK18" s="51">
        <f t="shared" si="2"/>
        <v>10.52392287424278</v>
      </c>
      <c r="BL18" s="51">
        <f t="shared" si="2"/>
        <v>0</v>
      </c>
      <c r="BM18" s="51">
        <f t="shared" si="2"/>
        <v>11.557148892000001</v>
      </c>
      <c r="BN18" s="51">
        <f t="shared" si="2"/>
        <v>0</v>
      </c>
      <c r="BO18" s="51">
        <f t="shared" si="2"/>
        <v>0</v>
      </c>
      <c r="BP18" s="51">
        <f t="shared" si="2"/>
        <v>11.557148892000001</v>
      </c>
      <c r="BQ18" s="51">
        <f t="shared" si="2"/>
        <v>0</v>
      </c>
      <c r="BR18" s="51">
        <f t="shared" si="2"/>
        <v>13.568322395999999</v>
      </c>
      <c r="BS18" s="51">
        <f t="shared" si="2"/>
        <v>0</v>
      </c>
      <c r="BT18" s="51">
        <f t="shared" si="2"/>
        <v>0</v>
      </c>
      <c r="BU18" s="51">
        <f t="shared" si="2"/>
        <v>13.568322395999999</v>
      </c>
      <c r="BV18" s="51">
        <f t="shared" si="2"/>
        <v>0</v>
      </c>
      <c r="BW18" s="53" t="s">
        <v>101</v>
      </c>
      <c r="BX18" s="53" t="s">
        <v>101</v>
      </c>
      <c r="BY18" s="53" t="s">
        <v>101</v>
      </c>
      <c r="BZ18" s="53" t="s">
        <v>101</v>
      </c>
      <c r="CA18" s="53" t="s">
        <v>101</v>
      </c>
      <c r="CB18" s="51">
        <f t="shared" ref="CB18:CK18" si="3">SUM(CB19:CB23)</f>
        <v>64.474343770138461</v>
      </c>
      <c r="CC18" s="51">
        <f t="shared" si="3"/>
        <v>0</v>
      </c>
      <c r="CD18" s="51">
        <f t="shared" si="3"/>
        <v>0</v>
      </c>
      <c r="CE18" s="51">
        <f t="shared" si="3"/>
        <v>64.474343770138461</v>
      </c>
      <c r="CF18" s="51">
        <f t="shared" si="3"/>
        <v>0</v>
      </c>
      <c r="CG18" s="51">
        <f t="shared" si="3"/>
        <v>1081.282722852</v>
      </c>
      <c r="CH18" s="51">
        <f t="shared" si="3"/>
        <v>0</v>
      </c>
      <c r="CI18" s="51">
        <f t="shared" si="3"/>
        <v>0</v>
      </c>
      <c r="CJ18" s="51">
        <f t="shared" si="3"/>
        <v>1072.161592702</v>
      </c>
      <c r="CK18" s="51">
        <f t="shared" si="3"/>
        <v>9.1211301500000008</v>
      </c>
      <c r="CL18" s="18" t="s">
        <v>101</v>
      </c>
      <c r="CM18" s="54"/>
      <c r="CN18" s="54"/>
    </row>
    <row r="19" spans="1:92" x14ac:dyDescent="0.25">
      <c r="A19" s="49" t="s">
        <v>102</v>
      </c>
      <c r="B19" s="55" t="s">
        <v>103</v>
      </c>
      <c r="C19" s="18" t="s">
        <v>100</v>
      </c>
      <c r="D19" s="18" t="s">
        <v>101</v>
      </c>
      <c r="E19" s="18" t="s">
        <v>101</v>
      </c>
      <c r="F19" s="18" t="s">
        <v>101</v>
      </c>
      <c r="G19" s="18" t="s">
        <v>101</v>
      </c>
      <c r="H19" s="18" t="s">
        <v>101</v>
      </c>
      <c r="I19" s="18" t="s">
        <v>101</v>
      </c>
      <c r="J19" s="18" t="s">
        <v>101</v>
      </c>
      <c r="K19" s="18" t="s">
        <v>101</v>
      </c>
      <c r="L19" s="18" t="s">
        <v>101</v>
      </c>
      <c r="M19" s="18" t="s">
        <v>101</v>
      </c>
      <c r="N19" s="51">
        <f t="shared" ref="N19:BV19" si="4">N25</f>
        <v>0</v>
      </c>
      <c r="O19" s="51">
        <f t="shared" si="4"/>
        <v>0.49481791488000004</v>
      </c>
      <c r="P19" s="51">
        <f t="shared" si="4"/>
        <v>0.52673921999999995</v>
      </c>
      <c r="Q19" s="51">
        <f t="shared" si="4"/>
        <v>0</v>
      </c>
      <c r="R19" s="51">
        <f t="shared" si="4"/>
        <v>0</v>
      </c>
      <c r="S19" s="52">
        <f t="shared" si="4"/>
        <v>0</v>
      </c>
      <c r="T19" s="51">
        <f t="shared" si="4"/>
        <v>0.49481791488000004</v>
      </c>
      <c r="U19" s="51">
        <f t="shared" si="4"/>
        <v>0</v>
      </c>
      <c r="V19" s="51">
        <f t="shared" si="4"/>
        <v>0</v>
      </c>
      <c r="W19" s="51">
        <f t="shared" si="4"/>
        <v>0.49481791488000004</v>
      </c>
      <c r="X19" s="51">
        <f t="shared" si="4"/>
        <v>0</v>
      </c>
      <c r="Y19" s="51">
        <f t="shared" si="4"/>
        <v>0.52673921999999995</v>
      </c>
      <c r="Z19" s="51">
        <f t="shared" si="4"/>
        <v>0</v>
      </c>
      <c r="AA19" s="51">
        <f t="shared" si="4"/>
        <v>0</v>
      </c>
      <c r="AB19" s="51">
        <f t="shared" si="4"/>
        <v>0.52673921999999995</v>
      </c>
      <c r="AC19" s="51">
        <f t="shared" si="4"/>
        <v>0</v>
      </c>
      <c r="AD19" s="51">
        <f t="shared" si="4"/>
        <v>0</v>
      </c>
      <c r="AE19" s="51">
        <f t="shared" si="4"/>
        <v>0</v>
      </c>
      <c r="AF19" s="51">
        <f t="shared" si="4"/>
        <v>0</v>
      </c>
      <c r="AG19" s="51">
        <f t="shared" si="4"/>
        <v>0</v>
      </c>
      <c r="AH19" s="51">
        <f t="shared" si="4"/>
        <v>0</v>
      </c>
      <c r="AI19" s="51">
        <f t="shared" si="4"/>
        <v>0</v>
      </c>
      <c r="AJ19" s="51">
        <f t="shared" si="4"/>
        <v>0</v>
      </c>
      <c r="AK19" s="51">
        <f t="shared" si="4"/>
        <v>0</v>
      </c>
      <c r="AL19" s="51">
        <f t="shared" si="4"/>
        <v>0</v>
      </c>
      <c r="AM19" s="51">
        <f t="shared" si="4"/>
        <v>0</v>
      </c>
      <c r="AN19" s="51">
        <f t="shared" si="4"/>
        <v>0</v>
      </c>
      <c r="AO19" s="51">
        <f t="shared" si="4"/>
        <v>0</v>
      </c>
      <c r="AP19" s="51">
        <f t="shared" si="4"/>
        <v>0</v>
      </c>
      <c r="AQ19" s="51">
        <f t="shared" si="4"/>
        <v>0</v>
      </c>
      <c r="AR19" s="51">
        <f t="shared" si="4"/>
        <v>0</v>
      </c>
      <c r="AS19" s="51">
        <f t="shared" si="4"/>
        <v>0</v>
      </c>
      <c r="AT19" s="51">
        <f t="shared" si="4"/>
        <v>0</v>
      </c>
      <c r="AU19" s="51">
        <f t="shared" si="4"/>
        <v>0</v>
      </c>
      <c r="AV19" s="51">
        <f t="shared" si="4"/>
        <v>0</v>
      </c>
      <c r="AW19" s="51">
        <f t="shared" si="4"/>
        <v>0</v>
      </c>
      <c r="AX19" s="51">
        <f t="shared" si="4"/>
        <v>0</v>
      </c>
      <c r="AY19" s="51">
        <f t="shared" si="4"/>
        <v>0</v>
      </c>
      <c r="AZ19" s="51">
        <f t="shared" si="4"/>
        <v>0</v>
      </c>
      <c r="BA19" s="51">
        <f t="shared" si="4"/>
        <v>0</v>
      </c>
      <c r="BB19" s="51">
        <f t="shared" si="4"/>
        <v>0</v>
      </c>
      <c r="BC19" s="51">
        <f t="shared" si="4"/>
        <v>0</v>
      </c>
      <c r="BD19" s="51">
        <f t="shared" si="4"/>
        <v>0</v>
      </c>
      <c r="BE19" s="51">
        <f t="shared" si="4"/>
        <v>0</v>
      </c>
      <c r="BF19" s="51">
        <f t="shared" si="4"/>
        <v>0</v>
      </c>
      <c r="BG19" s="51">
        <f t="shared" si="4"/>
        <v>0</v>
      </c>
      <c r="BH19" s="51">
        <f t="shared" si="4"/>
        <v>0</v>
      </c>
      <c r="BI19" s="51">
        <f t="shared" si="4"/>
        <v>0</v>
      </c>
      <c r="BJ19" s="51">
        <f t="shared" si="4"/>
        <v>0</v>
      </c>
      <c r="BK19" s="51">
        <f t="shared" si="4"/>
        <v>0</v>
      </c>
      <c r="BL19" s="51">
        <f t="shared" si="4"/>
        <v>0</v>
      </c>
      <c r="BM19" s="51">
        <f t="shared" si="4"/>
        <v>0</v>
      </c>
      <c r="BN19" s="51">
        <f t="shared" si="4"/>
        <v>0</v>
      </c>
      <c r="BO19" s="51">
        <f t="shared" si="4"/>
        <v>0</v>
      </c>
      <c r="BP19" s="51">
        <f t="shared" si="4"/>
        <v>0</v>
      </c>
      <c r="BQ19" s="51">
        <f t="shared" si="4"/>
        <v>0</v>
      </c>
      <c r="BR19" s="51">
        <f t="shared" si="4"/>
        <v>0</v>
      </c>
      <c r="BS19" s="51">
        <f t="shared" si="4"/>
        <v>0</v>
      </c>
      <c r="BT19" s="51">
        <f t="shared" si="4"/>
        <v>0</v>
      </c>
      <c r="BU19" s="51">
        <f t="shared" si="4"/>
        <v>0</v>
      </c>
      <c r="BV19" s="51">
        <f t="shared" si="4"/>
        <v>0</v>
      </c>
      <c r="BW19" s="53" t="s">
        <v>101</v>
      </c>
      <c r="BX19" s="53" t="s">
        <v>101</v>
      </c>
      <c r="BY19" s="53" t="s">
        <v>101</v>
      </c>
      <c r="BZ19" s="53" t="s">
        <v>101</v>
      </c>
      <c r="CA19" s="53" t="s">
        <v>101</v>
      </c>
      <c r="CB19" s="51">
        <f t="shared" ref="CB19:CK19" si="5">CB25</f>
        <v>0</v>
      </c>
      <c r="CC19" s="51">
        <f t="shared" si="5"/>
        <v>0</v>
      </c>
      <c r="CD19" s="51">
        <f t="shared" si="5"/>
        <v>0</v>
      </c>
      <c r="CE19" s="51">
        <f t="shared" si="5"/>
        <v>0</v>
      </c>
      <c r="CF19" s="51">
        <f t="shared" si="5"/>
        <v>0</v>
      </c>
      <c r="CG19" s="51">
        <f t="shared" si="5"/>
        <v>0</v>
      </c>
      <c r="CH19" s="51">
        <f t="shared" si="5"/>
        <v>0</v>
      </c>
      <c r="CI19" s="51">
        <f t="shared" si="5"/>
        <v>0</v>
      </c>
      <c r="CJ19" s="51">
        <f t="shared" si="5"/>
        <v>0</v>
      </c>
      <c r="CK19" s="51">
        <f t="shared" si="5"/>
        <v>0</v>
      </c>
      <c r="CL19" s="18" t="s">
        <v>101</v>
      </c>
      <c r="CM19" s="54"/>
      <c r="CN19" s="54"/>
    </row>
    <row r="20" spans="1:92" ht="31.5" x14ac:dyDescent="0.25">
      <c r="A20" s="49" t="s">
        <v>104</v>
      </c>
      <c r="B20" s="55" t="s">
        <v>105</v>
      </c>
      <c r="C20" s="18" t="s">
        <v>100</v>
      </c>
      <c r="D20" s="18" t="s">
        <v>101</v>
      </c>
      <c r="E20" s="18" t="s">
        <v>101</v>
      </c>
      <c r="F20" s="18" t="s">
        <v>101</v>
      </c>
      <c r="G20" s="18" t="s">
        <v>101</v>
      </c>
      <c r="H20" s="18" t="s">
        <v>101</v>
      </c>
      <c r="I20" s="18" t="s">
        <v>101</v>
      </c>
      <c r="J20" s="18" t="s">
        <v>101</v>
      </c>
      <c r="K20" s="18" t="s">
        <v>101</v>
      </c>
      <c r="L20" s="18" t="s">
        <v>101</v>
      </c>
      <c r="M20" s="18" t="s">
        <v>101</v>
      </c>
      <c r="N20" s="51">
        <f t="shared" ref="N20:BV20" si="6">N34</f>
        <v>0</v>
      </c>
      <c r="O20" s="51">
        <f t="shared" si="6"/>
        <v>29.204922001999996</v>
      </c>
      <c r="P20" s="51">
        <f t="shared" si="6"/>
        <v>1051.4599977839998</v>
      </c>
      <c r="Q20" s="51">
        <f t="shared" si="6"/>
        <v>0</v>
      </c>
      <c r="R20" s="51">
        <f t="shared" si="6"/>
        <v>0</v>
      </c>
      <c r="S20" s="52">
        <f t="shared" si="6"/>
        <v>0</v>
      </c>
      <c r="T20" s="51">
        <f t="shared" si="6"/>
        <v>8.4121020000000009</v>
      </c>
      <c r="U20" s="51">
        <f t="shared" si="6"/>
        <v>0</v>
      </c>
      <c r="V20" s="51">
        <f t="shared" si="6"/>
        <v>0</v>
      </c>
      <c r="W20" s="51">
        <f t="shared" si="6"/>
        <v>8.4121020000000009</v>
      </c>
      <c r="X20" s="51">
        <f t="shared" si="6"/>
        <v>0</v>
      </c>
      <c r="Y20" s="51">
        <f t="shared" si="6"/>
        <v>8.5546802639999999</v>
      </c>
      <c r="Z20" s="51">
        <f t="shared" si="6"/>
        <v>0</v>
      </c>
      <c r="AA20" s="51">
        <f t="shared" si="6"/>
        <v>0</v>
      </c>
      <c r="AB20" s="51">
        <f t="shared" si="6"/>
        <v>8.5546802639999999</v>
      </c>
      <c r="AC20" s="51">
        <f t="shared" si="6"/>
        <v>0</v>
      </c>
      <c r="AD20" s="51">
        <f t="shared" si="6"/>
        <v>4.8781199999999991</v>
      </c>
      <c r="AE20" s="51">
        <f t="shared" si="6"/>
        <v>0</v>
      </c>
      <c r="AF20" s="51">
        <f t="shared" si="6"/>
        <v>0</v>
      </c>
      <c r="AG20" s="51">
        <f t="shared" si="6"/>
        <v>4.8781199999999991</v>
      </c>
      <c r="AH20" s="51">
        <f t="shared" si="6"/>
        <v>0</v>
      </c>
      <c r="AI20" s="51">
        <f t="shared" si="6"/>
        <v>526.69786511999996</v>
      </c>
      <c r="AJ20" s="51">
        <f t="shared" si="6"/>
        <v>0</v>
      </c>
      <c r="AK20" s="51">
        <f t="shared" si="6"/>
        <v>0</v>
      </c>
      <c r="AL20" s="51">
        <f t="shared" si="6"/>
        <v>517.57673496999996</v>
      </c>
      <c r="AM20" s="51">
        <f t="shared" si="6"/>
        <v>9.1211301500000008</v>
      </c>
      <c r="AN20" s="51">
        <f t="shared" si="6"/>
        <v>3.6191000019999997</v>
      </c>
      <c r="AO20" s="51">
        <f t="shared" si="6"/>
        <v>0</v>
      </c>
      <c r="AP20" s="51">
        <f t="shared" si="6"/>
        <v>0</v>
      </c>
      <c r="AQ20" s="51">
        <f t="shared" si="6"/>
        <v>3.6191000019999997</v>
      </c>
      <c r="AR20" s="51">
        <f t="shared" si="6"/>
        <v>0</v>
      </c>
      <c r="AS20" s="51">
        <f t="shared" si="6"/>
        <v>286.090949448</v>
      </c>
      <c r="AT20" s="51">
        <f t="shared" si="6"/>
        <v>0</v>
      </c>
      <c r="AU20" s="51">
        <f t="shared" si="6"/>
        <v>0</v>
      </c>
      <c r="AV20" s="51">
        <f t="shared" si="6"/>
        <v>286.090949448</v>
      </c>
      <c r="AW20" s="51">
        <f t="shared" si="6"/>
        <v>0</v>
      </c>
      <c r="AX20" s="51">
        <f t="shared" si="6"/>
        <v>9.9355999999999991</v>
      </c>
      <c r="AY20" s="51">
        <f t="shared" si="6"/>
        <v>0</v>
      </c>
      <c r="AZ20" s="51">
        <f t="shared" si="6"/>
        <v>0</v>
      </c>
      <c r="BA20" s="51">
        <f t="shared" si="6"/>
        <v>9.9355999999999991</v>
      </c>
      <c r="BB20" s="51">
        <f t="shared" si="6"/>
        <v>0</v>
      </c>
      <c r="BC20" s="51">
        <f t="shared" si="6"/>
        <v>221.30079806399999</v>
      </c>
      <c r="BD20" s="51">
        <f t="shared" si="6"/>
        <v>0</v>
      </c>
      <c r="BE20" s="51">
        <f t="shared" si="6"/>
        <v>0</v>
      </c>
      <c r="BF20" s="51">
        <f t="shared" si="6"/>
        <v>221.30079806399999</v>
      </c>
      <c r="BG20" s="51">
        <f t="shared" si="6"/>
        <v>0</v>
      </c>
      <c r="BH20" s="51">
        <f t="shared" si="6"/>
        <v>2.36</v>
      </c>
      <c r="BI20" s="51">
        <f t="shared" si="6"/>
        <v>0</v>
      </c>
      <c r="BJ20" s="51">
        <f t="shared" si="6"/>
        <v>0</v>
      </c>
      <c r="BK20" s="51">
        <f t="shared" si="6"/>
        <v>2.36</v>
      </c>
      <c r="BL20" s="51">
        <f t="shared" si="6"/>
        <v>0</v>
      </c>
      <c r="BM20" s="51">
        <f t="shared" si="6"/>
        <v>2.4967237680000003</v>
      </c>
      <c r="BN20" s="51">
        <f t="shared" si="6"/>
        <v>0</v>
      </c>
      <c r="BO20" s="51">
        <f t="shared" si="6"/>
        <v>0</v>
      </c>
      <c r="BP20" s="51">
        <f t="shared" si="6"/>
        <v>2.4967237680000003</v>
      </c>
      <c r="BQ20" s="51">
        <f t="shared" si="6"/>
        <v>0</v>
      </c>
      <c r="BR20" s="51">
        <f t="shared" si="6"/>
        <v>6.3189811200000001</v>
      </c>
      <c r="BS20" s="51">
        <f t="shared" si="6"/>
        <v>0</v>
      </c>
      <c r="BT20" s="51">
        <f t="shared" si="6"/>
        <v>0</v>
      </c>
      <c r="BU20" s="51">
        <f t="shared" si="6"/>
        <v>6.3189811200000001</v>
      </c>
      <c r="BV20" s="51">
        <f t="shared" si="6"/>
        <v>0</v>
      </c>
      <c r="BW20" s="53" t="s">
        <v>101</v>
      </c>
      <c r="BX20" s="53" t="s">
        <v>101</v>
      </c>
      <c r="BY20" s="53" t="s">
        <v>101</v>
      </c>
      <c r="BZ20" s="53" t="s">
        <v>101</v>
      </c>
      <c r="CA20" s="53" t="s">
        <v>101</v>
      </c>
      <c r="CB20" s="51">
        <f t="shared" ref="CB20:CK20" si="7">CB34</f>
        <v>27.111801121999999</v>
      </c>
      <c r="CC20" s="51">
        <f t="shared" si="7"/>
        <v>0</v>
      </c>
      <c r="CD20" s="51">
        <f t="shared" si="7"/>
        <v>0</v>
      </c>
      <c r="CE20" s="51">
        <f t="shared" si="7"/>
        <v>27.111801121999999</v>
      </c>
      <c r="CF20" s="51">
        <f t="shared" si="7"/>
        <v>0</v>
      </c>
      <c r="CG20" s="51">
        <f t="shared" si="7"/>
        <v>1042.9053175199999</v>
      </c>
      <c r="CH20" s="51">
        <f t="shared" si="7"/>
        <v>0</v>
      </c>
      <c r="CI20" s="51">
        <f t="shared" si="7"/>
        <v>0</v>
      </c>
      <c r="CJ20" s="51">
        <f t="shared" si="7"/>
        <v>1033.7841873699999</v>
      </c>
      <c r="CK20" s="51">
        <f t="shared" si="7"/>
        <v>9.1211301500000008</v>
      </c>
      <c r="CL20" s="18" t="s">
        <v>101</v>
      </c>
      <c r="CM20" s="54"/>
      <c r="CN20" s="54"/>
    </row>
    <row r="21" spans="1:92" x14ac:dyDescent="0.25">
      <c r="A21" s="49" t="s">
        <v>106</v>
      </c>
      <c r="B21" s="55" t="s">
        <v>107</v>
      </c>
      <c r="C21" s="18" t="s">
        <v>100</v>
      </c>
      <c r="D21" s="18" t="s">
        <v>101</v>
      </c>
      <c r="E21" s="18" t="s">
        <v>101</v>
      </c>
      <c r="F21" s="18" t="s">
        <v>101</v>
      </c>
      <c r="G21" s="18" t="s">
        <v>101</v>
      </c>
      <c r="H21" s="18" t="s">
        <v>101</v>
      </c>
      <c r="I21" s="18" t="s">
        <v>101</v>
      </c>
      <c r="J21" s="18" t="s">
        <v>101</v>
      </c>
      <c r="K21" s="18" t="s">
        <v>101</v>
      </c>
      <c r="L21" s="18" t="s">
        <v>101</v>
      </c>
      <c r="M21" s="18" t="s">
        <v>101</v>
      </c>
      <c r="N21" s="51">
        <f t="shared" ref="N21:BV21" si="8">N45</f>
        <v>0</v>
      </c>
      <c r="O21" s="51">
        <f t="shared" si="8"/>
        <v>0</v>
      </c>
      <c r="P21" s="51">
        <f t="shared" si="8"/>
        <v>1.5760678000000001</v>
      </c>
      <c r="Q21" s="51">
        <f t="shared" si="8"/>
        <v>0</v>
      </c>
      <c r="R21" s="51">
        <f t="shared" si="8"/>
        <v>0</v>
      </c>
      <c r="S21" s="52">
        <f t="shared" si="8"/>
        <v>0</v>
      </c>
      <c r="T21" s="51">
        <f t="shared" si="8"/>
        <v>0</v>
      </c>
      <c r="U21" s="51">
        <f t="shared" si="8"/>
        <v>0</v>
      </c>
      <c r="V21" s="51">
        <f t="shared" si="8"/>
        <v>0</v>
      </c>
      <c r="W21" s="51">
        <f t="shared" si="8"/>
        <v>0</v>
      </c>
      <c r="X21" s="51">
        <f t="shared" si="8"/>
        <v>0</v>
      </c>
      <c r="Y21" s="51">
        <f t="shared" si="8"/>
        <v>1.5760678000000001</v>
      </c>
      <c r="Z21" s="51">
        <f t="shared" si="8"/>
        <v>0</v>
      </c>
      <c r="AA21" s="51">
        <f t="shared" si="8"/>
        <v>0</v>
      </c>
      <c r="AB21" s="51">
        <f t="shared" si="8"/>
        <v>1.5760678000000001</v>
      </c>
      <c r="AC21" s="51">
        <f t="shared" si="8"/>
        <v>0</v>
      </c>
      <c r="AD21" s="51">
        <f t="shared" si="8"/>
        <v>0</v>
      </c>
      <c r="AE21" s="51">
        <f t="shared" si="8"/>
        <v>0</v>
      </c>
      <c r="AF21" s="51">
        <f t="shared" si="8"/>
        <v>0</v>
      </c>
      <c r="AG21" s="51">
        <f t="shared" si="8"/>
        <v>0</v>
      </c>
      <c r="AH21" s="51">
        <f t="shared" si="8"/>
        <v>0</v>
      </c>
      <c r="AI21" s="51">
        <f t="shared" si="8"/>
        <v>0</v>
      </c>
      <c r="AJ21" s="51">
        <f t="shared" si="8"/>
        <v>0</v>
      </c>
      <c r="AK21" s="51">
        <f t="shared" si="8"/>
        <v>0</v>
      </c>
      <c r="AL21" s="51">
        <f t="shared" si="8"/>
        <v>0</v>
      </c>
      <c r="AM21" s="51">
        <f t="shared" si="8"/>
        <v>0</v>
      </c>
      <c r="AN21" s="51">
        <f t="shared" si="8"/>
        <v>0</v>
      </c>
      <c r="AO21" s="51">
        <f t="shared" si="8"/>
        <v>0</v>
      </c>
      <c r="AP21" s="51">
        <f t="shared" si="8"/>
        <v>0</v>
      </c>
      <c r="AQ21" s="51">
        <f t="shared" si="8"/>
        <v>0</v>
      </c>
      <c r="AR21" s="51">
        <f t="shared" si="8"/>
        <v>0</v>
      </c>
      <c r="AS21" s="51">
        <f t="shared" si="8"/>
        <v>0</v>
      </c>
      <c r="AT21" s="51">
        <f t="shared" si="8"/>
        <v>0</v>
      </c>
      <c r="AU21" s="51">
        <f t="shared" si="8"/>
        <v>0</v>
      </c>
      <c r="AV21" s="51">
        <f t="shared" si="8"/>
        <v>0</v>
      </c>
      <c r="AW21" s="51">
        <f t="shared" si="8"/>
        <v>0</v>
      </c>
      <c r="AX21" s="51">
        <f t="shared" si="8"/>
        <v>0</v>
      </c>
      <c r="AY21" s="51">
        <f t="shared" si="8"/>
        <v>0</v>
      </c>
      <c r="AZ21" s="51">
        <f t="shared" si="8"/>
        <v>0</v>
      </c>
      <c r="BA21" s="51">
        <f t="shared" si="8"/>
        <v>0</v>
      </c>
      <c r="BB21" s="51">
        <f t="shared" si="8"/>
        <v>0</v>
      </c>
      <c r="BC21" s="51">
        <f t="shared" si="8"/>
        <v>0</v>
      </c>
      <c r="BD21" s="51">
        <f t="shared" si="8"/>
        <v>0</v>
      </c>
      <c r="BE21" s="51">
        <f t="shared" si="8"/>
        <v>0</v>
      </c>
      <c r="BF21" s="51">
        <f t="shared" si="8"/>
        <v>0</v>
      </c>
      <c r="BG21" s="51">
        <f t="shared" si="8"/>
        <v>0</v>
      </c>
      <c r="BH21" s="51">
        <f t="shared" si="8"/>
        <v>0</v>
      </c>
      <c r="BI21" s="51">
        <f t="shared" si="8"/>
        <v>0</v>
      </c>
      <c r="BJ21" s="51">
        <f t="shared" si="8"/>
        <v>0</v>
      </c>
      <c r="BK21" s="51">
        <f t="shared" si="8"/>
        <v>0</v>
      </c>
      <c r="BL21" s="51">
        <f t="shared" si="8"/>
        <v>0</v>
      </c>
      <c r="BM21" s="51">
        <f t="shared" si="8"/>
        <v>0</v>
      </c>
      <c r="BN21" s="51">
        <f t="shared" si="8"/>
        <v>0</v>
      </c>
      <c r="BO21" s="51">
        <f t="shared" si="8"/>
        <v>0</v>
      </c>
      <c r="BP21" s="51">
        <f t="shared" si="8"/>
        <v>0</v>
      </c>
      <c r="BQ21" s="51">
        <f t="shared" si="8"/>
        <v>0</v>
      </c>
      <c r="BR21" s="51">
        <f t="shared" si="8"/>
        <v>0</v>
      </c>
      <c r="BS21" s="51">
        <f t="shared" si="8"/>
        <v>0</v>
      </c>
      <c r="BT21" s="51">
        <f t="shared" si="8"/>
        <v>0</v>
      </c>
      <c r="BU21" s="51">
        <f t="shared" si="8"/>
        <v>0</v>
      </c>
      <c r="BV21" s="51">
        <f t="shared" si="8"/>
        <v>0</v>
      </c>
      <c r="BW21" s="53" t="s">
        <v>101</v>
      </c>
      <c r="BX21" s="53" t="s">
        <v>101</v>
      </c>
      <c r="BY21" s="53" t="s">
        <v>101</v>
      </c>
      <c r="BZ21" s="53" t="s">
        <v>101</v>
      </c>
      <c r="CA21" s="53" t="s">
        <v>101</v>
      </c>
      <c r="CB21" s="51">
        <f t="shared" ref="CB21:CK21" si="9">CB45</f>
        <v>0</v>
      </c>
      <c r="CC21" s="51">
        <f t="shared" si="9"/>
        <v>0</v>
      </c>
      <c r="CD21" s="51">
        <f t="shared" si="9"/>
        <v>0</v>
      </c>
      <c r="CE21" s="51">
        <f t="shared" si="9"/>
        <v>0</v>
      </c>
      <c r="CF21" s="51">
        <f t="shared" si="9"/>
        <v>0</v>
      </c>
      <c r="CG21" s="51">
        <f t="shared" si="9"/>
        <v>0</v>
      </c>
      <c r="CH21" s="51">
        <f t="shared" si="9"/>
        <v>0</v>
      </c>
      <c r="CI21" s="51">
        <f t="shared" si="9"/>
        <v>0</v>
      </c>
      <c r="CJ21" s="51">
        <f t="shared" si="9"/>
        <v>0</v>
      </c>
      <c r="CK21" s="51">
        <f t="shared" si="9"/>
        <v>0</v>
      </c>
      <c r="CL21" s="18" t="s">
        <v>101</v>
      </c>
      <c r="CM21" s="54"/>
      <c r="CN21" s="54"/>
    </row>
    <row r="22" spans="1:92" ht="31.5" x14ac:dyDescent="0.25">
      <c r="A22" s="49" t="s">
        <v>108</v>
      </c>
      <c r="B22" s="55" t="s">
        <v>109</v>
      </c>
      <c r="C22" s="18" t="s">
        <v>100</v>
      </c>
      <c r="D22" s="18" t="s">
        <v>101</v>
      </c>
      <c r="E22" s="18" t="s">
        <v>101</v>
      </c>
      <c r="F22" s="18" t="s">
        <v>101</v>
      </c>
      <c r="G22" s="18" t="s">
        <v>101</v>
      </c>
      <c r="H22" s="18" t="s">
        <v>101</v>
      </c>
      <c r="I22" s="18" t="s">
        <v>101</v>
      </c>
      <c r="J22" s="18" t="s">
        <v>101</v>
      </c>
      <c r="K22" s="18" t="s">
        <v>101</v>
      </c>
      <c r="L22" s="18" t="s">
        <v>101</v>
      </c>
      <c r="M22" s="18" t="s">
        <v>101</v>
      </c>
      <c r="N22" s="51">
        <f t="shared" ref="N22:BV23" si="10">N53</f>
        <v>0</v>
      </c>
      <c r="O22" s="51">
        <f t="shared" si="10"/>
        <v>0</v>
      </c>
      <c r="P22" s="51">
        <f t="shared" si="10"/>
        <v>0</v>
      </c>
      <c r="Q22" s="51">
        <f t="shared" si="10"/>
        <v>0</v>
      </c>
      <c r="R22" s="51">
        <f t="shared" si="10"/>
        <v>0</v>
      </c>
      <c r="S22" s="52">
        <f t="shared" si="10"/>
        <v>0</v>
      </c>
      <c r="T22" s="51">
        <f t="shared" si="10"/>
        <v>0</v>
      </c>
      <c r="U22" s="51">
        <f t="shared" si="10"/>
        <v>0</v>
      </c>
      <c r="V22" s="51">
        <f t="shared" si="10"/>
        <v>0</v>
      </c>
      <c r="W22" s="51">
        <f t="shared" si="10"/>
        <v>0</v>
      </c>
      <c r="X22" s="51">
        <f t="shared" si="10"/>
        <v>0</v>
      </c>
      <c r="Y22" s="51">
        <f t="shared" si="10"/>
        <v>0</v>
      </c>
      <c r="Z22" s="51">
        <f t="shared" si="10"/>
        <v>0</v>
      </c>
      <c r="AA22" s="51">
        <f t="shared" si="10"/>
        <v>0</v>
      </c>
      <c r="AB22" s="51">
        <f t="shared" si="10"/>
        <v>0</v>
      </c>
      <c r="AC22" s="51">
        <f t="shared" si="10"/>
        <v>0</v>
      </c>
      <c r="AD22" s="51">
        <f t="shared" si="10"/>
        <v>0</v>
      </c>
      <c r="AE22" s="51">
        <f t="shared" si="10"/>
        <v>0</v>
      </c>
      <c r="AF22" s="51">
        <f t="shared" si="10"/>
        <v>0</v>
      </c>
      <c r="AG22" s="51">
        <f t="shared" si="10"/>
        <v>0</v>
      </c>
      <c r="AH22" s="51">
        <f t="shared" si="10"/>
        <v>0</v>
      </c>
      <c r="AI22" s="51">
        <f t="shared" si="10"/>
        <v>0</v>
      </c>
      <c r="AJ22" s="51">
        <f t="shared" si="10"/>
        <v>0</v>
      </c>
      <c r="AK22" s="51">
        <f t="shared" si="10"/>
        <v>0</v>
      </c>
      <c r="AL22" s="51">
        <f t="shared" si="10"/>
        <v>0</v>
      </c>
      <c r="AM22" s="51">
        <f t="shared" si="10"/>
        <v>0</v>
      </c>
      <c r="AN22" s="51">
        <f t="shared" si="10"/>
        <v>0</v>
      </c>
      <c r="AO22" s="51">
        <f t="shared" si="10"/>
        <v>0</v>
      </c>
      <c r="AP22" s="51">
        <f t="shared" si="10"/>
        <v>0</v>
      </c>
      <c r="AQ22" s="51">
        <f t="shared" si="10"/>
        <v>0</v>
      </c>
      <c r="AR22" s="51">
        <f t="shared" si="10"/>
        <v>0</v>
      </c>
      <c r="AS22" s="51">
        <f t="shared" si="10"/>
        <v>0</v>
      </c>
      <c r="AT22" s="51">
        <f t="shared" si="10"/>
        <v>0</v>
      </c>
      <c r="AU22" s="51">
        <f t="shared" si="10"/>
        <v>0</v>
      </c>
      <c r="AV22" s="51">
        <f t="shared" si="10"/>
        <v>0</v>
      </c>
      <c r="AW22" s="51">
        <f t="shared" si="10"/>
        <v>0</v>
      </c>
      <c r="AX22" s="51">
        <f t="shared" si="10"/>
        <v>0</v>
      </c>
      <c r="AY22" s="51">
        <f t="shared" si="10"/>
        <v>0</v>
      </c>
      <c r="AZ22" s="51">
        <f t="shared" si="10"/>
        <v>0</v>
      </c>
      <c r="BA22" s="51">
        <f t="shared" si="10"/>
        <v>0</v>
      </c>
      <c r="BB22" s="51">
        <f t="shared" si="10"/>
        <v>0</v>
      </c>
      <c r="BC22" s="51">
        <f t="shared" si="10"/>
        <v>0</v>
      </c>
      <c r="BD22" s="51">
        <f t="shared" si="10"/>
        <v>0</v>
      </c>
      <c r="BE22" s="51">
        <f t="shared" si="10"/>
        <v>0</v>
      </c>
      <c r="BF22" s="51">
        <f t="shared" si="10"/>
        <v>0</v>
      </c>
      <c r="BG22" s="51">
        <f t="shared" si="10"/>
        <v>0</v>
      </c>
      <c r="BH22" s="51">
        <f t="shared" si="10"/>
        <v>0</v>
      </c>
      <c r="BI22" s="51">
        <f t="shared" si="10"/>
        <v>0</v>
      </c>
      <c r="BJ22" s="51">
        <f t="shared" si="10"/>
        <v>0</v>
      </c>
      <c r="BK22" s="51">
        <f t="shared" si="10"/>
        <v>0</v>
      </c>
      <c r="BL22" s="51">
        <f t="shared" si="10"/>
        <v>0</v>
      </c>
      <c r="BM22" s="51">
        <f t="shared" si="10"/>
        <v>0</v>
      </c>
      <c r="BN22" s="51">
        <f t="shared" si="10"/>
        <v>0</v>
      </c>
      <c r="BO22" s="51">
        <f t="shared" si="10"/>
        <v>0</v>
      </c>
      <c r="BP22" s="51">
        <f t="shared" si="10"/>
        <v>0</v>
      </c>
      <c r="BQ22" s="51">
        <f t="shared" si="10"/>
        <v>0</v>
      </c>
      <c r="BR22" s="51">
        <f t="shared" si="10"/>
        <v>0</v>
      </c>
      <c r="BS22" s="51">
        <f t="shared" si="10"/>
        <v>0</v>
      </c>
      <c r="BT22" s="51">
        <f t="shared" si="10"/>
        <v>0</v>
      </c>
      <c r="BU22" s="51">
        <f t="shared" si="10"/>
        <v>0</v>
      </c>
      <c r="BV22" s="51">
        <f t="shared" si="10"/>
        <v>0</v>
      </c>
      <c r="BW22" s="53" t="s">
        <v>101</v>
      </c>
      <c r="BX22" s="53" t="s">
        <v>101</v>
      </c>
      <c r="BY22" s="53" t="s">
        <v>101</v>
      </c>
      <c r="BZ22" s="53" t="s">
        <v>101</v>
      </c>
      <c r="CA22" s="53" t="s">
        <v>101</v>
      </c>
      <c r="CB22" s="51">
        <f t="shared" ref="CB22:CK23" si="11">CB53</f>
        <v>0</v>
      </c>
      <c r="CC22" s="51">
        <f t="shared" si="11"/>
        <v>0</v>
      </c>
      <c r="CD22" s="51">
        <f t="shared" si="11"/>
        <v>0</v>
      </c>
      <c r="CE22" s="51">
        <f t="shared" si="11"/>
        <v>0</v>
      </c>
      <c r="CF22" s="51">
        <f t="shared" si="11"/>
        <v>0</v>
      </c>
      <c r="CG22" s="51">
        <f t="shared" si="11"/>
        <v>0</v>
      </c>
      <c r="CH22" s="51">
        <f t="shared" si="11"/>
        <v>0</v>
      </c>
      <c r="CI22" s="51">
        <f t="shared" si="11"/>
        <v>0</v>
      </c>
      <c r="CJ22" s="51">
        <f t="shared" si="11"/>
        <v>0</v>
      </c>
      <c r="CK22" s="51">
        <f t="shared" si="11"/>
        <v>0</v>
      </c>
      <c r="CL22" s="18" t="s">
        <v>101</v>
      </c>
      <c r="CM22" s="54"/>
      <c r="CN22" s="54"/>
    </row>
    <row r="23" spans="1:92" x14ac:dyDescent="0.25">
      <c r="A23" s="49" t="s">
        <v>110</v>
      </c>
      <c r="B23" s="55" t="s">
        <v>111</v>
      </c>
      <c r="C23" s="18" t="s">
        <v>100</v>
      </c>
      <c r="D23" s="18" t="s">
        <v>101</v>
      </c>
      <c r="E23" s="18" t="s">
        <v>101</v>
      </c>
      <c r="F23" s="18" t="s">
        <v>101</v>
      </c>
      <c r="G23" s="18" t="s">
        <v>101</v>
      </c>
      <c r="H23" s="18" t="s">
        <v>101</v>
      </c>
      <c r="I23" s="18" t="s">
        <v>101</v>
      </c>
      <c r="J23" s="18" t="s">
        <v>101</v>
      </c>
      <c r="K23" s="18" t="s">
        <v>101</v>
      </c>
      <c r="L23" s="18" t="s">
        <v>101</v>
      </c>
      <c r="M23" s="18" t="s">
        <v>101</v>
      </c>
      <c r="N23" s="51">
        <f t="shared" si="10"/>
        <v>0</v>
      </c>
      <c r="O23" s="51">
        <f t="shared" si="10"/>
        <v>42.448406820474467</v>
      </c>
      <c r="P23" s="51">
        <f t="shared" si="10"/>
        <v>53.310704166000008</v>
      </c>
      <c r="Q23" s="51">
        <f t="shared" si="10"/>
        <v>0</v>
      </c>
      <c r="R23" s="51">
        <f t="shared" si="10"/>
        <v>0</v>
      </c>
      <c r="S23" s="52">
        <f t="shared" si="10"/>
        <v>0</v>
      </c>
      <c r="T23" s="51">
        <f t="shared" si="10"/>
        <v>12.335205448336</v>
      </c>
      <c r="U23" s="51">
        <f t="shared" si="10"/>
        <v>0</v>
      </c>
      <c r="V23" s="51">
        <f t="shared" si="10"/>
        <v>0</v>
      </c>
      <c r="W23" s="51">
        <f t="shared" si="10"/>
        <v>12.335205448336</v>
      </c>
      <c r="X23" s="51">
        <f t="shared" si="10"/>
        <v>0</v>
      </c>
      <c r="Y23" s="51">
        <f t="shared" si="10"/>
        <v>14.933298833999999</v>
      </c>
      <c r="Z23" s="51">
        <f t="shared" si="10"/>
        <v>0</v>
      </c>
      <c r="AA23" s="51">
        <f t="shared" si="10"/>
        <v>0</v>
      </c>
      <c r="AB23" s="51">
        <f t="shared" si="10"/>
        <v>14.933298833999999</v>
      </c>
      <c r="AC23" s="51">
        <f t="shared" si="10"/>
        <v>0</v>
      </c>
      <c r="AD23" s="51">
        <f t="shared" si="10"/>
        <v>5.350597037409762</v>
      </c>
      <c r="AE23" s="51">
        <f t="shared" si="10"/>
        <v>0</v>
      </c>
      <c r="AF23" s="51">
        <f t="shared" si="10"/>
        <v>0</v>
      </c>
      <c r="AG23" s="51">
        <f t="shared" si="10"/>
        <v>5.350597037409762</v>
      </c>
      <c r="AH23" s="51">
        <f t="shared" si="10"/>
        <v>0</v>
      </c>
      <c r="AI23" s="51">
        <f t="shared" si="10"/>
        <v>5.3338820279999997</v>
      </c>
      <c r="AJ23" s="51">
        <f t="shared" si="10"/>
        <v>0</v>
      </c>
      <c r="AK23" s="51">
        <f t="shared" si="10"/>
        <v>0</v>
      </c>
      <c r="AL23" s="51">
        <f t="shared" si="10"/>
        <v>5.3338820279999997</v>
      </c>
      <c r="AM23" s="51">
        <f t="shared" si="10"/>
        <v>0</v>
      </c>
      <c r="AN23" s="51">
        <f t="shared" si="10"/>
        <v>10.083883143600364</v>
      </c>
      <c r="AO23" s="51">
        <f t="shared" si="10"/>
        <v>0</v>
      </c>
      <c r="AP23" s="51">
        <f t="shared" si="10"/>
        <v>0</v>
      </c>
      <c r="AQ23" s="51">
        <f t="shared" si="10"/>
        <v>10.083883143600364</v>
      </c>
      <c r="AR23" s="51">
        <f t="shared" si="10"/>
        <v>0</v>
      </c>
      <c r="AS23" s="51">
        <f t="shared" si="10"/>
        <v>10.042707612000001</v>
      </c>
      <c r="AT23" s="51">
        <f t="shared" si="10"/>
        <v>0</v>
      </c>
      <c r="AU23" s="51">
        <f t="shared" si="10"/>
        <v>0</v>
      </c>
      <c r="AV23" s="51">
        <f t="shared" si="10"/>
        <v>10.042707612000001</v>
      </c>
      <c r="AW23" s="51">
        <f t="shared" si="10"/>
        <v>0</v>
      </c>
      <c r="AX23" s="51">
        <f t="shared" si="10"/>
        <v>6.5147983168855514</v>
      </c>
      <c r="AY23" s="51">
        <f t="shared" si="10"/>
        <v>0</v>
      </c>
      <c r="AZ23" s="51">
        <f t="shared" si="10"/>
        <v>0</v>
      </c>
      <c r="BA23" s="51">
        <f t="shared" si="10"/>
        <v>6.5147983168855514</v>
      </c>
      <c r="BB23" s="51">
        <f t="shared" si="10"/>
        <v>0</v>
      </c>
      <c r="BC23" s="51">
        <f t="shared" si="10"/>
        <v>6.6910492919999989</v>
      </c>
      <c r="BD23" s="51">
        <f t="shared" si="10"/>
        <v>0</v>
      </c>
      <c r="BE23" s="51">
        <f t="shared" si="10"/>
        <v>0</v>
      </c>
      <c r="BF23" s="51">
        <f t="shared" si="10"/>
        <v>6.6910492919999989</v>
      </c>
      <c r="BG23" s="51">
        <f t="shared" si="10"/>
        <v>0</v>
      </c>
      <c r="BH23" s="51">
        <f t="shared" si="10"/>
        <v>8.1639228742427807</v>
      </c>
      <c r="BI23" s="51">
        <f t="shared" si="10"/>
        <v>0</v>
      </c>
      <c r="BJ23" s="51">
        <f t="shared" si="10"/>
        <v>0</v>
      </c>
      <c r="BK23" s="51">
        <f t="shared" si="10"/>
        <v>8.1639228742427807</v>
      </c>
      <c r="BL23" s="51">
        <f t="shared" si="10"/>
        <v>0</v>
      </c>
      <c r="BM23" s="51">
        <f t="shared" si="10"/>
        <v>9.060425124</v>
      </c>
      <c r="BN23" s="51">
        <f t="shared" si="10"/>
        <v>0</v>
      </c>
      <c r="BO23" s="51">
        <f t="shared" si="10"/>
        <v>0</v>
      </c>
      <c r="BP23" s="51">
        <f t="shared" si="10"/>
        <v>9.060425124</v>
      </c>
      <c r="BQ23" s="51">
        <f t="shared" si="10"/>
        <v>0</v>
      </c>
      <c r="BR23" s="51">
        <f t="shared" si="10"/>
        <v>7.2493412759999991</v>
      </c>
      <c r="BS23" s="51">
        <f t="shared" si="10"/>
        <v>0</v>
      </c>
      <c r="BT23" s="51">
        <f t="shared" si="10"/>
        <v>0</v>
      </c>
      <c r="BU23" s="51">
        <f t="shared" si="10"/>
        <v>7.2493412759999991</v>
      </c>
      <c r="BV23" s="51">
        <f t="shared" si="10"/>
        <v>0</v>
      </c>
      <c r="BW23" s="53" t="s">
        <v>101</v>
      </c>
      <c r="BX23" s="53" t="s">
        <v>101</v>
      </c>
      <c r="BY23" s="53" t="s">
        <v>101</v>
      </c>
      <c r="BZ23" s="53" t="s">
        <v>101</v>
      </c>
      <c r="CA23" s="53" t="s">
        <v>101</v>
      </c>
      <c r="CB23" s="51">
        <f t="shared" si="11"/>
        <v>37.362542648138458</v>
      </c>
      <c r="CC23" s="51">
        <f t="shared" si="11"/>
        <v>0</v>
      </c>
      <c r="CD23" s="51">
        <f t="shared" si="11"/>
        <v>0</v>
      </c>
      <c r="CE23" s="51">
        <f t="shared" si="11"/>
        <v>37.362542648138458</v>
      </c>
      <c r="CF23" s="51">
        <f t="shared" si="11"/>
        <v>0</v>
      </c>
      <c r="CG23" s="51">
        <f t="shared" si="11"/>
        <v>38.377405331999995</v>
      </c>
      <c r="CH23" s="51">
        <f t="shared" si="11"/>
        <v>0</v>
      </c>
      <c r="CI23" s="51">
        <f t="shared" si="11"/>
        <v>0</v>
      </c>
      <c r="CJ23" s="51">
        <f t="shared" si="11"/>
        <v>38.377405331999995</v>
      </c>
      <c r="CK23" s="51">
        <f t="shared" si="11"/>
        <v>0</v>
      </c>
      <c r="CL23" s="18" t="s">
        <v>101</v>
      </c>
      <c r="CM23" s="54"/>
      <c r="CN23" s="54"/>
    </row>
    <row r="24" spans="1:92" x14ac:dyDescent="0.25">
      <c r="A24" s="18">
        <v>1</v>
      </c>
      <c r="B24" s="18" t="s">
        <v>112</v>
      </c>
      <c r="C24" s="18" t="s">
        <v>100</v>
      </c>
      <c r="D24" s="18" t="s">
        <v>101</v>
      </c>
      <c r="E24" s="18" t="s">
        <v>101</v>
      </c>
      <c r="F24" s="18" t="s">
        <v>101</v>
      </c>
      <c r="G24" s="18" t="s">
        <v>101</v>
      </c>
      <c r="H24" s="18" t="s">
        <v>101</v>
      </c>
      <c r="I24" s="18" t="s">
        <v>101</v>
      </c>
      <c r="J24" s="18" t="s">
        <v>101</v>
      </c>
      <c r="K24" s="18" t="s">
        <v>101</v>
      </c>
      <c r="L24" s="18" t="s">
        <v>101</v>
      </c>
      <c r="M24" s="18" t="s">
        <v>101</v>
      </c>
      <c r="N24" s="51">
        <f t="shared" ref="N24:BV24" si="12">SUM(N25,N34,N45,N53,N54)</f>
        <v>0</v>
      </c>
      <c r="O24" s="51">
        <f t="shared" si="12"/>
        <v>72.148146737354466</v>
      </c>
      <c r="P24" s="51">
        <f t="shared" si="12"/>
        <v>1106.8735089699999</v>
      </c>
      <c r="Q24" s="51">
        <f t="shared" si="12"/>
        <v>0</v>
      </c>
      <c r="R24" s="51">
        <f t="shared" si="12"/>
        <v>0</v>
      </c>
      <c r="S24" s="52">
        <f t="shared" si="12"/>
        <v>0</v>
      </c>
      <c r="T24" s="51">
        <f t="shared" si="12"/>
        <v>21.242125363216001</v>
      </c>
      <c r="U24" s="51">
        <f t="shared" si="12"/>
        <v>0</v>
      </c>
      <c r="V24" s="51">
        <f t="shared" si="12"/>
        <v>0</v>
      </c>
      <c r="W24" s="51">
        <f t="shared" si="12"/>
        <v>21.242125363216001</v>
      </c>
      <c r="X24" s="51">
        <f t="shared" si="12"/>
        <v>0</v>
      </c>
      <c r="Y24" s="51">
        <f t="shared" si="12"/>
        <v>25.590786117999997</v>
      </c>
      <c r="Z24" s="51">
        <f t="shared" si="12"/>
        <v>0</v>
      </c>
      <c r="AA24" s="51">
        <f t="shared" si="12"/>
        <v>0</v>
      </c>
      <c r="AB24" s="51">
        <f t="shared" si="12"/>
        <v>25.590786117999997</v>
      </c>
      <c r="AC24" s="51">
        <f t="shared" si="12"/>
        <v>0</v>
      </c>
      <c r="AD24" s="51">
        <f t="shared" si="12"/>
        <v>10.228717037409762</v>
      </c>
      <c r="AE24" s="51">
        <f t="shared" si="12"/>
        <v>0</v>
      </c>
      <c r="AF24" s="51">
        <f t="shared" si="12"/>
        <v>0</v>
      </c>
      <c r="AG24" s="51">
        <f t="shared" si="12"/>
        <v>10.228717037409762</v>
      </c>
      <c r="AH24" s="51">
        <f t="shared" si="12"/>
        <v>0</v>
      </c>
      <c r="AI24" s="51">
        <f t="shared" si="12"/>
        <v>532.03174714799991</v>
      </c>
      <c r="AJ24" s="51">
        <f t="shared" si="12"/>
        <v>0</v>
      </c>
      <c r="AK24" s="51">
        <f t="shared" si="12"/>
        <v>0</v>
      </c>
      <c r="AL24" s="51">
        <f t="shared" si="12"/>
        <v>522.91061699799991</v>
      </c>
      <c r="AM24" s="51">
        <f t="shared" si="12"/>
        <v>9.1211301500000008</v>
      </c>
      <c r="AN24" s="51">
        <f t="shared" si="12"/>
        <v>13.702983145600363</v>
      </c>
      <c r="AO24" s="51">
        <f t="shared" si="12"/>
        <v>0</v>
      </c>
      <c r="AP24" s="51">
        <f t="shared" si="12"/>
        <v>0</v>
      </c>
      <c r="AQ24" s="51">
        <f t="shared" si="12"/>
        <v>13.702983145600363</v>
      </c>
      <c r="AR24" s="51">
        <f t="shared" si="12"/>
        <v>0</v>
      </c>
      <c r="AS24" s="51">
        <f t="shared" si="12"/>
        <v>296.13365706000002</v>
      </c>
      <c r="AT24" s="51">
        <f t="shared" si="12"/>
        <v>0</v>
      </c>
      <c r="AU24" s="51">
        <f t="shared" si="12"/>
        <v>0</v>
      </c>
      <c r="AV24" s="51">
        <f t="shared" si="12"/>
        <v>296.13365706000002</v>
      </c>
      <c r="AW24" s="51">
        <f t="shared" si="12"/>
        <v>0</v>
      </c>
      <c r="AX24" s="51">
        <f t="shared" si="12"/>
        <v>16.450398316885551</v>
      </c>
      <c r="AY24" s="51">
        <f t="shared" si="12"/>
        <v>0</v>
      </c>
      <c r="AZ24" s="51">
        <f t="shared" si="12"/>
        <v>0</v>
      </c>
      <c r="BA24" s="51">
        <f t="shared" si="12"/>
        <v>16.450398316885551</v>
      </c>
      <c r="BB24" s="51">
        <f t="shared" si="12"/>
        <v>0</v>
      </c>
      <c r="BC24" s="51">
        <f t="shared" si="12"/>
        <v>227.99184735599999</v>
      </c>
      <c r="BD24" s="51">
        <f t="shared" si="12"/>
        <v>0</v>
      </c>
      <c r="BE24" s="51">
        <f t="shared" si="12"/>
        <v>0</v>
      </c>
      <c r="BF24" s="51">
        <f t="shared" si="12"/>
        <v>227.99184735599999</v>
      </c>
      <c r="BG24" s="51">
        <f t="shared" si="12"/>
        <v>0</v>
      </c>
      <c r="BH24" s="51">
        <f t="shared" si="12"/>
        <v>10.52392287424278</v>
      </c>
      <c r="BI24" s="51">
        <f t="shared" si="12"/>
        <v>0</v>
      </c>
      <c r="BJ24" s="51">
        <f t="shared" si="12"/>
        <v>0</v>
      </c>
      <c r="BK24" s="51">
        <f t="shared" si="12"/>
        <v>10.52392287424278</v>
      </c>
      <c r="BL24" s="51">
        <f t="shared" si="12"/>
        <v>0</v>
      </c>
      <c r="BM24" s="51">
        <f t="shared" si="12"/>
        <v>11.557148892000001</v>
      </c>
      <c r="BN24" s="51">
        <f t="shared" si="12"/>
        <v>0</v>
      </c>
      <c r="BO24" s="51">
        <f t="shared" si="12"/>
        <v>0</v>
      </c>
      <c r="BP24" s="51">
        <f t="shared" si="12"/>
        <v>11.557148892000001</v>
      </c>
      <c r="BQ24" s="51">
        <f t="shared" si="12"/>
        <v>0</v>
      </c>
      <c r="BR24" s="51">
        <f t="shared" si="12"/>
        <v>13.568322395999999</v>
      </c>
      <c r="BS24" s="51">
        <f t="shared" si="12"/>
        <v>0</v>
      </c>
      <c r="BT24" s="51">
        <f t="shared" si="12"/>
        <v>0</v>
      </c>
      <c r="BU24" s="51">
        <f t="shared" si="12"/>
        <v>13.568322395999999</v>
      </c>
      <c r="BV24" s="51">
        <f t="shared" si="12"/>
        <v>0</v>
      </c>
      <c r="BW24" s="53" t="s">
        <v>101</v>
      </c>
      <c r="BX24" s="53" t="s">
        <v>101</v>
      </c>
      <c r="BY24" s="53" t="s">
        <v>101</v>
      </c>
      <c r="BZ24" s="53" t="s">
        <v>101</v>
      </c>
      <c r="CA24" s="53" t="s">
        <v>101</v>
      </c>
      <c r="CB24" s="51">
        <f t="shared" ref="CB24:CK24" si="13">SUM(CB25,CB34,CB45,CB53,CB54)</f>
        <v>64.474343770138461</v>
      </c>
      <c r="CC24" s="51">
        <f t="shared" si="13"/>
        <v>0</v>
      </c>
      <c r="CD24" s="51">
        <f t="shared" si="13"/>
        <v>0</v>
      </c>
      <c r="CE24" s="51">
        <f t="shared" si="13"/>
        <v>64.474343770138461</v>
      </c>
      <c r="CF24" s="51">
        <f t="shared" si="13"/>
        <v>0</v>
      </c>
      <c r="CG24" s="51">
        <f t="shared" si="13"/>
        <v>1081.282722852</v>
      </c>
      <c r="CH24" s="51">
        <f t="shared" si="13"/>
        <v>0</v>
      </c>
      <c r="CI24" s="51">
        <f t="shared" si="13"/>
        <v>0</v>
      </c>
      <c r="CJ24" s="51">
        <f t="shared" si="13"/>
        <v>1072.161592702</v>
      </c>
      <c r="CK24" s="51">
        <f t="shared" si="13"/>
        <v>9.1211301500000008</v>
      </c>
      <c r="CL24" s="18" t="s">
        <v>101</v>
      </c>
      <c r="CM24" s="54"/>
      <c r="CN24" s="54"/>
    </row>
    <row r="25" spans="1:92" x14ac:dyDescent="0.25">
      <c r="A25" s="56" t="s">
        <v>113</v>
      </c>
      <c r="B25" s="50" t="s">
        <v>114</v>
      </c>
      <c r="C25" s="18" t="s">
        <v>100</v>
      </c>
      <c r="D25" s="18" t="s">
        <v>101</v>
      </c>
      <c r="E25" s="18" t="s">
        <v>101</v>
      </c>
      <c r="F25" s="18" t="s">
        <v>101</v>
      </c>
      <c r="G25" s="18" t="s">
        <v>101</v>
      </c>
      <c r="H25" s="18" t="s">
        <v>101</v>
      </c>
      <c r="I25" s="18" t="s">
        <v>101</v>
      </c>
      <c r="J25" s="18" t="s">
        <v>101</v>
      </c>
      <c r="K25" s="18" t="s">
        <v>101</v>
      </c>
      <c r="L25" s="18" t="s">
        <v>101</v>
      </c>
      <c r="M25" s="18" t="s">
        <v>101</v>
      </c>
      <c r="N25" s="51">
        <f t="shared" ref="N25:BV25" si="14">SUM(N26,N32,N33)</f>
        <v>0</v>
      </c>
      <c r="O25" s="51">
        <f t="shared" si="14"/>
        <v>0.49481791488000004</v>
      </c>
      <c r="P25" s="51">
        <f t="shared" si="14"/>
        <v>0.52673921999999995</v>
      </c>
      <c r="Q25" s="51">
        <f t="shared" si="14"/>
        <v>0</v>
      </c>
      <c r="R25" s="51">
        <f t="shared" si="14"/>
        <v>0</v>
      </c>
      <c r="S25" s="52">
        <f t="shared" si="14"/>
        <v>0</v>
      </c>
      <c r="T25" s="51">
        <f t="shared" si="14"/>
        <v>0.49481791488000004</v>
      </c>
      <c r="U25" s="51">
        <f t="shared" si="14"/>
        <v>0</v>
      </c>
      <c r="V25" s="51">
        <f t="shared" si="14"/>
        <v>0</v>
      </c>
      <c r="W25" s="51">
        <f t="shared" si="14"/>
        <v>0.49481791488000004</v>
      </c>
      <c r="X25" s="51">
        <f t="shared" si="14"/>
        <v>0</v>
      </c>
      <c r="Y25" s="51">
        <f t="shared" si="14"/>
        <v>0.52673921999999995</v>
      </c>
      <c r="Z25" s="51">
        <f t="shared" si="14"/>
        <v>0</v>
      </c>
      <c r="AA25" s="51">
        <f t="shared" si="14"/>
        <v>0</v>
      </c>
      <c r="AB25" s="51">
        <f t="shared" si="14"/>
        <v>0.52673921999999995</v>
      </c>
      <c r="AC25" s="51">
        <f t="shared" si="14"/>
        <v>0</v>
      </c>
      <c r="AD25" s="51">
        <f t="shared" si="14"/>
        <v>0</v>
      </c>
      <c r="AE25" s="51">
        <f t="shared" si="14"/>
        <v>0</v>
      </c>
      <c r="AF25" s="51">
        <f t="shared" si="14"/>
        <v>0</v>
      </c>
      <c r="AG25" s="51">
        <f t="shared" si="14"/>
        <v>0</v>
      </c>
      <c r="AH25" s="51">
        <f t="shared" si="14"/>
        <v>0</v>
      </c>
      <c r="AI25" s="51">
        <f t="shared" si="14"/>
        <v>0</v>
      </c>
      <c r="AJ25" s="51">
        <f t="shared" si="14"/>
        <v>0</v>
      </c>
      <c r="AK25" s="51">
        <f t="shared" si="14"/>
        <v>0</v>
      </c>
      <c r="AL25" s="51">
        <f t="shared" si="14"/>
        <v>0</v>
      </c>
      <c r="AM25" s="51">
        <f t="shared" si="14"/>
        <v>0</v>
      </c>
      <c r="AN25" s="51">
        <f t="shared" si="14"/>
        <v>0</v>
      </c>
      <c r="AO25" s="51">
        <f t="shared" si="14"/>
        <v>0</v>
      </c>
      <c r="AP25" s="51">
        <f t="shared" si="14"/>
        <v>0</v>
      </c>
      <c r="AQ25" s="51">
        <f t="shared" si="14"/>
        <v>0</v>
      </c>
      <c r="AR25" s="51">
        <f t="shared" si="14"/>
        <v>0</v>
      </c>
      <c r="AS25" s="51">
        <f t="shared" si="14"/>
        <v>0</v>
      </c>
      <c r="AT25" s="51">
        <f t="shared" si="14"/>
        <v>0</v>
      </c>
      <c r="AU25" s="51">
        <f t="shared" si="14"/>
        <v>0</v>
      </c>
      <c r="AV25" s="51">
        <f t="shared" si="14"/>
        <v>0</v>
      </c>
      <c r="AW25" s="51">
        <f t="shared" si="14"/>
        <v>0</v>
      </c>
      <c r="AX25" s="51">
        <f t="shared" si="14"/>
        <v>0</v>
      </c>
      <c r="AY25" s="51">
        <f t="shared" si="14"/>
        <v>0</v>
      </c>
      <c r="AZ25" s="51">
        <f t="shared" si="14"/>
        <v>0</v>
      </c>
      <c r="BA25" s="51">
        <f t="shared" si="14"/>
        <v>0</v>
      </c>
      <c r="BB25" s="51">
        <f t="shared" si="14"/>
        <v>0</v>
      </c>
      <c r="BC25" s="51">
        <f t="shared" si="14"/>
        <v>0</v>
      </c>
      <c r="BD25" s="51">
        <f t="shared" si="14"/>
        <v>0</v>
      </c>
      <c r="BE25" s="51">
        <f t="shared" si="14"/>
        <v>0</v>
      </c>
      <c r="BF25" s="51">
        <f t="shared" si="14"/>
        <v>0</v>
      </c>
      <c r="BG25" s="51">
        <f t="shared" si="14"/>
        <v>0</v>
      </c>
      <c r="BH25" s="51">
        <f t="shared" si="14"/>
        <v>0</v>
      </c>
      <c r="BI25" s="51">
        <f t="shared" si="14"/>
        <v>0</v>
      </c>
      <c r="BJ25" s="51">
        <f t="shared" si="14"/>
        <v>0</v>
      </c>
      <c r="BK25" s="51">
        <f t="shared" si="14"/>
        <v>0</v>
      </c>
      <c r="BL25" s="51">
        <f t="shared" si="14"/>
        <v>0</v>
      </c>
      <c r="BM25" s="51">
        <f t="shared" si="14"/>
        <v>0</v>
      </c>
      <c r="BN25" s="51">
        <f t="shared" si="14"/>
        <v>0</v>
      </c>
      <c r="BO25" s="51">
        <f t="shared" si="14"/>
        <v>0</v>
      </c>
      <c r="BP25" s="51">
        <f t="shared" si="14"/>
        <v>0</v>
      </c>
      <c r="BQ25" s="51">
        <f t="shared" si="14"/>
        <v>0</v>
      </c>
      <c r="BR25" s="51">
        <f t="shared" si="14"/>
        <v>0</v>
      </c>
      <c r="BS25" s="51">
        <f t="shared" si="14"/>
        <v>0</v>
      </c>
      <c r="BT25" s="51">
        <f t="shared" si="14"/>
        <v>0</v>
      </c>
      <c r="BU25" s="51">
        <f t="shared" si="14"/>
        <v>0</v>
      </c>
      <c r="BV25" s="51">
        <f t="shared" si="14"/>
        <v>0</v>
      </c>
      <c r="BW25" s="53" t="s">
        <v>101</v>
      </c>
      <c r="BX25" s="53" t="s">
        <v>101</v>
      </c>
      <c r="BY25" s="53" t="s">
        <v>101</v>
      </c>
      <c r="BZ25" s="53" t="s">
        <v>101</v>
      </c>
      <c r="CA25" s="53" t="s">
        <v>101</v>
      </c>
      <c r="CB25" s="51">
        <f t="shared" ref="CB25:CK25" si="15">SUM(CB26,CB32,CB33)</f>
        <v>0</v>
      </c>
      <c r="CC25" s="51">
        <f t="shared" si="15"/>
        <v>0</v>
      </c>
      <c r="CD25" s="51">
        <f t="shared" si="15"/>
        <v>0</v>
      </c>
      <c r="CE25" s="51">
        <f t="shared" si="15"/>
        <v>0</v>
      </c>
      <c r="CF25" s="51">
        <f t="shared" si="15"/>
        <v>0</v>
      </c>
      <c r="CG25" s="51">
        <f t="shared" si="15"/>
        <v>0</v>
      </c>
      <c r="CH25" s="51">
        <f t="shared" si="15"/>
        <v>0</v>
      </c>
      <c r="CI25" s="51">
        <f t="shared" si="15"/>
        <v>0</v>
      </c>
      <c r="CJ25" s="51">
        <f t="shared" si="15"/>
        <v>0</v>
      </c>
      <c r="CK25" s="51">
        <f t="shared" si="15"/>
        <v>0</v>
      </c>
      <c r="CL25" s="18" t="s">
        <v>101</v>
      </c>
      <c r="CM25" s="54"/>
      <c r="CN25" s="54"/>
    </row>
    <row r="26" spans="1:92" x14ac:dyDescent="0.25">
      <c r="A26" s="56" t="s">
        <v>115</v>
      </c>
      <c r="B26" s="50" t="s">
        <v>116</v>
      </c>
      <c r="C26" s="18" t="s">
        <v>100</v>
      </c>
      <c r="D26" s="18" t="s">
        <v>101</v>
      </c>
      <c r="E26" s="18" t="s">
        <v>101</v>
      </c>
      <c r="F26" s="18" t="s">
        <v>101</v>
      </c>
      <c r="G26" s="18" t="s">
        <v>101</v>
      </c>
      <c r="H26" s="18" t="s">
        <v>101</v>
      </c>
      <c r="I26" s="18" t="s">
        <v>101</v>
      </c>
      <c r="J26" s="18" t="s">
        <v>101</v>
      </c>
      <c r="K26" s="18" t="s">
        <v>101</v>
      </c>
      <c r="L26" s="18" t="s">
        <v>101</v>
      </c>
      <c r="M26" s="18" t="s">
        <v>101</v>
      </c>
      <c r="N26" s="51">
        <f t="shared" ref="N26:BV26" si="16">SUM(N27,N28)</f>
        <v>0</v>
      </c>
      <c r="O26" s="51">
        <f t="shared" si="16"/>
        <v>0.49481791488000004</v>
      </c>
      <c r="P26" s="51">
        <f t="shared" si="16"/>
        <v>0.52673921999999995</v>
      </c>
      <c r="Q26" s="51">
        <f t="shared" si="16"/>
        <v>0</v>
      </c>
      <c r="R26" s="51">
        <f t="shared" si="16"/>
        <v>0</v>
      </c>
      <c r="S26" s="52">
        <f t="shared" si="16"/>
        <v>0</v>
      </c>
      <c r="T26" s="51">
        <f t="shared" si="16"/>
        <v>0.49481791488000004</v>
      </c>
      <c r="U26" s="51">
        <f t="shared" si="16"/>
        <v>0</v>
      </c>
      <c r="V26" s="51">
        <f t="shared" si="16"/>
        <v>0</v>
      </c>
      <c r="W26" s="51">
        <f t="shared" si="16"/>
        <v>0.49481791488000004</v>
      </c>
      <c r="X26" s="51">
        <f t="shared" si="16"/>
        <v>0</v>
      </c>
      <c r="Y26" s="51">
        <f t="shared" si="16"/>
        <v>0.52673921999999995</v>
      </c>
      <c r="Z26" s="51">
        <f t="shared" si="16"/>
        <v>0</v>
      </c>
      <c r="AA26" s="51">
        <f t="shared" si="16"/>
        <v>0</v>
      </c>
      <c r="AB26" s="51">
        <f t="shared" si="16"/>
        <v>0.52673921999999995</v>
      </c>
      <c r="AC26" s="51">
        <f t="shared" si="16"/>
        <v>0</v>
      </c>
      <c r="AD26" s="51">
        <f t="shared" si="16"/>
        <v>0</v>
      </c>
      <c r="AE26" s="51">
        <f t="shared" si="16"/>
        <v>0</v>
      </c>
      <c r="AF26" s="51">
        <f t="shared" si="16"/>
        <v>0</v>
      </c>
      <c r="AG26" s="51">
        <f t="shared" si="16"/>
        <v>0</v>
      </c>
      <c r="AH26" s="51">
        <f t="shared" si="16"/>
        <v>0</v>
      </c>
      <c r="AI26" s="51">
        <f t="shared" si="16"/>
        <v>0</v>
      </c>
      <c r="AJ26" s="51">
        <f t="shared" si="16"/>
        <v>0</v>
      </c>
      <c r="AK26" s="51">
        <f t="shared" si="16"/>
        <v>0</v>
      </c>
      <c r="AL26" s="51">
        <f t="shared" si="16"/>
        <v>0</v>
      </c>
      <c r="AM26" s="51">
        <f t="shared" si="16"/>
        <v>0</v>
      </c>
      <c r="AN26" s="51">
        <f t="shared" si="16"/>
        <v>0</v>
      </c>
      <c r="AO26" s="51">
        <f t="shared" si="16"/>
        <v>0</v>
      </c>
      <c r="AP26" s="51">
        <f t="shared" si="16"/>
        <v>0</v>
      </c>
      <c r="AQ26" s="51">
        <f t="shared" si="16"/>
        <v>0</v>
      </c>
      <c r="AR26" s="51">
        <f t="shared" si="16"/>
        <v>0</v>
      </c>
      <c r="AS26" s="51">
        <f t="shared" si="16"/>
        <v>0</v>
      </c>
      <c r="AT26" s="51">
        <f t="shared" si="16"/>
        <v>0</v>
      </c>
      <c r="AU26" s="51">
        <f t="shared" si="16"/>
        <v>0</v>
      </c>
      <c r="AV26" s="51">
        <f t="shared" si="16"/>
        <v>0</v>
      </c>
      <c r="AW26" s="51">
        <f t="shared" si="16"/>
        <v>0</v>
      </c>
      <c r="AX26" s="51">
        <f t="shared" si="16"/>
        <v>0</v>
      </c>
      <c r="AY26" s="51">
        <f t="shared" si="16"/>
        <v>0</v>
      </c>
      <c r="AZ26" s="51">
        <f t="shared" si="16"/>
        <v>0</v>
      </c>
      <c r="BA26" s="51">
        <f t="shared" si="16"/>
        <v>0</v>
      </c>
      <c r="BB26" s="51">
        <f t="shared" si="16"/>
        <v>0</v>
      </c>
      <c r="BC26" s="51">
        <f t="shared" si="16"/>
        <v>0</v>
      </c>
      <c r="BD26" s="51">
        <f t="shared" si="16"/>
        <v>0</v>
      </c>
      <c r="BE26" s="51">
        <f t="shared" si="16"/>
        <v>0</v>
      </c>
      <c r="BF26" s="51">
        <f t="shared" si="16"/>
        <v>0</v>
      </c>
      <c r="BG26" s="51">
        <f t="shared" si="16"/>
        <v>0</v>
      </c>
      <c r="BH26" s="51">
        <f t="shared" si="16"/>
        <v>0</v>
      </c>
      <c r="BI26" s="51">
        <f t="shared" si="16"/>
        <v>0</v>
      </c>
      <c r="BJ26" s="51">
        <f t="shared" si="16"/>
        <v>0</v>
      </c>
      <c r="BK26" s="51">
        <f t="shared" si="16"/>
        <v>0</v>
      </c>
      <c r="BL26" s="51">
        <f t="shared" si="16"/>
        <v>0</v>
      </c>
      <c r="BM26" s="51">
        <f t="shared" si="16"/>
        <v>0</v>
      </c>
      <c r="BN26" s="51">
        <f t="shared" si="16"/>
        <v>0</v>
      </c>
      <c r="BO26" s="51">
        <f t="shared" si="16"/>
        <v>0</v>
      </c>
      <c r="BP26" s="51">
        <f t="shared" si="16"/>
        <v>0</v>
      </c>
      <c r="BQ26" s="51">
        <f t="shared" si="16"/>
        <v>0</v>
      </c>
      <c r="BR26" s="51">
        <f t="shared" si="16"/>
        <v>0</v>
      </c>
      <c r="BS26" s="51">
        <f t="shared" si="16"/>
        <v>0</v>
      </c>
      <c r="BT26" s="51">
        <f t="shared" si="16"/>
        <v>0</v>
      </c>
      <c r="BU26" s="51">
        <f t="shared" si="16"/>
        <v>0</v>
      </c>
      <c r="BV26" s="51">
        <f t="shared" si="16"/>
        <v>0</v>
      </c>
      <c r="BW26" s="53" t="s">
        <v>101</v>
      </c>
      <c r="BX26" s="53" t="s">
        <v>101</v>
      </c>
      <c r="BY26" s="53" t="s">
        <v>101</v>
      </c>
      <c r="BZ26" s="53" t="s">
        <v>101</v>
      </c>
      <c r="CA26" s="53" t="s">
        <v>101</v>
      </c>
      <c r="CB26" s="51">
        <f t="shared" ref="CB26:CK26" si="17">SUM(CB27,CB28)</f>
        <v>0</v>
      </c>
      <c r="CC26" s="51">
        <f t="shared" si="17"/>
        <v>0</v>
      </c>
      <c r="CD26" s="51">
        <f t="shared" si="17"/>
        <v>0</v>
      </c>
      <c r="CE26" s="51">
        <f t="shared" si="17"/>
        <v>0</v>
      </c>
      <c r="CF26" s="51">
        <f t="shared" si="17"/>
        <v>0</v>
      </c>
      <c r="CG26" s="51">
        <f t="shared" si="17"/>
        <v>0</v>
      </c>
      <c r="CH26" s="51">
        <f t="shared" si="17"/>
        <v>0</v>
      </c>
      <c r="CI26" s="51">
        <f t="shared" si="17"/>
        <v>0</v>
      </c>
      <c r="CJ26" s="51">
        <f t="shared" si="17"/>
        <v>0</v>
      </c>
      <c r="CK26" s="51">
        <f t="shared" si="17"/>
        <v>0</v>
      </c>
      <c r="CL26" s="18" t="s">
        <v>101</v>
      </c>
      <c r="CM26" s="54"/>
      <c r="CN26" s="54"/>
    </row>
    <row r="27" spans="1:92" ht="31.5" x14ac:dyDescent="0.25">
      <c r="A27" s="56" t="s">
        <v>117</v>
      </c>
      <c r="B27" s="50" t="s">
        <v>118</v>
      </c>
      <c r="C27" s="18" t="s">
        <v>100</v>
      </c>
      <c r="D27" s="18" t="s">
        <v>101</v>
      </c>
      <c r="E27" s="18" t="s">
        <v>101</v>
      </c>
      <c r="F27" s="18" t="s">
        <v>101</v>
      </c>
      <c r="G27" s="18" t="s">
        <v>101</v>
      </c>
      <c r="H27" s="18" t="s">
        <v>101</v>
      </c>
      <c r="I27" s="18" t="s">
        <v>101</v>
      </c>
      <c r="J27" s="18" t="s">
        <v>101</v>
      </c>
      <c r="K27" s="18" t="s">
        <v>101</v>
      </c>
      <c r="L27" s="18" t="s">
        <v>101</v>
      </c>
      <c r="M27" s="18" t="s">
        <v>101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1">
        <v>0</v>
      </c>
      <c r="AQ27" s="51">
        <v>0</v>
      </c>
      <c r="AR27" s="51">
        <v>0</v>
      </c>
      <c r="AS27" s="51">
        <v>0</v>
      </c>
      <c r="AT27" s="51">
        <v>0</v>
      </c>
      <c r="AU27" s="51">
        <v>0</v>
      </c>
      <c r="AV27" s="51">
        <v>0</v>
      </c>
      <c r="AW27" s="51">
        <v>0</v>
      </c>
      <c r="AX27" s="51">
        <v>0</v>
      </c>
      <c r="AY27" s="51">
        <v>0</v>
      </c>
      <c r="AZ27" s="51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3" t="s">
        <v>101</v>
      </c>
      <c r="BX27" s="53" t="s">
        <v>101</v>
      </c>
      <c r="BY27" s="53" t="s">
        <v>101</v>
      </c>
      <c r="BZ27" s="53" t="s">
        <v>101</v>
      </c>
      <c r="CA27" s="53" t="s">
        <v>101</v>
      </c>
      <c r="CB27" s="51">
        <v>0</v>
      </c>
      <c r="CC27" s="51">
        <v>0</v>
      </c>
      <c r="CD27" s="51">
        <v>0</v>
      </c>
      <c r="CE27" s="51">
        <v>0</v>
      </c>
      <c r="CF27" s="51">
        <v>0</v>
      </c>
      <c r="CG27" s="51">
        <v>0</v>
      </c>
      <c r="CH27" s="51">
        <v>0</v>
      </c>
      <c r="CI27" s="51">
        <v>0</v>
      </c>
      <c r="CJ27" s="51">
        <v>0</v>
      </c>
      <c r="CK27" s="51">
        <v>0</v>
      </c>
      <c r="CL27" s="18" t="s">
        <v>101</v>
      </c>
      <c r="CM27" s="54"/>
      <c r="CN27" s="54"/>
    </row>
    <row r="28" spans="1:92" ht="31.5" x14ac:dyDescent="0.25">
      <c r="A28" s="56" t="s">
        <v>119</v>
      </c>
      <c r="B28" s="50" t="s">
        <v>120</v>
      </c>
      <c r="C28" s="18" t="s">
        <v>100</v>
      </c>
      <c r="D28" s="18" t="s">
        <v>101</v>
      </c>
      <c r="E28" s="18" t="s">
        <v>101</v>
      </c>
      <c r="F28" s="18" t="s">
        <v>101</v>
      </c>
      <c r="G28" s="18" t="s">
        <v>101</v>
      </c>
      <c r="H28" s="18" t="s">
        <v>101</v>
      </c>
      <c r="I28" s="18" t="s">
        <v>101</v>
      </c>
      <c r="J28" s="18" t="s">
        <v>101</v>
      </c>
      <c r="K28" s="18" t="s">
        <v>101</v>
      </c>
      <c r="L28" s="18" t="s">
        <v>101</v>
      </c>
      <c r="M28" s="18" t="s">
        <v>101</v>
      </c>
      <c r="N28" s="51">
        <f t="shared" ref="N28:AS28" si="18">SUM(N29:N31)</f>
        <v>0</v>
      </c>
      <c r="O28" s="51">
        <f t="shared" si="18"/>
        <v>0.49481791488000004</v>
      </c>
      <c r="P28" s="51">
        <f t="shared" si="18"/>
        <v>0.52673921999999995</v>
      </c>
      <c r="Q28" s="51">
        <f t="shared" si="18"/>
        <v>0</v>
      </c>
      <c r="R28" s="51">
        <f t="shared" si="18"/>
        <v>0</v>
      </c>
      <c r="S28" s="52">
        <f t="shared" si="18"/>
        <v>0</v>
      </c>
      <c r="T28" s="51">
        <f t="shared" si="18"/>
        <v>0.49481791488000004</v>
      </c>
      <c r="U28" s="51">
        <f t="shared" si="18"/>
        <v>0</v>
      </c>
      <c r="V28" s="51">
        <f t="shared" si="18"/>
        <v>0</v>
      </c>
      <c r="W28" s="51">
        <f t="shared" si="18"/>
        <v>0.49481791488000004</v>
      </c>
      <c r="X28" s="51">
        <f t="shared" si="18"/>
        <v>0</v>
      </c>
      <c r="Y28" s="51">
        <f t="shared" si="18"/>
        <v>0.52673921999999995</v>
      </c>
      <c r="Z28" s="51">
        <f t="shared" si="18"/>
        <v>0</v>
      </c>
      <c r="AA28" s="51">
        <f t="shared" si="18"/>
        <v>0</v>
      </c>
      <c r="AB28" s="51">
        <f t="shared" si="18"/>
        <v>0.52673921999999995</v>
      </c>
      <c r="AC28" s="51">
        <f t="shared" si="18"/>
        <v>0</v>
      </c>
      <c r="AD28" s="51">
        <f t="shared" si="18"/>
        <v>0</v>
      </c>
      <c r="AE28" s="51">
        <f t="shared" si="18"/>
        <v>0</v>
      </c>
      <c r="AF28" s="51">
        <f t="shared" si="18"/>
        <v>0</v>
      </c>
      <c r="AG28" s="51">
        <f t="shared" si="18"/>
        <v>0</v>
      </c>
      <c r="AH28" s="51">
        <f t="shared" si="18"/>
        <v>0</v>
      </c>
      <c r="AI28" s="51">
        <f t="shared" si="18"/>
        <v>0</v>
      </c>
      <c r="AJ28" s="51">
        <f t="shared" si="18"/>
        <v>0</v>
      </c>
      <c r="AK28" s="51">
        <f t="shared" si="18"/>
        <v>0</v>
      </c>
      <c r="AL28" s="51">
        <f t="shared" si="18"/>
        <v>0</v>
      </c>
      <c r="AM28" s="51">
        <f t="shared" si="18"/>
        <v>0</v>
      </c>
      <c r="AN28" s="51">
        <f t="shared" si="18"/>
        <v>0</v>
      </c>
      <c r="AO28" s="51">
        <f t="shared" si="18"/>
        <v>0</v>
      </c>
      <c r="AP28" s="51">
        <f t="shared" si="18"/>
        <v>0</v>
      </c>
      <c r="AQ28" s="51">
        <f t="shared" si="18"/>
        <v>0</v>
      </c>
      <c r="AR28" s="51">
        <f t="shared" si="18"/>
        <v>0</v>
      </c>
      <c r="AS28" s="51">
        <f t="shared" si="18"/>
        <v>0</v>
      </c>
      <c r="AT28" s="51">
        <f t="shared" ref="AT28:BV28" si="19">SUM(AT29:AT31)</f>
        <v>0</v>
      </c>
      <c r="AU28" s="51">
        <f t="shared" si="19"/>
        <v>0</v>
      </c>
      <c r="AV28" s="51">
        <f t="shared" si="19"/>
        <v>0</v>
      </c>
      <c r="AW28" s="51">
        <f t="shared" si="19"/>
        <v>0</v>
      </c>
      <c r="AX28" s="51">
        <f t="shared" si="19"/>
        <v>0</v>
      </c>
      <c r="AY28" s="51">
        <f t="shared" si="19"/>
        <v>0</v>
      </c>
      <c r="AZ28" s="51">
        <f t="shared" si="19"/>
        <v>0</v>
      </c>
      <c r="BA28" s="51">
        <f t="shared" si="19"/>
        <v>0</v>
      </c>
      <c r="BB28" s="51">
        <f t="shared" si="19"/>
        <v>0</v>
      </c>
      <c r="BC28" s="51">
        <f t="shared" si="19"/>
        <v>0</v>
      </c>
      <c r="BD28" s="51">
        <f t="shared" si="19"/>
        <v>0</v>
      </c>
      <c r="BE28" s="51">
        <f t="shared" si="19"/>
        <v>0</v>
      </c>
      <c r="BF28" s="51">
        <f t="shared" si="19"/>
        <v>0</v>
      </c>
      <c r="BG28" s="51">
        <f t="shared" si="19"/>
        <v>0</v>
      </c>
      <c r="BH28" s="51">
        <f t="shared" si="19"/>
        <v>0</v>
      </c>
      <c r="BI28" s="51">
        <f t="shared" si="19"/>
        <v>0</v>
      </c>
      <c r="BJ28" s="51">
        <f t="shared" si="19"/>
        <v>0</v>
      </c>
      <c r="BK28" s="51">
        <f t="shared" si="19"/>
        <v>0</v>
      </c>
      <c r="BL28" s="51">
        <f t="shared" si="19"/>
        <v>0</v>
      </c>
      <c r="BM28" s="51">
        <f t="shared" si="19"/>
        <v>0</v>
      </c>
      <c r="BN28" s="51">
        <f t="shared" si="19"/>
        <v>0</v>
      </c>
      <c r="BO28" s="51">
        <f t="shared" si="19"/>
        <v>0</v>
      </c>
      <c r="BP28" s="51">
        <f t="shared" si="19"/>
        <v>0</v>
      </c>
      <c r="BQ28" s="51">
        <f t="shared" si="19"/>
        <v>0</v>
      </c>
      <c r="BR28" s="51">
        <f t="shared" si="19"/>
        <v>0</v>
      </c>
      <c r="BS28" s="51">
        <f t="shared" si="19"/>
        <v>0</v>
      </c>
      <c r="BT28" s="51">
        <f t="shared" si="19"/>
        <v>0</v>
      </c>
      <c r="BU28" s="51">
        <f t="shared" si="19"/>
        <v>0</v>
      </c>
      <c r="BV28" s="51">
        <f t="shared" si="19"/>
        <v>0</v>
      </c>
      <c r="BW28" s="53" t="s">
        <v>101</v>
      </c>
      <c r="BX28" s="53" t="s">
        <v>101</v>
      </c>
      <c r="BY28" s="53" t="s">
        <v>101</v>
      </c>
      <c r="BZ28" s="53" t="s">
        <v>101</v>
      </c>
      <c r="CA28" s="53" t="s">
        <v>101</v>
      </c>
      <c r="CB28" s="51">
        <f t="shared" ref="CB28:CK28" si="20">SUM(CB29:CB31)</f>
        <v>0</v>
      </c>
      <c r="CC28" s="51">
        <f t="shared" si="20"/>
        <v>0</v>
      </c>
      <c r="CD28" s="51">
        <f t="shared" si="20"/>
        <v>0</v>
      </c>
      <c r="CE28" s="51">
        <f t="shared" si="20"/>
        <v>0</v>
      </c>
      <c r="CF28" s="51">
        <f t="shared" si="20"/>
        <v>0</v>
      </c>
      <c r="CG28" s="51">
        <f t="shared" si="20"/>
        <v>0</v>
      </c>
      <c r="CH28" s="51">
        <f t="shared" si="20"/>
        <v>0</v>
      </c>
      <c r="CI28" s="51">
        <f t="shared" si="20"/>
        <v>0</v>
      </c>
      <c r="CJ28" s="51">
        <f t="shared" si="20"/>
        <v>0</v>
      </c>
      <c r="CK28" s="51">
        <f t="shared" si="20"/>
        <v>0</v>
      </c>
      <c r="CL28" s="18" t="s">
        <v>101</v>
      </c>
      <c r="CM28" s="54"/>
      <c r="CN28" s="54"/>
    </row>
    <row r="29" spans="1:92" ht="47.25" x14ac:dyDescent="0.25">
      <c r="A29" s="56" t="s">
        <v>119</v>
      </c>
      <c r="B29" s="57" t="s">
        <v>121</v>
      </c>
      <c r="C29" s="18" t="s">
        <v>122</v>
      </c>
      <c r="D29" s="18" t="s">
        <v>123</v>
      </c>
      <c r="E29" s="18">
        <v>2019</v>
      </c>
      <c r="F29" s="18">
        <v>2019</v>
      </c>
      <c r="G29" s="18">
        <v>2019</v>
      </c>
      <c r="H29" s="18" t="s">
        <v>101</v>
      </c>
      <c r="I29" s="18" t="s">
        <v>101</v>
      </c>
      <c r="J29" s="18" t="s">
        <v>101</v>
      </c>
      <c r="K29" s="18" t="s">
        <v>101</v>
      </c>
      <c r="L29" s="18" t="s">
        <v>101</v>
      </c>
      <c r="M29" s="18" t="s">
        <v>101</v>
      </c>
      <c r="N29" s="51">
        <v>0</v>
      </c>
      <c r="O29" s="51">
        <f t="shared" ref="O29:O31" si="21">N29+T29+AD29+AN29+AX29+BH29</f>
        <v>0.16493930496</v>
      </c>
      <c r="P29" s="51">
        <f>SUM(Y29,AI29,AS29,BC29,BM29,BR29,N29)</f>
        <v>0.17557973999999998</v>
      </c>
      <c r="Q29" s="51">
        <v>0</v>
      </c>
      <c r="R29" s="51">
        <v>0</v>
      </c>
      <c r="S29" s="52">
        <v>0</v>
      </c>
      <c r="T29" s="51">
        <v>0.16493930496</v>
      </c>
      <c r="U29" s="51">
        <v>0</v>
      </c>
      <c r="V29" s="51">
        <v>0</v>
      </c>
      <c r="W29" s="51">
        <v>0.16493930496</v>
      </c>
      <c r="X29" s="51">
        <v>0</v>
      </c>
      <c r="Y29" s="51">
        <v>0.17557973999999998</v>
      </c>
      <c r="Z29" s="51">
        <v>0</v>
      </c>
      <c r="AA29" s="51">
        <v>0</v>
      </c>
      <c r="AB29" s="51">
        <v>0.17557973999999998</v>
      </c>
      <c r="AC29" s="51">
        <v>0</v>
      </c>
      <c r="AD29" s="51">
        <v>0</v>
      </c>
      <c r="AE29" s="51">
        <v>0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1">
        <v>0</v>
      </c>
      <c r="AQ29" s="51">
        <v>0</v>
      </c>
      <c r="AR29" s="51">
        <v>0</v>
      </c>
      <c r="AS29" s="51">
        <v>0</v>
      </c>
      <c r="AT29" s="51">
        <v>0</v>
      </c>
      <c r="AU29" s="51">
        <v>0</v>
      </c>
      <c r="AV29" s="51">
        <v>0</v>
      </c>
      <c r="AW29" s="51">
        <v>0</v>
      </c>
      <c r="AX29" s="51">
        <v>0</v>
      </c>
      <c r="AY29" s="51">
        <v>0</v>
      </c>
      <c r="AZ29" s="51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0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3" t="s">
        <v>101</v>
      </c>
      <c r="BX29" s="53" t="s">
        <v>101</v>
      </c>
      <c r="BY29" s="53" t="s">
        <v>101</v>
      </c>
      <c r="BZ29" s="53" t="s">
        <v>101</v>
      </c>
      <c r="CA29" s="53" t="s">
        <v>101</v>
      </c>
      <c r="CB29" s="51">
        <f t="shared" ref="CB29:CB31" si="22">SUM(CC29:CF29)</f>
        <v>0</v>
      </c>
      <c r="CC29" s="51">
        <f t="shared" ref="CC29:CE31" si="23">SUM(AE29,AO29,AY29,BI29,BS29)</f>
        <v>0</v>
      </c>
      <c r="CD29" s="51">
        <f t="shared" si="23"/>
        <v>0</v>
      </c>
      <c r="CE29" s="51">
        <f>SUM(AG29,AQ29,BA29,BK29,BU29)</f>
        <v>0</v>
      </c>
      <c r="CF29" s="51">
        <f t="shared" ref="CF29:CF31" si="24">SUM(AH29,AR29,BB29,BL29,BV29)</f>
        <v>0</v>
      </c>
      <c r="CG29" s="51">
        <f t="shared" ref="CG29:CG31" si="25">SUM(CH29:CK29)</f>
        <v>0</v>
      </c>
      <c r="CH29" s="51">
        <f>SUM(AJ29,AT29,BD29,BN29,BT29)</f>
        <v>0</v>
      </c>
      <c r="CI29" s="51">
        <f t="shared" ref="CI29:CK31" si="26">SUM(AK29,AU29,BE29,BO29,BT29)</f>
        <v>0</v>
      </c>
      <c r="CJ29" s="51">
        <f t="shared" si="26"/>
        <v>0</v>
      </c>
      <c r="CK29" s="51">
        <f t="shared" si="26"/>
        <v>0</v>
      </c>
      <c r="CL29" s="58" t="s">
        <v>124</v>
      </c>
      <c r="CM29" s="54"/>
      <c r="CN29" s="54"/>
    </row>
    <row r="30" spans="1:92" ht="47.25" x14ac:dyDescent="0.25">
      <c r="A30" s="56" t="s">
        <v>119</v>
      </c>
      <c r="B30" s="57" t="s">
        <v>125</v>
      </c>
      <c r="C30" s="18" t="s">
        <v>126</v>
      </c>
      <c r="D30" s="18" t="s">
        <v>123</v>
      </c>
      <c r="E30" s="18">
        <v>2019</v>
      </c>
      <c r="F30" s="18">
        <v>2019</v>
      </c>
      <c r="G30" s="18">
        <v>2019</v>
      </c>
      <c r="H30" s="18" t="s">
        <v>101</v>
      </c>
      <c r="I30" s="18" t="s">
        <v>101</v>
      </c>
      <c r="J30" s="18" t="s">
        <v>101</v>
      </c>
      <c r="K30" s="18" t="s">
        <v>101</v>
      </c>
      <c r="L30" s="18" t="s">
        <v>101</v>
      </c>
      <c r="M30" s="18" t="s">
        <v>101</v>
      </c>
      <c r="N30" s="51">
        <v>0</v>
      </c>
      <c r="O30" s="51">
        <f t="shared" si="21"/>
        <v>0.16493930496</v>
      </c>
      <c r="P30" s="51">
        <f t="shared" ref="P30:P31" si="27">SUM(Y30,AI30,AS30,BC30,BM30,BR30,N30)</f>
        <v>0.17557973999999998</v>
      </c>
      <c r="Q30" s="51">
        <v>0</v>
      </c>
      <c r="R30" s="51">
        <v>0</v>
      </c>
      <c r="S30" s="52">
        <v>0</v>
      </c>
      <c r="T30" s="51">
        <v>0.16493930496</v>
      </c>
      <c r="U30" s="51">
        <v>0</v>
      </c>
      <c r="V30" s="51">
        <v>0</v>
      </c>
      <c r="W30" s="51">
        <v>0.16493930496</v>
      </c>
      <c r="X30" s="51">
        <v>0</v>
      </c>
      <c r="Y30" s="51">
        <v>0.17557973999999998</v>
      </c>
      <c r="Z30" s="51">
        <v>0</v>
      </c>
      <c r="AA30" s="51">
        <v>0</v>
      </c>
      <c r="AB30" s="51">
        <v>0.17557973999999998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1">
        <v>0</v>
      </c>
      <c r="AQ30" s="51">
        <v>0</v>
      </c>
      <c r="AR30" s="51">
        <v>0</v>
      </c>
      <c r="AS30" s="51">
        <v>0</v>
      </c>
      <c r="AT30" s="51">
        <v>0</v>
      </c>
      <c r="AU30" s="51">
        <v>0</v>
      </c>
      <c r="AV30" s="51">
        <v>0</v>
      </c>
      <c r="AW30" s="51">
        <v>0</v>
      </c>
      <c r="AX30" s="51">
        <v>0</v>
      </c>
      <c r="AY30" s="51">
        <v>0</v>
      </c>
      <c r="AZ30" s="51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3" t="s">
        <v>101</v>
      </c>
      <c r="BX30" s="53" t="s">
        <v>101</v>
      </c>
      <c r="BY30" s="53" t="s">
        <v>101</v>
      </c>
      <c r="BZ30" s="53" t="s">
        <v>101</v>
      </c>
      <c r="CA30" s="53" t="s">
        <v>101</v>
      </c>
      <c r="CB30" s="51">
        <f t="shared" si="22"/>
        <v>0</v>
      </c>
      <c r="CC30" s="51">
        <f t="shared" si="23"/>
        <v>0</v>
      </c>
      <c r="CD30" s="51">
        <f t="shared" si="23"/>
        <v>0</v>
      </c>
      <c r="CE30" s="51">
        <f t="shared" si="23"/>
        <v>0</v>
      </c>
      <c r="CF30" s="51">
        <f t="shared" si="24"/>
        <v>0</v>
      </c>
      <c r="CG30" s="51">
        <f t="shared" si="25"/>
        <v>0</v>
      </c>
      <c r="CH30" s="51">
        <f t="shared" ref="CH30:CH31" si="28">SUM(AJ30,AT30,BD30,BN30,BT30)</f>
        <v>0</v>
      </c>
      <c r="CI30" s="51">
        <f t="shared" si="26"/>
        <v>0</v>
      </c>
      <c r="CJ30" s="51">
        <f t="shared" si="26"/>
        <v>0</v>
      </c>
      <c r="CK30" s="51">
        <f t="shared" si="26"/>
        <v>0</v>
      </c>
      <c r="CL30" s="58" t="s">
        <v>124</v>
      </c>
      <c r="CM30" s="54"/>
      <c r="CN30" s="54"/>
    </row>
    <row r="31" spans="1:92" ht="47.25" x14ac:dyDescent="0.25">
      <c r="A31" s="56" t="s">
        <v>119</v>
      </c>
      <c r="B31" s="57" t="s">
        <v>127</v>
      </c>
      <c r="C31" s="18" t="s">
        <v>128</v>
      </c>
      <c r="D31" s="18" t="s">
        <v>123</v>
      </c>
      <c r="E31" s="18">
        <v>2019</v>
      </c>
      <c r="F31" s="18">
        <v>2019</v>
      </c>
      <c r="G31" s="18">
        <v>2019</v>
      </c>
      <c r="H31" s="18" t="s">
        <v>101</v>
      </c>
      <c r="I31" s="18" t="s">
        <v>101</v>
      </c>
      <c r="J31" s="18" t="s">
        <v>101</v>
      </c>
      <c r="K31" s="18" t="s">
        <v>101</v>
      </c>
      <c r="L31" s="18" t="s">
        <v>101</v>
      </c>
      <c r="M31" s="18" t="s">
        <v>101</v>
      </c>
      <c r="N31" s="51">
        <v>0</v>
      </c>
      <c r="O31" s="51">
        <f t="shared" si="21"/>
        <v>0.16493930496</v>
      </c>
      <c r="P31" s="51">
        <f t="shared" si="27"/>
        <v>0.17557973999999998</v>
      </c>
      <c r="Q31" s="51">
        <v>0</v>
      </c>
      <c r="R31" s="51">
        <v>0</v>
      </c>
      <c r="S31" s="52">
        <v>0</v>
      </c>
      <c r="T31" s="51">
        <v>0.16493930496</v>
      </c>
      <c r="U31" s="51">
        <v>0</v>
      </c>
      <c r="V31" s="51">
        <v>0</v>
      </c>
      <c r="W31" s="51">
        <v>0.16493930496</v>
      </c>
      <c r="X31" s="51">
        <v>0</v>
      </c>
      <c r="Y31" s="51">
        <v>0.17557973999999998</v>
      </c>
      <c r="Z31" s="51">
        <v>0</v>
      </c>
      <c r="AA31" s="51">
        <v>0</v>
      </c>
      <c r="AB31" s="51">
        <v>0.17557973999999998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1">
        <v>0</v>
      </c>
      <c r="AQ31" s="51">
        <v>0</v>
      </c>
      <c r="AR31" s="51">
        <v>0</v>
      </c>
      <c r="AS31" s="51">
        <v>0</v>
      </c>
      <c r="AT31" s="51">
        <v>0</v>
      </c>
      <c r="AU31" s="51">
        <v>0</v>
      </c>
      <c r="AV31" s="51">
        <v>0</v>
      </c>
      <c r="AW31" s="51">
        <v>0</v>
      </c>
      <c r="AX31" s="51">
        <v>0</v>
      </c>
      <c r="AY31" s="51">
        <v>0</v>
      </c>
      <c r="AZ31" s="51">
        <v>0</v>
      </c>
      <c r="BA31" s="51">
        <v>0</v>
      </c>
      <c r="BB31" s="51">
        <v>0</v>
      </c>
      <c r="BC31" s="51">
        <v>0</v>
      </c>
      <c r="BD31" s="51">
        <v>0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0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3" t="s">
        <v>101</v>
      </c>
      <c r="BX31" s="53" t="s">
        <v>101</v>
      </c>
      <c r="BY31" s="53" t="s">
        <v>101</v>
      </c>
      <c r="BZ31" s="53" t="s">
        <v>101</v>
      </c>
      <c r="CA31" s="53" t="s">
        <v>101</v>
      </c>
      <c r="CB31" s="51">
        <f t="shared" si="22"/>
        <v>0</v>
      </c>
      <c r="CC31" s="51">
        <f t="shared" si="23"/>
        <v>0</v>
      </c>
      <c r="CD31" s="51">
        <f t="shared" si="23"/>
        <v>0</v>
      </c>
      <c r="CE31" s="51">
        <f t="shared" si="23"/>
        <v>0</v>
      </c>
      <c r="CF31" s="51">
        <f t="shared" si="24"/>
        <v>0</v>
      </c>
      <c r="CG31" s="51">
        <f t="shared" si="25"/>
        <v>0</v>
      </c>
      <c r="CH31" s="51">
        <f t="shared" si="28"/>
        <v>0</v>
      </c>
      <c r="CI31" s="51">
        <f t="shared" si="26"/>
        <v>0</v>
      </c>
      <c r="CJ31" s="51">
        <f t="shared" si="26"/>
        <v>0</v>
      </c>
      <c r="CK31" s="51">
        <f t="shared" si="26"/>
        <v>0</v>
      </c>
      <c r="CL31" s="58" t="s">
        <v>124</v>
      </c>
      <c r="CM31" s="54"/>
      <c r="CN31" s="54"/>
    </row>
    <row r="32" spans="1:92" ht="33" customHeight="1" x14ac:dyDescent="0.25">
      <c r="A32" s="56" t="s">
        <v>129</v>
      </c>
      <c r="B32" s="50" t="s">
        <v>130</v>
      </c>
      <c r="C32" s="18" t="s">
        <v>100</v>
      </c>
      <c r="D32" s="18" t="s">
        <v>101</v>
      </c>
      <c r="E32" s="18" t="s">
        <v>101</v>
      </c>
      <c r="F32" s="18" t="s">
        <v>101</v>
      </c>
      <c r="G32" s="18" t="s">
        <v>101</v>
      </c>
      <c r="H32" s="18" t="s">
        <v>101</v>
      </c>
      <c r="I32" s="18" t="s">
        <v>101</v>
      </c>
      <c r="J32" s="18" t="s">
        <v>101</v>
      </c>
      <c r="K32" s="18" t="s">
        <v>101</v>
      </c>
      <c r="L32" s="18" t="s">
        <v>101</v>
      </c>
      <c r="M32" s="18" t="s">
        <v>101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1">
        <v>0</v>
      </c>
      <c r="AQ32" s="51">
        <v>0</v>
      </c>
      <c r="AR32" s="51">
        <v>0</v>
      </c>
      <c r="AS32" s="51">
        <v>0</v>
      </c>
      <c r="AT32" s="51">
        <v>0</v>
      </c>
      <c r="AU32" s="51">
        <v>0</v>
      </c>
      <c r="AV32" s="51">
        <v>0</v>
      </c>
      <c r="AW32" s="51">
        <v>0</v>
      </c>
      <c r="AX32" s="51">
        <v>0</v>
      </c>
      <c r="AY32" s="51">
        <v>0</v>
      </c>
      <c r="AZ32" s="51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0</v>
      </c>
      <c r="BQ32" s="51">
        <v>0</v>
      </c>
      <c r="BR32" s="51">
        <v>0</v>
      </c>
      <c r="BS32" s="51">
        <v>0</v>
      </c>
      <c r="BT32" s="51">
        <v>0</v>
      </c>
      <c r="BU32" s="51">
        <v>0</v>
      </c>
      <c r="BV32" s="51">
        <v>0</v>
      </c>
      <c r="BW32" s="53" t="s">
        <v>101</v>
      </c>
      <c r="BX32" s="53" t="s">
        <v>101</v>
      </c>
      <c r="BY32" s="53" t="s">
        <v>101</v>
      </c>
      <c r="BZ32" s="53" t="s">
        <v>101</v>
      </c>
      <c r="CA32" s="53" t="s">
        <v>101</v>
      </c>
      <c r="CB32" s="51">
        <v>0</v>
      </c>
      <c r="CC32" s="51">
        <v>0</v>
      </c>
      <c r="CD32" s="51">
        <v>0</v>
      </c>
      <c r="CE32" s="51">
        <v>0</v>
      </c>
      <c r="CF32" s="51">
        <v>0</v>
      </c>
      <c r="CG32" s="51">
        <v>0</v>
      </c>
      <c r="CH32" s="51">
        <v>0</v>
      </c>
      <c r="CI32" s="51">
        <v>0</v>
      </c>
      <c r="CJ32" s="51">
        <v>0</v>
      </c>
      <c r="CK32" s="51">
        <v>0</v>
      </c>
      <c r="CL32" s="18" t="s">
        <v>101</v>
      </c>
      <c r="CM32" s="54"/>
      <c r="CN32" s="54"/>
    </row>
    <row r="33" spans="1:92" ht="31.5" x14ac:dyDescent="0.25">
      <c r="A33" s="56" t="s">
        <v>131</v>
      </c>
      <c r="B33" s="50" t="s">
        <v>132</v>
      </c>
      <c r="C33" s="18" t="s">
        <v>100</v>
      </c>
      <c r="D33" s="18" t="s">
        <v>101</v>
      </c>
      <c r="E33" s="18" t="s">
        <v>101</v>
      </c>
      <c r="F33" s="18" t="s">
        <v>101</v>
      </c>
      <c r="G33" s="18" t="s">
        <v>101</v>
      </c>
      <c r="H33" s="18" t="s">
        <v>101</v>
      </c>
      <c r="I33" s="18" t="s">
        <v>101</v>
      </c>
      <c r="J33" s="18" t="s">
        <v>101</v>
      </c>
      <c r="K33" s="18" t="s">
        <v>101</v>
      </c>
      <c r="L33" s="18" t="s">
        <v>101</v>
      </c>
      <c r="M33" s="18" t="s">
        <v>101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  <c r="AS33" s="51">
        <v>0</v>
      </c>
      <c r="AT33" s="51">
        <v>0</v>
      </c>
      <c r="AU33" s="51">
        <v>0</v>
      </c>
      <c r="AV33" s="51">
        <v>0</v>
      </c>
      <c r="AW33" s="51">
        <v>0</v>
      </c>
      <c r="AX33" s="51">
        <v>0</v>
      </c>
      <c r="AY33" s="51">
        <v>0</v>
      </c>
      <c r="AZ33" s="51">
        <v>0</v>
      </c>
      <c r="BA33" s="51">
        <v>0</v>
      </c>
      <c r="BB33" s="51">
        <v>0</v>
      </c>
      <c r="BC33" s="51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3" t="s">
        <v>101</v>
      </c>
      <c r="BX33" s="53" t="s">
        <v>101</v>
      </c>
      <c r="BY33" s="53" t="s">
        <v>101</v>
      </c>
      <c r="BZ33" s="53" t="s">
        <v>101</v>
      </c>
      <c r="CA33" s="53" t="s">
        <v>101</v>
      </c>
      <c r="CB33" s="51">
        <v>0</v>
      </c>
      <c r="CC33" s="51">
        <v>0</v>
      </c>
      <c r="CD33" s="51">
        <v>0</v>
      </c>
      <c r="CE33" s="51">
        <v>0</v>
      </c>
      <c r="CF33" s="51">
        <v>0</v>
      </c>
      <c r="CG33" s="51">
        <v>0</v>
      </c>
      <c r="CH33" s="51">
        <v>0</v>
      </c>
      <c r="CI33" s="51">
        <v>0</v>
      </c>
      <c r="CJ33" s="51">
        <v>0</v>
      </c>
      <c r="CK33" s="51">
        <v>0</v>
      </c>
      <c r="CL33" s="18" t="s">
        <v>101</v>
      </c>
      <c r="CM33" s="54"/>
      <c r="CN33" s="54"/>
    </row>
    <row r="34" spans="1:92" ht="31.5" x14ac:dyDescent="0.25">
      <c r="A34" s="56" t="s">
        <v>133</v>
      </c>
      <c r="B34" s="50" t="s">
        <v>134</v>
      </c>
      <c r="C34" s="18" t="s">
        <v>100</v>
      </c>
      <c r="D34" s="18" t="s">
        <v>101</v>
      </c>
      <c r="E34" s="18" t="s">
        <v>101</v>
      </c>
      <c r="F34" s="18" t="s">
        <v>101</v>
      </c>
      <c r="G34" s="18" t="s">
        <v>101</v>
      </c>
      <c r="H34" s="18" t="s">
        <v>101</v>
      </c>
      <c r="I34" s="18" t="s">
        <v>101</v>
      </c>
      <c r="J34" s="18" t="s">
        <v>101</v>
      </c>
      <c r="K34" s="18" t="s">
        <v>101</v>
      </c>
      <c r="L34" s="18" t="s">
        <v>101</v>
      </c>
      <c r="M34" s="18" t="s">
        <v>101</v>
      </c>
      <c r="N34" s="51">
        <f t="shared" ref="N34:BV34" si="29">SUM(N35,N39,N41,N44)</f>
        <v>0</v>
      </c>
      <c r="O34" s="51">
        <f t="shared" si="29"/>
        <v>29.204922001999996</v>
      </c>
      <c r="P34" s="51">
        <f t="shared" si="29"/>
        <v>1051.4599977839998</v>
      </c>
      <c r="Q34" s="51">
        <f t="shared" si="29"/>
        <v>0</v>
      </c>
      <c r="R34" s="51">
        <f t="shared" si="29"/>
        <v>0</v>
      </c>
      <c r="S34" s="52">
        <f t="shared" si="29"/>
        <v>0</v>
      </c>
      <c r="T34" s="51">
        <f t="shared" si="29"/>
        <v>8.4121020000000009</v>
      </c>
      <c r="U34" s="51">
        <f t="shared" si="29"/>
        <v>0</v>
      </c>
      <c r="V34" s="51">
        <f t="shared" si="29"/>
        <v>0</v>
      </c>
      <c r="W34" s="51">
        <f t="shared" si="29"/>
        <v>8.4121020000000009</v>
      </c>
      <c r="X34" s="51">
        <f t="shared" si="29"/>
        <v>0</v>
      </c>
      <c r="Y34" s="51">
        <f t="shared" si="29"/>
        <v>8.5546802639999999</v>
      </c>
      <c r="Z34" s="51">
        <f t="shared" si="29"/>
        <v>0</v>
      </c>
      <c r="AA34" s="51">
        <f t="shared" si="29"/>
        <v>0</v>
      </c>
      <c r="AB34" s="51">
        <f t="shared" si="29"/>
        <v>8.5546802639999999</v>
      </c>
      <c r="AC34" s="51">
        <f t="shared" si="29"/>
        <v>0</v>
      </c>
      <c r="AD34" s="51">
        <f t="shared" si="29"/>
        <v>4.8781199999999991</v>
      </c>
      <c r="AE34" s="51">
        <f t="shared" si="29"/>
        <v>0</v>
      </c>
      <c r="AF34" s="51">
        <f t="shared" si="29"/>
        <v>0</v>
      </c>
      <c r="AG34" s="51">
        <f t="shared" si="29"/>
        <v>4.8781199999999991</v>
      </c>
      <c r="AH34" s="51">
        <f t="shared" si="29"/>
        <v>0</v>
      </c>
      <c r="AI34" s="51">
        <f t="shared" si="29"/>
        <v>526.69786511999996</v>
      </c>
      <c r="AJ34" s="51">
        <f t="shared" si="29"/>
        <v>0</v>
      </c>
      <c r="AK34" s="51">
        <f t="shared" si="29"/>
        <v>0</v>
      </c>
      <c r="AL34" s="51">
        <f t="shared" si="29"/>
        <v>517.57673496999996</v>
      </c>
      <c r="AM34" s="51">
        <f t="shared" si="29"/>
        <v>9.1211301500000008</v>
      </c>
      <c r="AN34" s="51">
        <f t="shared" si="29"/>
        <v>3.6191000019999997</v>
      </c>
      <c r="AO34" s="51">
        <f t="shared" si="29"/>
        <v>0</v>
      </c>
      <c r="AP34" s="51">
        <f t="shared" si="29"/>
        <v>0</v>
      </c>
      <c r="AQ34" s="51">
        <f t="shared" si="29"/>
        <v>3.6191000019999997</v>
      </c>
      <c r="AR34" s="51">
        <f t="shared" si="29"/>
        <v>0</v>
      </c>
      <c r="AS34" s="51">
        <f t="shared" si="29"/>
        <v>286.090949448</v>
      </c>
      <c r="AT34" s="51">
        <f t="shared" si="29"/>
        <v>0</v>
      </c>
      <c r="AU34" s="51">
        <f t="shared" si="29"/>
        <v>0</v>
      </c>
      <c r="AV34" s="51">
        <f t="shared" si="29"/>
        <v>286.090949448</v>
      </c>
      <c r="AW34" s="51">
        <f t="shared" si="29"/>
        <v>0</v>
      </c>
      <c r="AX34" s="51">
        <f t="shared" si="29"/>
        <v>9.9355999999999991</v>
      </c>
      <c r="AY34" s="51">
        <f t="shared" si="29"/>
        <v>0</v>
      </c>
      <c r="AZ34" s="51">
        <f t="shared" si="29"/>
        <v>0</v>
      </c>
      <c r="BA34" s="51">
        <f t="shared" si="29"/>
        <v>9.9355999999999991</v>
      </c>
      <c r="BB34" s="51">
        <f t="shared" si="29"/>
        <v>0</v>
      </c>
      <c r="BC34" s="51">
        <f t="shared" si="29"/>
        <v>221.30079806399999</v>
      </c>
      <c r="BD34" s="51">
        <f t="shared" si="29"/>
        <v>0</v>
      </c>
      <c r="BE34" s="51">
        <f t="shared" si="29"/>
        <v>0</v>
      </c>
      <c r="BF34" s="51">
        <f t="shared" si="29"/>
        <v>221.30079806399999</v>
      </c>
      <c r="BG34" s="51">
        <f t="shared" si="29"/>
        <v>0</v>
      </c>
      <c r="BH34" s="51">
        <f t="shared" si="29"/>
        <v>2.36</v>
      </c>
      <c r="BI34" s="51">
        <f t="shared" si="29"/>
        <v>0</v>
      </c>
      <c r="BJ34" s="51">
        <f t="shared" si="29"/>
        <v>0</v>
      </c>
      <c r="BK34" s="51">
        <f t="shared" si="29"/>
        <v>2.36</v>
      </c>
      <c r="BL34" s="51">
        <f t="shared" si="29"/>
        <v>0</v>
      </c>
      <c r="BM34" s="51">
        <f t="shared" si="29"/>
        <v>2.4967237680000003</v>
      </c>
      <c r="BN34" s="51">
        <f t="shared" si="29"/>
        <v>0</v>
      </c>
      <c r="BO34" s="51">
        <f t="shared" si="29"/>
        <v>0</v>
      </c>
      <c r="BP34" s="51">
        <f t="shared" si="29"/>
        <v>2.4967237680000003</v>
      </c>
      <c r="BQ34" s="51">
        <f t="shared" si="29"/>
        <v>0</v>
      </c>
      <c r="BR34" s="51">
        <f t="shared" si="29"/>
        <v>6.3189811200000001</v>
      </c>
      <c r="BS34" s="51">
        <f t="shared" si="29"/>
        <v>0</v>
      </c>
      <c r="BT34" s="51">
        <f t="shared" si="29"/>
        <v>0</v>
      </c>
      <c r="BU34" s="51">
        <f t="shared" si="29"/>
        <v>6.3189811200000001</v>
      </c>
      <c r="BV34" s="51">
        <f t="shared" si="29"/>
        <v>0</v>
      </c>
      <c r="BW34" s="53" t="s">
        <v>101</v>
      </c>
      <c r="BX34" s="53" t="s">
        <v>101</v>
      </c>
      <c r="BY34" s="53" t="s">
        <v>101</v>
      </c>
      <c r="BZ34" s="53" t="s">
        <v>101</v>
      </c>
      <c r="CA34" s="53" t="s">
        <v>101</v>
      </c>
      <c r="CB34" s="51">
        <f t="shared" ref="CB34:CK34" si="30">SUM(CB35,CB39,CB41,CB44)</f>
        <v>27.111801121999999</v>
      </c>
      <c r="CC34" s="51">
        <f t="shared" si="30"/>
        <v>0</v>
      </c>
      <c r="CD34" s="51">
        <f t="shared" si="30"/>
        <v>0</v>
      </c>
      <c r="CE34" s="51">
        <f t="shared" si="30"/>
        <v>27.111801121999999</v>
      </c>
      <c r="CF34" s="51">
        <f t="shared" si="30"/>
        <v>0</v>
      </c>
      <c r="CG34" s="51">
        <f t="shared" si="30"/>
        <v>1042.9053175199999</v>
      </c>
      <c r="CH34" s="51">
        <f t="shared" si="30"/>
        <v>0</v>
      </c>
      <c r="CI34" s="51">
        <f t="shared" si="30"/>
        <v>0</v>
      </c>
      <c r="CJ34" s="51">
        <f t="shared" si="30"/>
        <v>1033.7841873699999</v>
      </c>
      <c r="CK34" s="51">
        <f t="shared" si="30"/>
        <v>9.1211301500000008</v>
      </c>
      <c r="CL34" s="18" t="s">
        <v>101</v>
      </c>
      <c r="CM34" s="54"/>
      <c r="CN34" s="54"/>
    </row>
    <row r="35" spans="1:92" ht="31.5" x14ac:dyDescent="0.25">
      <c r="A35" s="56" t="s">
        <v>135</v>
      </c>
      <c r="B35" s="50" t="s">
        <v>136</v>
      </c>
      <c r="C35" s="18" t="s">
        <v>100</v>
      </c>
      <c r="D35" s="18" t="s">
        <v>101</v>
      </c>
      <c r="E35" s="18" t="s">
        <v>101</v>
      </c>
      <c r="F35" s="18" t="s">
        <v>101</v>
      </c>
      <c r="G35" s="18" t="s">
        <v>101</v>
      </c>
      <c r="H35" s="18" t="s">
        <v>101</v>
      </c>
      <c r="I35" s="18" t="s">
        <v>101</v>
      </c>
      <c r="J35" s="18" t="s">
        <v>101</v>
      </c>
      <c r="K35" s="18" t="s">
        <v>101</v>
      </c>
      <c r="L35" s="18" t="s">
        <v>101</v>
      </c>
      <c r="M35" s="18" t="s">
        <v>101</v>
      </c>
      <c r="N35" s="51">
        <f>SUM(N36,N37)</f>
        <v>0</v>
      </c>
      <c r="O35" s="51">
        <f t="shared" ref="O35:AM35" si="31">SUM(O36,O37)</f>
        <v>0</v>
      </c>
      <c r="P35" s="51">
        <f t="shared" si="31"/>
        <v>1014.2638167959999</v>
      </c>
      <c r="Q35" s="51">
        <f t="shared" si="31"/>
        <v>0</v>
      </c>
      <c r="R35" s="51">
        <f t="shared" si="31"/>
        <v>0</v>
      </c>
      <c r="S35" s="52">
        <f t="shared" si="31"/>
        <v>0</v>
      </c>
      <c r="T35" s="51">
        <f t="shared" si="31"/>
        <v>0</v>
      </c>
      <c r="U35" s="51">
        <f t="shared" si="31"/>
        <v>0</v>
      </c>
      <c r="V35" s="51">
        <f t="shared" si="31"/>
        <v>0</v>
      </c>
      <c r="W35" s="51">
        <f t="shared" si="31"/>
        <v>0</v>
      </c>
      <c r="X35" s="51">
        <f t="shared" si="31"/>
        <v>0</v>
      </c>
      <c r="Y35" s="51">
        <f t="shared" si="31"/>
        <v>0</v>
      </c>
      <c r="Z35" s="51">
        <f t="shared" si="31"/>
        <v>0</v>
      </c>
      <c r="AA35" s="51">
        <f t="shared" si="31"/>
        <v>0</v>
      </c>
      <c r="AB35" s="51">
        <f>SUM(AB36,AB37)</f>
        <v>0</v>
      </c>
      <c r="AC35" s="51">
        <f t="shared" si="31"/>
        <v>0</v>
      </c>
      <c r="AD35" s="51">
        <f t="shared" si="31"/>
        <v>0</v>
      </c>
      <c r="AE35" s="51">
        <f t="shared" si="31"/>
        <v>0</v>
      </c>
      <c r="AF35" s="51">
        <f t="shared" si="31"/>
        <v>0</v>
      </c>
      <c r="AG35" s="51">
        <f t="shared" si="31"/>
        <v>0</v>
      </c>
      <c r="AH35" s="51">
        <f t="shared" si="31"/>
        <v>0</v>
      </c>
      <c r="AI35" s="51">
        <f t="shared" si="31"/>
        <v>521.69054441999992</v>
      </c>
      <c r="AJ35" s="51">
        <f t="shared" si="31"/>
        <v>0</v>
      </c>
      <c r="AK35" s="51">
        <f t="shared" si="31"/>
        <v>0</v>
      </c>
      <c r="AL35" s="51">
        <f t="shared" si="31"/>
        <v>512.56941426999992</v>
      </c>
      <c r="AM35" s="51">
        <f t="shared" si="31"/>
        <v>9.1211301500000008</v>
      </c>
      <c r="AN35" s="51">
        <f>SUM(AN36,AN37)</f>
        <v>0</v>
      </c>
      <c r="AO35" s="51">
        <f>SUM(AO36,AO37)</f>
        <v>0</v>
      </c>
      <c r="AP35" s="51">
        <f>SUM(AP36,AP37)</f>
        <v>0</v>
      </c>
      <c r="AQ35" s="51">
        <f>SUM(AQ36,AQ37)</f>
        <v>0</v>
      </c>
      <c r="AR35" s="51">
        <f>SUM(AR36,AR37)</f>
        <v>0</v>
      </c>
      <c r="AS35" s="51">
        <f t="shared" ref="AS35:AW35" si="32">SUM(AS36,AS37)</f>
        <v>282.40512674400003</v>
      </c>
      <c r="AT35" s="51">
        <f t="shared" si="32"/>
        <v>0</v>
      </c>
      <c r="AU35" s="51">
        <f t="shared" si="32"/>
        <v>0</v>
      </c>
      <c r="AV35" s="51">
        <f t="shared" si="32"/>
        <v>282.40512674400003</v>
      </c>
      <c r="AW35" s="51">
        <f t="shared" si="32"/>
        <v>0</v>
      </c>
      <c r="AX35" s="51">
        <f>SUM(AX36,AX37)</f>
        <v>0</v>
      </c>
      <c r="AY35" s="51">
        <f>SUM(AY36,AY37)</f>
        <v>0</v>
      </c>
      <c r="AZ35" s="51">
        <f>SUM(AZ36,AZ37)</f>
        <v>0</v>
      </c>
      <c r="BA35" s="51">
        <f>SUM(BA36,BA37)</f>
        <v>0</v>
      </c>
      <c r="BB35" s="51">
        <f>SUM(BB36,BB37)</f>
        <v>0</v>
      </c>
      <c r="BC35" s="51">
        <f t="shared" ref="BC35:BG35" si="33">SUM(BC36,BC37)</f>
        <v>210.16814563199998</v>
      </c>
      <c r="BD35" s="51">
        <f t="shared" si="33"/>
        <v>0</v>
      </c>
      <c r="BE35" s="51">
        <f t="shared" si="33"/>
        <v>0</v>
      </c>
      <c r="BF35" s="51">
        <f t="shared" si="33"/>
        <v>210.16814563199998</v>
      </c>
      <c r="BG35" s="51">
        <f t="shared" si="33"/>
        <v>0</v>
      </c>
      <c r="BH35" s="51">
        <f>SUM(BH36,BH37)</f>
        <v>0</v>
      </c>
      <c r="BI35" s="51">
        <f>SUM(BI36,BI37)</f>
        <v>0</v>
      </c>
      <c r="BJ35" s="51">
        <f>SUM(BJ36,BJ37)</f>
        <v>0</v>
      </c>
      <c r="BK35" s="51">
        <f>SUM(BK36,BK37)</f>
        <v>0</v>
      </c>
      <c r="BL35" s="51">
        <f>SUM(BL36,BL37)</f>
        <v>0</v>
      </c>
      <c r="BM35" s="51">
        <f t="shared" ref="BM35:BQ35" si="34">SUM(BM36,BM37)</f>
        <v>0</v>
      </c>
      <c r="BN35" s="51">
        <f t="shared" si="34"/>
        <v>0</v>
      </c>
      <c r="BO35" s="51">
        <f t="shared" si="34"/>
        <v>0</v>
      </c>
      <c r="BP35" s="51">
        <f t="shared" si="34"/>
        <v>0</v>
      </c>
      <c r="BQ35" s="51">
        <f t="shared" si="34"/>
        <v>0</v>
      </c>
      <c r="BR35" s="51">
        <f>SUM(BR36,BR37)</f>
        <v>0</v>
      </c>
      <c r="BS35" s="51">
        <f>SUM(BS36,BS37)</f>
        <v>0</v>
      </c>
      <c r="BT35" s="51">
        <f>SUM(BT36,BT37)</f>
        <v>0</v>
      </c>
      <c r="BU35" s="51">
        <f>SUM(BU36,BU37)</f>
        <v>0</v>
      </c>
      <c r="BV35" s="51">
        <f>SUM(BV36,BV37)</f>
        <v>0</v>
      </c>
      <c r="BW35" s="53" t="s">
        <v>101</v>
      </c>
      <c r="BX35" s="53" t="s">
        <v>101</v>
      </c>
      <c r="BY35" s="53" t="s">
        <v>101</v>
      </c>
      <c r="BZ35" s="53" t="s">
        <v>101</v>
      </c>
      <c r="CA35" s="53" t="s">
        <v>101</v>
      </c>
      <c r="CB35" s="51">
        <f t="shared" ref="CB35:CK35" si="35">SUM(CB36,CB37)</f>
        <v>0</v>
      </c>
      <c r="CC35" s="51">
        <f t="shared" si="35"/>
        <v>0</v>
      </c>
      <c r="CD35" s="51">
        <f t="shared" si="35"/>
        <v>0</v>
      </c>
      <c r="CE35" s="51">
        <f t="shared" si="35"/>
        <v>0</v>
      </c>
      <c r="CF35" s="51">
        <f t="shared" si="35"/>
        <v>0</v>
      </c>
      <c r="CG35" s="51">
        <f t="shared" si="35"/>
        <v>1014.2638167959999</v>
      </c>
      <c r="CH35" s="51">
        <f t="shared" si="35"/>
        <v>0</v>
      </c>
      <c r="CI35" s="51">
        <f t="shared" si="35"/>
        <v>0</v>
      </c>
      <c r="CJ35" s="51">
        <f t="shared" si="35"/>
        <v>1005.1426866459999</v>
      </c>
      <c r="CK35" s="51">
        <f t="shared" si="35"/>
        <v>9.1211301500000008</v>
      </c>
      <c r="CL35" s="18" t="s">
        <v>101</v>
      </c>
      <c r="CM35" s="54"/>
      <c r="CN35" s="54"/>
    </row>
    <row r="36" spans="1:92" ht="47.25" x14ac:dyDescent="0.25">
      <c r="A36" s="56" t="s">
        <v>137</v>
      </c>
      <c r="B36" s="50" t="s">
        <v>138</v>
      </c>
      <c r="C36" s="18" t="s">
        <v>100</v>
      </c>
      <c r="D36" s="18" t="s">
        <v>101</v>
      </c>
      <c r="E36" s="18" t="s">
        <v>101</v>
      </c>
      <c r="F36" s="18" t="s">
        <v>101</v>
      </c>
      <c r="G36" s="18" t="s">
        <v>101</v>
      </c>
      <c r="H36" s="18" t="s">
        <v>101</v>
      </c>
      <c r="I36" s="18" t="s">
        <v>101</v>
      </c>
      <c r="J36" s="18" t="s">
        <v>101</v>
      </c>
      <c r="K36" s="18" t="s">
        <v>101</v>
      </c>
      <c r="L36" s="18" t="s">
        <v>101</v>
      </c>
      <c r="M36" s="18" t="s">
        <v>101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2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1">
        <v>0</v>
      </c>
      <c r="AQ36" s="51">
        <v>0</v>
      </c>
      <c r="AR36" s="51">
        <v>0</v>
      </c>
      <c r="AS36" s="51">
        <v>0</v>
      </c>
      <c r="AT36" s="51">
        <v>0</v>
      </c>
      <c r="AU36" s="51">
        <v>0</v>
      </c>
      <c r="AV36" s="51">
        <v>0</v>
      </c>
      <c r="AW36" s="51">
        <v>0</v>
      </c>
      <c r="AX36" s="51">
        <v>0</v>
      </c>
      <c r="AY36" s="51">
        <v>0</v>
      </c>
      <c r="AZ36" s="51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3" t="s">
        <v>101</v>
      </c>
      <c r="BX36" s="53" t="s">
        <v>101</v>
      </c>
      <c r="BY36" s="53" t="s">
        <v>101</v>
      </c>
      <c r="BZ36" s="53" t="s">
        <v>101</v>
      </c>
      <c r="CA36" s="53" t="s">
        <v>101</v>
      </c>
      <c r="CB36" s="51">
        <v>0</v>
      </c>
      <c r="CC36" s="51">
        <v>0</v>
      </c>
      <c r="CD36" s="51">
        <v>0</v>
      </c>
      <c r="CE36" s="51">
        <v>0</v>
      </c>
      <c r="CF36" s="51">
        <v>0</v>
      </c>
      <c r="CG36" s="51">
        <v>0</v>
      </c>
      <c r="CH36" s="51">
        <v>0</v>
      </c>
      <c r="CI36" s="51">
        <v>0</v>
      </c>
      <c r="CJ36" s="51">
        <v>0</v>
      </c>
      <c r="CK36" s="51">
        <v>0</v>
      </c>
      <c r="CL36" s="18" t="s">
        <v>101</v>
      </c>
      <c r="CM36" s="54"/>
      <c r="CN36" s="54"/>
    </row>
    <row r="37" spans="1:92" ht="31.5" x14ac:dyDescent="0.25">
      <c r="A37" s="56" t="s">
        <v>139</v>
      </c>
      <c r="B37" s="50" t="s">
        <v>140</v>
      </c>
      <c r="C37" s="18" t="s">
        <v>100</v>
      </c>
      <c r="D37" s="18" t="s">
        <v>101</v>
      </c>
      <c r="E37" s="18" t="s">
        <v>101</v>
      </c>
      <c r="F37" s="18" t="s">
        <v>101</v>
      </c>
      <c r="G37" s="18" t="s">
        <v>101</v>
      </c>
      <c r="H37" s="18" t="s">
        <v>101</v>
      </c>
      <c r="I37" s="18" t="s">
        <v>101</v>
      </c>
      <c r="J37" s="18" t="s">
        <v>101</v>
      </c>
      <c r="K37" s="18" t="s">
        <v>101</v>
      </c>
      <c r="L37" s="18" t="s">
        <v>101</v>
      </c>
      <c r="M37" s="18" t="s">
        <v>101</v>
      </c>
      <c r="N37" s="51">
        <f>N38</f>
        <v>0</v>
      </c>
      <c r="O37" s="51">
        <f t="shared" ref="O37:BZ37" si="36">O38</f>
        <v>0</v>
      </c>
      <c r="P37" s="51">
        <f t="shared" si="36"/>
        <v>1014.2638167959999</v>
      </c>
      <c r="Q37" s="51">
        <f t="shared" si="36"/>
        <v>0</v>
      </c>
      <c r="R37" s="51">
        <f t="shared" si="36"/>
        <v>0</v>
      </c>
      <c r="S37" s="51">
        <f t="shared" si="36"/>
        <v>0</v>
      </c>
      <c r="T37" s="51">
        <f t="shared" si="36"/>
        <v>0</v>
      </c>
      <c r="U37" s="51">
        <f t="shared" si="36"/>
        <v>0</v>
      </c>
      <c r="V37" s="51">
        <f t="shared" si="36"/>
        <v>0</v>
      </c>
      <c r="W37" s="51">
        <f t="shared" si="36"/>
        <v>0</v>
      </c>
      <c r="X37" s="51">
        <f t="shared" si="36"/>
        <v>0</v>
      </c>
      <c r="Y37" s="51">
        <f t="shared" si="36"/>
        <v>0</v>
      </c>
      <c r="Z37" s="51">
        <f t="shared" si="36"/>
        <v>0</v>
      </c>
      <c r="AA37" s="51">
        <f t="shared" si="36"/>
        <v>0</v>
      </c>
      <c r="AB37" s="51">
        <f t="shared" si="36"/>
        <v>0</v>
      </c>
      <c r="AC37" s="51">
        <f t="shared" si="36"/>
        <v>0</v>
      </c>
      <c r="AD37" s="51">
        <f t="shared" si="36"/>
        <v>0</v>
      </c>
      <c r="AE37" s="51">
        <f t="shared" si="36"/>
        <v>0</v>
      </c>
      <c r="AF37" s="51">
        <f t="shared" si="36"/>
        <v>0</v>
      </c>
      <c r="AG37" s="51">
        <f t="shared" si="36"/>
        <v>0</v>
      </c>
      <c r="AH37" s="51">
        <f t="shared" si="36"/>
        <v>0</v>
      </c>
      <c r="AI37" s="51">
        <f t="shared" si="36"/>
        <v>521.69054441999992</v>
      </c>
      <c r="AJ37" s="51">
        <f t="shared" si="36"/>
        <v>0</v>
      </c>
      <c r="AK37" s="51">
        <f t="shared" si="36"/>
        <v>0</v>
      </c>
      <c r="AL37" s="51">
        <f t="shared" si="36"/>
        <v>512.56941426999992</v>
      </c>
      <c r="AM37" s="51">
        <f t="shared" si="36"/>
        <v>9.1211301500000008</v>
      </c>
      <c r="AN37" s="51">
        <f t="shared" si="36"/>
        <v>0</v>
      </c>
      <c r="AO37" s="51">
        <f t="shared" si="36"/>
        <v>0</v>
      </c>
      <c r="AP37" s="51">
        <f t="shared" si="36"/>
        <v>0</v>
      </c>
      <c r="AQ37" s="51">
        <f t="shared" si="36"/>
        <v>0</v>
      </c>
      <c r="AR37" s="51">
        <f t="shared" si="36"/>
        <v>0</v>
      </c>
      <c r="AS37" s="51">
        <f t="shared" si="36"/>
        <v>282.40512674400003</v>
      </c>
      <c r="AT37" s="51">
        <f t="shared" si="36"/>
        <v>0</v>
      </c>
      <c r="AU37" s="51">
        <f t="shared" si="36"/>
        <v>0</v>
      </c>
      <c r="AV37" s="51">
        <f t="shared" si="36"/>
        <v>282.40512674400003</v>
      </c>
      <c r="AW37" s="51">
        <f t="shared" si="36"/>
        <v>0</v>
      </c>
      <c r="AX37" s="51">
        <f t="shared" si="36"/>
        <v>0</v>
      </c>
      <c r="AY37" s="51">
        <f t="shared" si="36"/>
        <v>0</v>
      </c>
      <c r="AZ37" s="51">
        <f t="shared" si="36"/>
        <v>0</v>
      </c>
      <c r="BA37" s="51">
        <f t="shared" si="36"/>
        <v>0</v>
      </c>
      <c r="BB37" s="51">
        <f t="shared" si="36"/>
        <v>0</v>
      </c>
      <c r="BC37" s="51">
        <f t="shared" si="36"/>
        <v>210.16814563199998</v>
      </c>
      <c r="BD37" s="51">
        <f t="shared" si="36"/>
        <v>0</v>
      </c>
      <c r="BE37" s="51">
        <f t="shared" si="36"/>
        <v>0</v>
      </c>
      <c r="BF37" s="51">
        <f t="shared" si="36"/>
        <v>210.16814563199998</v>
      </c>
      <c r="BG37" s="51">
        <f t="shared" si="36"/>
        <v>0</v>
      </c>
      <c r="BH37" s="51">
        <f t="shared" si="36"/>
        <v>0</v>
      </c>
      <c r="BI37" s="51">
        <f t="shared" si="36"/>
        <v>0</v>
      </c>
      <c r="BJ37" s="51">
        <f t="shared" si="36"/>
        <v>0</v>
      </c>
      <c r="BK37" s="51">
        <f t="shared" si="36"/>
        <v>0</v>
      </c>
      <c r="BL37" s="51">
        <f t="shared" si="36"/>
        <v>0</v>
      </c>
      <c r="BM37" s="51">
        <f t="shared" si="36"/>
        <v>0</v>
      </c>
      <c r="BN37" s="51">
        <f t="shared" si="36"/>
        <v>0</v>
      </c>
      <c r="BO37" s="51">
        <f t="shared" si="36"/>
        <v>0</v>
      </c>
      <c r="BP37" s="51">
        <f t="shared" si="36"/>
        <v>0</v>
      </c>
      <c r="BQ37" s="51">
        <f t="shared" si="36"/>
        <v>0</v>
      </c>
      <c r="BR37" s="51">
        <f t="shared" si="36"/>
        <v>0</v>
      </c>
      <c r="BS37" s="51">
        <f t="shared" si="36"/>
        <v>0</v>
      </c>
      <c r="BT37" s="51">
        <f t="shared" si="36"/>
        <v>0</v>
      </c>
      <c r="BU37" s="51">
        <f t="shared" si="36"/>
        <v>0</v>
      </c>
      <c r="BV37" s="51">
        <f t="shared" si="36"/>
        <v>0</v>
      </c>
      <c r="BW37" s="53" t="str">
        <f t="shared" si="36"/>
        <v>нд</v>
      </c>
      <c r="BX37" s="53" t="str">
        <f t="shared" si="36"/>
        <v>нд</v>
      </c>
      <c r="BY37" s="53" t="str">
        <f t="shared" si="36"/>
        <v>нд</v>
      </c>
      <c r="BZ37" s="53" t="str">
        <f t="shared" si="36"/>
        <v>нд</v>
      </c>
      <c r="CA37" s="53" t="str">
        <f t="shared" ref="CA37:CK37" si="37">CA38</f>
        <v>нд</v>
      </c>
      <c r="CB37" s="51">
        <f t="shared" si="37"/>
        <v>0</v>
      </c>
      <c r="CC37" s="51">
        <f t="shared" si="37"/>
        <v>0</v>
      </c>
      <c r="CD37" s="51">
        <f t="shared" si="37"/>
        <v>0</v>
      </c>
      <c r="CE37" s="51">
        <f t="shared" si="37"/>
        <v>0</v>
      </c>
      <c r="CF37" s="51">
        <f t="shared" si="37"/>
        <v>0</v>
      </c>
      <c r="CG37" s="51">
        <f t="shared" si="37"/>
        <v>1014.2638167959999</v>
      </c>
      <c r="CH37" s="51">
        <f t="shared" si="37"/>
        <v>0</v>
      </c>
      <c r="CI37" s="51">
        <f t="shared" si="37"/>
        <v>0</v>
      </c>
      <c r="CJ37" s="51">
        <f t="shared" si="37"/>
        <v>1005.1426866459999</v>
      </c>
      <c r="CK37" s="51">
        <f t="shared" si="37"/>
        <v>9.1211301500000008</v>
      </c>
      <c r="CL37" s="18" t="s">
        <v>101</v>
      </c>
      <c r="CM37" s="54"/>
      <c r="CN37" s="54"/>
    </row>
    <row r="38" spans="1:92" ht="94.5" x14ac:dyDescent="0.25">
      <c r="A38" s="56" t="s">
        <v>139</v>
      </c>
      <c r="B38" s="57" t="s">
        <v>141</v>
      </c>
      <c r="C38" s="18" t="s">
        <v>142</v>
      </c>
      <c r="D38" s="18" t="s">
        <v>101</v>
      </c>
      <c r="E38" s="18">
        <v>2020</v>
      </c>
      <c r="F38" s="18" t="s">
        <v>101</v>
      </c>
      <c r="G38" s="18">
        <v>2022</v>
      </c>
      <c r="H38" s="18" t="s">
        <v>101</v>
      </c>
      <c r="I38" s="18" t="s">
        <v>101</v>
      </c>
      <c r="J38" s="18" t="s">
        <v>101</v>
      </c>
      <c r="K38" s="18" t="s">
        <v>101</v>
      </c>
      <c r="L38" s="18" t="s">
        <v>101</v>
      </c>
      <c r="M38" s="18" t="s">
        <v>101</v>
      </c>
      <c r="N38" s="51">
        <v>0</v>
      </c>
      <c r="O38" s="51">
        <f>N38+T38+AD38+AN38+AX38+BH38</f>
        <v>0</v>
      </c>
      <c r="P38" s="51">
        <f t="shared" ref="P38:P43" si="38">SUM(Y38,AI38,AS38,BC38,BM38,BR38,N38)</f>
        <v>1014.2638167959999</v>
      </c>
      <c r="Q38" s="51">
        <f t="shared" ref="Q38" si="39">SUM(T38,AD38,AN38,AX38,BH38)</f>
        <v>0</v>
      </c>
      <c r="R38" s="51">
        <f t="shared" ref="R38" si="40">SUM(T38,AD38,AN38,AX38,BH38)</f>
        <v>0</v>
      </c>
      <c r="S38" s="52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521.69054441999992</v>
      </c>
      <c r="AJ38" s="51">
        <v>0</v>
      </c>
      <c r="AK38" s="51">
        <v>0</v>
      </c>
      <c r="AL38" s="51">
        <v>512.56941426999992</v>
      </c>
      <c r="AM38" s="51">
        <v>9.1211301500000008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282.40512674400003</v>
      </c>
      <c r="AT38" s="51">
        <v>0</v>
      </c>
      <c r="AU38" s="51">
        <v>0</v>
      </c>
      <c r="AV38" s="51">
        <v>282.40512674400003</v>
      </c>
      <c r="AW38" s="51">
        <v>0</v>
      </c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210.16814563199998</v>
      </c>
      <c r="BD38" s="51">
        <v>0</v>
      </c>
      <c r="BE38" s="51">
        <v>0</v>
      </c>
      <c r="BF38" s="51">
        <v>210.16814563199998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1">
        <v>0</v>
      </c>
      <c r="BM38" s="51">
        <v>0</v>
      </c>
      <c r="BN38" s="51">
        <v>0</v>
      </c>
      <c r="BO38" s="51">
        <v>0</v>
      </c>
      <c r="BP38" s="51">
        <v>0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3" t="s">
        <v>101</v>
      </c>
      <c r="BX38" s="53" t="s">
        <v>101</v>
      </c>
      <c r="BY38" s="53" t="s">
        <v>101</v>
      </c>
      <c r="BZ38" s="53" t="s">
        <v>101</v>
      </c>
      <c r="CA38" s="53" t="s">
        <v>101</v>
      </c>
      <c r="CB38" s="51">
        <f>SUM(CC38:CF38)</f>
        <v>0</v>
      </c>
      <c r="CC38" s="51">
        <f>SUM(AE38,AO38,AY38,BI38,BS38)</f>
        <v>0</v>
      </c>
      <c r="CD38" s="51">
        <f>SUM(AF38,AP38,AZ38,BJ38,BT38)</f>
        <v>0</v>
      </c>
      <c r="CE38" s="51">
        <f>SUM(AG38,AQ38,BA38,BK38,BU38)</f>
        <v>0</v>
      </c>
      <c r="CF38" s="51">
        <f>SUM(AH38,AR38,BB38,BL38,BV38)</f>
        <v>0</v>
      </c>
      <c r="CG38" s="51">
        <f>SUM(CH38:CK38)</f>
        <v>1014.2638167959999</v>
      </c>
      <c r="CH38" s="51">
        <f t="shared" ref="CH38" si="41">SUM(AJ38,AT38,BD38,BN38,BT38)</f>
        <v>0</v>
      </c>
      <c r="CI38" s="51">
        <f t="shared" ref="CI38" si="42">SUM(AK38,AU38,BE38,BO38,BT38)</f>
        <v>0</v>
      </c>
      <c r="CJ38" s="51">
        <f>SUM(AL38,AV38,BF38,BP38,BU38)</f>
        <v>1005.1426866459999</v>
      </c>
      <c r="CK38" s="51">
        <f t="shared" ref="CK38" si="43">SUM(AM38,AW38,BG38,BQ38,BV38)</f>
        <v>9.1211301500000008</v>
      </c>
      <c r="CL38" s="59" t="s">
        <v>143</v>
      </c>
      <c r="CM38" s="54"/>
      <c r="CN38" s="54"/>
    </row>
    <row r="39" spans="1:92" ht="31.5" x14ac:dyDescent="0.25">
      <c r="A39" s="56" t="s">
        <v>144</v>
      </c>
      <c r="B39" s="50" t="s">
        <v>145</v>
      </c>
      <c r="C39" s="18" t="s">
        <v>100</v>
      </c>
      <c r="D39" s="18" t="s">
        <v>101</v>
      </c>
      <c r="E39" s="18" t="s">
        <v>101</v>
      </c>
      <c r="F39" s="18" t="s">
        <v>101</v>
      </c>
      <c r="G39" s="18" t="s">
        <v>101</v>
      </c>
      <c r="H39" s="18" t="s">
        <v>101</v>
      </c>
      <c r="I39" s="18" t="s">
        <v>101</v>
      </c>
      <c r="J39" s="18" t="s">
        <v>101</v>
      </c>
      <c r="K39" s="18" t="s">
        <v>101</v>
      </c>
      <c r="L39" s="18" t="s">
        <v>101</v>
      </c>
      <c r="M39" s="18" t="s">
        <v>101</v>
      </c>
      <c r="N39" s="51">
        <f>SUM(N40:N40)</f>
        <v>0</v>
      </c>
      <c r="O39" s="51">
        <f t="shared" ref="O39:AM39" si="44">SUM(O40:O40)</f>
        <v>1.9999820000000001</v>
      </c>
      <c r="P39" s="51">
        <f t="shared" si="44"/>
        <v>2.0338799999999999</v>
      </c>
      <c r="Q39" s="51">
        <f t="shared" si="44"/>
        <v>0</v>
      </c>
      <c r="R39" s="51">
        <f t="shared" si="44"/>
        <v>0</v>
      </c>
      <c r="S39" s="52">
        <f t="shared" si="44"/>
        <v>0</v>
      </c>
      <c r="T39" s="51">
        <f t="shared" si="44"/>
        <v>1.9999820000000001</v>
      </c>
      <c r="U39" s="51">
        <f t="shared" si="44"/>
        <v>0</v>
      </c>
      <c r="V39" s="51">
        <f t="shared" si="44"/>
        <v>0</v>
      </c>
      <c r="W39" s="51">
        <f t="shared" si="44"/>
        <v>1.9999820000000001</v>
      </c>
      <c r="X39" s="51">
        <f t="shared" si="44"/>
        <v>0</v>
      </c>
      <c r="Y39" s="51">
        <f t="shared" si="44"/>
        <v>2.0338799999999999</v>
      </c>
      <c r="Z39" s="51">
        <f t="shared" si="44"/>
        <v>0</v>
      </c>
      <c r="AA39" s="51">
        <f t="shared" si="44"/>
        <v>0</v>
      </c>
      <c r="AB39" s="51">
        <f t="shared" si="44"/>
        <v>2.0338799999999999</v>
      </c>
      <c r="AC39" s="51">
        <f t="shared" si="44"/>
        <v>0</v>
      </c>
      <c r="AD39" s="51">
        <f t="shared" si="44"/>
        <v>0</v>
      </c>
      <c r="AE39" s="51">
        <f t="shared" si="44"/>
        <v>0</v>
      </c>
      <c r="AF39" s="51">
        <f t="shared" si="44"/>
        <v>0</v>
      </c>
      <c r="AG39" s="51">
        <f t="shared" si="44"/>
        <v>0</v>
      </c>
      <c r="AH39" s="51">
        <f t="shared" si="44"/>
        <v>0</v>
      </c>
      <c r="AI39" s="51">
        <f t="shared" si="44"/>
        <v>0</v>
      </c>
      <c r="AJ39" s="51">
        <f t="shared" si="44"/>
        <v>0</v>
      </c>
      <c r="AK39" s="51">
        <f t="shared" si="44"/>
        <v>0</v>
      </c>
      <c r="AL39" s="51">
        <f t="shared" si="44"/>
        <v>0</v>
      </c>
      <c r="AM39" s="51">
        <f t="shared" si="44"/>
        <v>0</v>
      </c>
      <c r="AN39" s="51">
        <f>SUM(AN40:AN40)</f>
        <v>0</v>
      </c>
      <c r="AO39" s="51">
        <f>SUM(AO40:AO40)</f>
        <v>0</v>
      </c>
      <c r="AP39" s="51">
        <f>SUM(AP40:AP40)</f>
        <v>0</v>
      </c>
      <c r="AQ39" s="51">
        <f>SUM(AQ40:AQ40)</f>
        <v>0</v>
      </c>
      <c r="AR39" s="51">
        <f>SUM(AR40:AR40)</f>
        <v>0</v>
      </c>
      <c r="AS39" s="51">
        <f t="shared" ref="AS39:AW39" si="45">SUM(AS40:AS40)</f>
        <v>0</v>
      </c>
      <c r="AT39" s="51">
        <f t="shared" si="45"/>
        <v>0</v>
      </c>
      <c r="AU39" s="51">
        <f t="shared" si="45"/>
        <v>0</v>
      </c>
      <c r="AV39" s="51">
        <f t="shared" si="45"/>
        <v>0</v>
      </c>
      <c r="AW39" s="51">
        <f t="shared" si="45"/>
        <v>0</v>
      </c>
      <c r="AX39" s="51">
        <f>SUM(AX40:AX40)</f>
        <v>0</v>
      </c>
      <c r="AY39" s="51">
        <f>SUM(AY40:AY40)</f>
        <v>0</v>
      </c>
      <c r="AZ39" s="51">
        <f>SUM(AZ40:AZ40)</f>
        <v>0</v>
      </c>
      <c r="BA39" s="51">
        <f>SUM(BA40:BA40)</f>
        <v>0</v>
      </c>
      <c r="BB39" s="51">
        <f>SUM(BB40:BB40)</f>
        <v>0</v>
      </c>
      <c r="BC39" s="51">
        <f t="shared" ref="BC39:BG39" si="46">SUM(BC40:BC40)</f>
        <v>0</v>
      </c>
      <c r="BD39" s="51">
        <f t="shared" si="46"/>
        <v>0</v>
      </c>
      <c r="BE39" s="51">
        <f t="shared" si="46"/>
        <v>0</v>
      </c>
      <c r="BF39" s="51">
        <f t="shared" si="46"/>
        <v>0</v>
      </c>
      <c r="BG39" s="51">
        <f t="shared" si="46"/>
        <v>0</v>
      </c>
      <c r="BH39" s="51">
        <f>SUM(BH40:BH40)</f>
        <v>0</v>
      </c>
      <c r="BI39" s="51">
        <f>SUM(BI40:BI40)</f>
        <v>0</v>
      </c>
      <c r="BJ39" s="51">
        <f>SUM(BJ40:BJ40)</f>
        <v>0</v>
      </c>
      <c r="BK39" s="51">
        <f>SUM(BK40:BK40)</f>
        <v>0</v>
      </c>
      <c r="BL39" s="51">
        <f>SUM(BL40:BL40)</f>
        <v>0</v>
      </c>
      <c r="BM39" s="51">
        <f t="shared" ref="BM39:BQ39" si="47">SUM(BM40:BM40)</f>
        <v>0</v>
      </c>
      <c r="BN39" s="51">
        <f t="shared" si="47"/>
        <v>0</v>
      </c>
      <c r="BO39" s="51">
        <f t="shared" si="47"/>
        <v>0</v>
      </c>
      <c r="BP39" s="51">
        <f t="shared" si="47"/>
        <v>0</v>
      </c>
      <c r="BQ39" s="51">
        <f t="shared" si="47"/>
        <v>0</v>
      </c>
      <c r="BR39" s="51">
        <f>SUM(BR40:BR40)</f>
        <v>0</v>
      </c>
      <c r="BS39" s="51">
        <f>SUM(BS40:BS40)</f>
        <v>0</v>
      </c>
      <c r="BT39" s="51">
        <f>SUM(BT40:BT40)</f>
        <v>0</v>
      </c>
      <c r="BU39" s="51">
        <f>SUM(BU40:BU40)</f>
        <v>0</v>
      </c>
      <c r="BV39" s="51">
        <f>SUM(BV40:BV40)</f>
        <v>0</v>
      </c>
      <c r="BW39" s="53" t="s">
        <v>101</v>
      </c>
      <c r="BX39" s="53" t="s">
        <v>101</v>
      </c>
      <c r="BY39" s="53" t="s">
        <v>101</v>
      </c>
      <c r="BZ39" s="53" t="s">
        <v>101</v>
      </c>
      <c r="CA39" s="53" t="s">
        <v>101</v>
      </c>
      <c r="CB39" s="51">
        <f t="shared" ref="CB39:CK39" si="48">SUM(CB40:CB40)</f>
        <v>0</v>
      </c>
      <c r="CC39" s="51">
        <f t="shared" si="48"/>
        <v>0</v>
      </c>
      <c r="CD39" s="51">
        <f t="shared" si="48"/>
        <v>0</v>
      </c>
      <c r="CE39" s="51">
        <f t="shared" si="48"/>
        <v>0</v>
      </c>
      <c r="CF39" s="51">
        <f t="shared" si="48"/>
        <v>0</v>
      </c>
      <c r="CG39" s="51">
        <f t="shared" si="48"/>
        <v>0</v>
      </c>
      <c r="CH39" s="51">
        <f t="shared" si="48"/>
        <v>0</v>
      </c>
      <c r="CI39" s="51">
        <f t="shared" si="48"/>
        <v>0</v>
      </c>
      <c r="CJ39" s="51">
        <f t="shared" si="48"/>
        <v>0</v>
      </c>
      <c r="CK39" s="51">
        <f t="shared" si="48"/>
        <v>0</v>
      </c>
      <c r="CL39" s="18" t="s">
        <v>101</v>
      </c>
      <c r="CM39" s="54"/>
      <c r="CN39" s="54"/>
    </row>
    <row r="40" spans="1:92" ht="31.5" x14ac:dyDescent="0.25">
      <c r="A40" s="56" t="s">
        <v>144</v>
      </c>
      <c r="B40" s="57" t="s">
        <v>146</v>
      </c>
      <c r="C40" s="18" t="s">
        <v>147</v>
      </c>
      <c r="D40" s="18" t="s">
        <v>123</v>
      </c>
      <c r="E40" s="18">
        <v>2019</v>
      </c>
      <c r="F40" s="18">
        <v>2019</v>
      </c>
      <c r="G40" s="18">
        <v>2019</v>
      </c>
      <c r="H40" s="18" t="s">
        <v>101</v>
      </c>
      <c r="I40" s="18" t="s">
        <v>101</v>
      </c>
      <c r="J40" s="18" t="s">
        <v>101</v>
      </c>
      <c r="K40" s="18" t="s">
        <v>101</v>
      </c>
      <c r="L40" s="18" t="s">
        <v>101</v>
      </c>
      <c r="M40" s="18" t="s">
        <v>101</v>
      </c>
      <c r="N40" s="51">
        <v>0</v>
      </c>
      <c r="O40" s="51">
        <f>N40+T40+AD40+AN40+AX40+BH40</f>
        <v>1.9999820000000001</v>
      </c>
      <c r="P40" s="51">
        <f t="shared" si="38"/>
        <v>2.0338799999999999</v>
      </c>
      <c r="Q40" s="51">
        <v>0</v>
      </c>
      <c r="R40" s="51">
        <v>0</v>
      </c>
      <c r="S40" s="52">
        <v>0</v>
      </c>
      <c r="T40" s="51">
        <v>1.9999820000000001</v>
      </c>
      <c r="U40" s="51">
        <v>0</v>
      </c>
      <c r="V40" s="51">
        <v>0</v>
      </c>
      <c r="W40" s="51">
        <v>1.9999820000000001</v>
      </c>
      <c r="X40" s="51">
        <v>0</v>
      </c>
      <c r="Y40" s="51">
        <v>2.0338799999999999</v>
      </c>
      <c r="Z40" s="51">
        <v>0</v>
      </c>
      <c r="AA40" s="51">
        <v>0</v>
      </c>
      <c r="AB40" s="51">
        <v>2.0338799999999999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1">
        <v>0</v>
      </c>
      <c r="AQ40" s="51">
        <v>0</v>
      </c>
      <c r="AR40" s="51">
        <v>0</v>
      </c>
      <c r="AS40" s="51">
        <v>0</v>
      </c>
      <c r="AT40" s="51">
        <v>0</v>
      </c>
      <c r="AU40" s="51">
        <v>0</v>
      </c>
      <c r="AV40" s="51">
        <v>0</v>
      </c>
      <c r="AW40" s="51">
        <v>0</v>
      </c>
      <c r="AX40" s="51">
        <v>0</v>
      </c>
      <c r="AY40" s="51">
        <v>0</v>
      </c>
      <c r="AZ40" s="51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0</v>
      </c>
      <c r="BL40" s="51">
        <v>0</v>
      </c>
      <c r="BM40" s="51">
        <v>0</v>
      </c>
      <c r="BN40" s="51">
        <v>0</v>
      </c>
      <c r="BO40" s="51">
        <v>0</v>
      </c>
      <c r="BP40" s="51">
        <v>0</v>
      </c>
      <c r="BQ40" s="51">
        <v>0</v>
      </c>
      <c r="BR40" s="51">
        <v>0</v>
      </c>
      <c r="BS40" s="51">
        <v>0</v>
      </c>
      <c r="BT40" s="51">
        <v>0</v>
      </c>
      <c r="BU40" s="51">
        <v>0</v>
      </c>
      <c r="BV40" s="51">
        <v>0</v>
      </c>
      <c r="BW40" s="53" t="s">
        <v>101</v>
      </c>
      <c r="BX40" s="53" t="s">
        <v>101</v>
      </c>
      <c r="BY40" s="53" t="s">
        <v>101</v>
      </c>
      <c r="BZ40" s="53" t="s">
        <v>101</v>
      </c>
      <c r="CA40" s="53" t="s">
        <v>101</v>
      </c>
      <c r="CB40" s="51">
        <f>SUM(CC40:CF40)</f>
        <v>0</v>
      </c>
      <c r="CC40" s="51">
        <f>SUM(AE40,AO40,AY40,BI40,BS40)</f>
        <v>0</v>
      </c>
      <c r="CD40" s="51">
        <f>SUM(AF40,AP40,AZ40,BJ40,BT40)</f>
        <v>0</v>
      </c>
      <c r="CE40" s="51">
        <f>SUM(AG40,AQ40,BA40,BK40,BU40)</f>
        <v>0</v>
      </c>
      <c r="CF40" s="51">
        <f>SUM(AH40,AR40,BB40,BL40,BV40)</f>
        <v>0</v>
      </c>
      <c r="CG40" s="51">
        <f>SUM(CH40:CK40)</f>
        <v>0</v>
      </c>
      <c r="CH40" s="51">
        <f t="shared" ref="CH40" si="49">SUM(AJ40,AT40,BD40,BN40,BT40)</f>
        <v>0</v>
      </c>
      <c r="CI40" s="51">
        <f t="shared" ref="CI40" si="50">SUM(AK40,AU40,BE40,BO40,BT40)</f>
        <v>0</v>
      </c>
      <c r="CJ40" s="51">
        <f>SUM(AL40,AV40,BF40,BP40,BU40)</f>
        <v>0</v>
      </c>
      <c r="CK40" s="51">
        <f t="shared" ref="CK40" si="51">SUM(AM40,AW40,BG40,BQ40,BV40)</f>
        <v>0</v>
      </c>
      <c r="CL40" s="59" t="s">
        <v>148</v>
      </c>
      <c r="CM40" s="54"/>
      <c r="CN40" s="54"/>
    </row>
    <row r="41" spans="1:92" ht="31.5" x14ac:dyDescent="0.25">
      <c r="A41" s="56" t="s">
        <v>149</v>
      </c>
      <c r="B41" s="50" t="s">
        <v>150</v>
      </c>
      <c r="C41" s="18" t="s">
        <v>100</v>
      </c>
      <c r="D41" s="18" t="s">
        <v>101</v>
      </c>
      <c r="E41" s="18" t="s">
        <v>101</v>
      </c>
      <c r="F41" s="18" t="s">
        <v>101</v>
      </c>
      <c r="G41" s="18" t="s">
        <v>101</v>
      </c>
      <c r="H41" s="18" t="s">
        <v>101</v>
      </c>
      <c r="I41" s="18" t="s">
        <v>101</v>
      </c>
      <c r="J41" s="18" t="s">
        <v>101</v>
      </c>
      <c r="K41" s="18" t="s">
        <v>101</v>
      </c>
      <c r="L41" s="18" t="s">
        <v>101</v>
      </c>
      <c r="M41" s="18" t="s">
        <v>101</v>
      </c>
      <c r="N41" s="51">
        <f t="shared" ref="N41:BV41" si="52">SUM(N42:N43)</f>
        <v>0</v>
      </c>
      <c r="O41" s="51">
        <f t="shared" si="52"/>
        <v>27.204940001999997</v>
      </c>
      <c r="P41" s="51">
        <f t="shared" si="52"/>
        <v>35.162300987999998</v>
      </c>
      <c r="Q41" s="51">
        <f t="shared" si="52"/>
        <v>0</v>
      </c>
      <c r="R41" s="51">
        <f t="shared" si="52"/>
        <v>0</v>
      </c>
      <c r="S41" s="52">
        <f t="shared" si="52"/>
        <v>0</v>
      </c>
      <c r="T41" s="51">
        <f t="shared" si="52"/>
        <v>6.4121199999999998</v>
      </c>
      <c r="U41" s="51">
        <f t="shared" si="52"/>
        <v>0</v>
      </c>
      <c r="V41" s="51">
        <f t="shared" si="52"/>
        <v>0</v>
      </c>
      <c r="W41" s="51">
        <f t="shared" si="52"/>
        <v>6.4121199999999998</v>
      </c>
      <c r="X41" s="51">
        <f t="shared" si="52"/>
        <v>0</v>
      </c>
      <c r="Y41" s="51">
        <f t="shared" si="52"/>
        <v>6.520800264</v>
      </c>
      <c r="Z41" s="51">
        <f t="shared" si="52"/>
        <v>0</v>
      </c>
      <c r="AA41" s="51">
        <f t="shared" si="52"/>
        <v>0</v>
      </c>
      <c r="AB41" s="51">
        <f t="shared" si="52"/>
        <v>6.520800264</v>
      </c>
      <c r="AC41" s="51">
        <f t="shared" si="52"/>
        <v>0</v>
      </c>
      <c r="AD41" s="51">
        <f t="shared" si="52"/>
        <v>4.8781199999999991</v>
      </c>
      <c r="AE41" s="51">
        <f t="shared" si="52"/>
        <v>0</v>
      </c>
      <c r="AF41" s="51">
        <f t="shared" si="52"/>
        <v>0</v>
      </c>
      <c r="AG41" s="51">
        <f t="shared" si="52"/>
        <v>4.8781199999999991</v>
      </c>
      <c r="AH41" s="51">
        <f t="shared" si="52"/>
        <v>0</v>
      </c>
      <c r="AI41" s="51">
        <f t="shared" si="52"/>
        <v>5.0073206999999993</v>
      </c>
      <c r="AJ41" s="51">
        <f t="shared" si="52"/>
        <v>0</v>
      </c>
      <c r="AK41" s="51">
        <f t="shared" si="52"/>
        <v>0</v>
      </c>
      <c r="AL41" s="51">
        <f t="shared" si="52"/>
        <v>5.0073206999999993</v>
      </c>
      <c r="AM41" s="51">
        <f t="shared" si="52"/>
        <v>0</v>
      </c>
      <c r="AN41" s="51">
        <f t="shared" si="52"/>
        <v>3.6191000019999997</v>
      </c>
      <c r="AO41" s="51">
        <f t="shared" si="52"/>
        <v>0</v>
      </c>
      <c r="AP41" s="51">
        <f t="shared" si="52"/>
        <v>0</v>
      </c>
      <c r="AQ41" s="51">
        <f t="shared" si="52"/>
        <v>3.6191000019999997</v>
      </c>
      <c r="AR41" s="51">
        <f t="shared" si="52"/>
        <v>0</v>
      </c>
      <c r="AS41" s="51">
        <f t="shared" si="52"/>
        <v>3.685822704</v>
      </c>
      <c r="AT41" s="51">
        <f t="shared" si="52"/>
        <v>0</v>
      </c>
      <c r="AU41" s="51">
        <f t="shared" si="52"/>
        <v>0</v>
      </c>
      <c r="AV41" s="51">
        <f t="shared" si="52"/>
        <v>3.685822704</v>
      </c>
      <c r="AW41" s="51">
        <f t="shared" si="52"/>
        <v>0</v>
      </c>
      <c r="AX41" s="51">
        <f t="shared" si="52"/>
        <v>9.9355999999999991</v>
      </c>
      <c r="AY41" s="51">
        <f t="shared" si="52"/>
        <v>0</v>
      </c>
      <c r="AZ41" s="51">
        <f t="shared" si="52"/>
        <v>0</v>
      </c>
      <c r="BA41" s="51">
        <f t="shared" si="52"/>
        <v>9.9355999999999991</v>
      </c>
      <c r="BB41" s="51">
        <f t="shared" si="52"/>
        <v>0</v>
      </c>
      <c r="BC41" s="51">
        <f t="shared" si="52"/>
        <v>11.132652432</v>
      </c>
      <c r="BD41" s="51">
        <f t="shared" si="52"/>
        <v>0</v>
      </c>
      <c r="BE41" s="51">
        <f t="shared" si="52"/>
        <v>0</v>
      </c>
      <c r="BF41" s="51">
        <f t="shared" si="52"/>
        <v>11.132652432</v>
      </c>
      <c r="BG41" s="51">
        <f t="shared" si="52"/>
        <v>0</v>
      </c>
      <c r="BH41" s="51">
        <f t="shared" si="52"/>
        <v>2.36</v>
      </c>
      <c r="BI41" s="51">
        <f t="shared" si="52"/>
        <v>0</v>
      </c>
      <c r="BJ41" s="51">
        <f t="shared" si="52"/>
        <v>0</v>
      </c>
      <c r="BK41" s="51">
        <f t="shared" si="52"/>
        <v>2.36</v>
      </c>
      <c r="BL41" s="51">
        <f t="shared" si="52"/>
        <v>0</v>
      </c>
      <c r="BM41" s="51">
        <f t="shared" si="52"/>
        <v>2.4967237680000003</v>
      </c>
      <c r="BN41" s="51">
        <f t="shared" si="52"/>
        <v>0</v>
      </c>
      <c r="BO41" s="51">
        <f t="shared" si="52"/>
        <v>0</v>
      </c>
      <c r="BP41" s="51">
        <f t="shared" si="52"/>
        <v>2.4967237680000003</v>
      </c>
      <c r="BQ41" s="51">
        <f t="shared" si="52"/>
        <v>0</v>
      </c>
      <c r="BR41" s="51">
        <f t="shared" si="52"/>
        <v>6.3189811200000001</v>
      </c>
      <c r="BS41" s="51">
        <f t="shared" si="52"/>
        <v>0</v>
      </c>
      <c r="BT41" s="51">
        <f t="shared" si="52"/>
        <v>0</v>
      </c>
      <c r="BU41" s="51">
        <f t="shared" si="52"/>
        <v>6.3189811200000001</v>
      </c>
      <c r="BV41" s="51">
        <f t="shared" si="52"/>
        <v>0</v>
      </c>
      <c r="BW41" s="53" t="s">
        <v>101</v>
      </c>
      <c r="BX41" s="53" t="s">
        <v>101</v>
      </c>
      <c r="BY41" s="53" t="s">
        <v>101</v>
      </c>
      <c r="BZ41" s="53" t="s">
        <v>101</v>
      </c>
      <c r="CA41" s="53" t="s">
        <v>101</v>
      </c>
      <c r="CB41" s="51">
        <f t="shared" ref="CB41:CK41" si="53">SUM(CB42:CB43)</f>
        <v>27.111801121999999</v>
      </c>
      <c r="CC41" s="51">
        <f t="shared" si="53"/>
        <v>0</v>
      </c>
      <c r="CD41" s="51">
        <f t="shared" si="53"/>
        <v>0</v>
      </c>
      <c r="CE41" s="51">
        <f t="shared" si="53"/>
        <v>27.111801121999999</v>
      </c>
      <c r="CF41" s="51">
        <f t="shared" si="53"/>
        <v>0</v>
      </c>
      <c r="CG41" s="51">
        <f t="shared" si="53"/>
        <v>28.641500724</v>
      </c>
      <c r="CH41" s="51">
        <f t="shared" si="53"/>
        <v>0</v>
      </c>
      <c r="CI41" s="51">
        <f t="shared" si="53"/>
        <v>0</v>
      </c>
      <c r="CJ41" s="51">
        <f t="shared" si="53"/>
        <v>28.641500724</v>
      </c>
      <c r="CK41" s="51">
        <f t="shared" si="53"/>
        <v>0</v>
      </c>
      <c r="CL41" s="18" t="s">
        <v>101</v>
      </c>
      <c r="CM41" s="54"/>
      <c r="CN41" s="54"/>
    </row>
    <row r="42" spans="1:92" ht="47.25" x14ac:dyDescent="0.25">
      <c r="A42" s="56" t="s">
        <v>149</v>
      </c>
      <c r="B42" s="57" t="s">
        <v>151</v>
      </c>
      <c r="C42" s="18" t="s">
        <v>152</v>
      </c>
      <c r="D42" s="18" t="s">
        <v>123</v>
      </c>
      <c r="E42" s="18">
        <v>2019</v>
      </c>
      <c r="F42" s="18">
        <v>2023</v>
      </c>
      <c r="G42" s="18">
        <v>2024</v>
      </c>
      <c r="H42" s="18" t="s">
        <v>101</v>
      </c>
      <c r="I42" s="18" t="s">
        <v>101</v>
      </c>
      <c r="J42" s="18" t="s">
        <v>101</v>
      </c>
      <c r="K42" s="18" t="s">
        <v>101</v>
      </c>
      <c r="L42" s="18" t="s">
        <v>101</v>
      </c>
      <c r="M42" s="18" t="s">
        <v>101</v>
      </c>
      <c r="N42" s="51">
        <v>0</v>
      </c>
      <c r="O42" s="51">
        <f>N42+T42+AD42+AN42+AX42+BH42</f>
        <v>13.333999999999998</v>
      </c>
      <c r="P42" s="51">
        <f t="shared" si="38"/>
        <v>19.793951472000003</v>
      </c>
      <c r="Q42" s="51">
        <v>0</v>
      </c>
      <c r="R42" s="51">
        <v>0</v>
      </c>
      <c r="S42" s="51">
        <v>0</v>
      </c>
      <c r="T42" s="51">
        <v>3.8939999999999997</v>
      </c>
      <c r="U42" s="51">
        <v>0</v>
      </c>
      <c r="V42" s="51">
        <v>0</v>
      </c>
      <c r="W42" s="51">
        <v>3.8939999999999997</v>
      </c>
      <c r="X42" s="51">
        <v>0</v>
      </c>
      <c r="Y42" s="51">
        <v>3.960000264</v>
      </c>
      <c r="Z42" s="51">
        <v>0</v>
      </c>
      <c r="AA42" s="51">
        <v>0</v>
      </c>
      <c r="AB42" s="51">
        <v>3.960000264</v>
      </c>
      <c r="AC42" s="51">
        <v>0</v>
      </c>
      <c r="AD42" s="51">
        <v>2.36</v>
      </c>
      <c r="AE42" s="51">
        <v>0</v>
      </c>
      <c r="AF42" s="51">
        <v>0</v>
      </c>
      <c r="AG42" s="51">
        <v>2.36</v>
      </c>
      <c r="AH42" s="51">
        <v>0</v>
      </c>
      <c r="AI42" s="51">
        <v>2.3338454999999994</v>
      </c>
      <c r="AJ42" s="51">
        <v>0</v>
      </c>
      <c r="AK42" s="51">
        <v>0</v>
      </c>
      <c r="AL42" s="51">
        <v>2.3338454999999994</v>
      </c>
      <c r="AM42" s="51">
        <v>0</v>
      </c>
      <c r="AN42" s="51">
        <v>2.36</v>
      </c>
      <c r="AO42" s="51">
        <v>0</v>
      </c>
      <c r="AP42" s="51">
        <v>0</v>
      </c>
      <c r="AQ42" s="51">
        <v>2.36</v>
      </c>
      <c r="AR42" s="51">
        <v>0</v>
      </c>
      <c r="AS42" s="51">
        <v>2.292902964</v>
      </c>
      <c r="AT42" s="51">
        <v>0</v>
      </c>
      <c r="AU42" s="51">
        <v>0</v>
      </c>
      <c r="AV42" s="51">
        <v>2.292902964</v>
      </c>
      <c r="AW42" s="51">
        <v>0</v>
      </c>
      <c r="AX42" s="51">
        <v>2.36</v>
      </c>
      <c r="AY42" s="51">
        <v>0</v>
      </c>
      <c r="AZ42" s="51">
        <v>0</v>
      </c>
      <c r="BA42" s="51">
        <v>2.36</v>
      </c>
      <c r="BB42" s="51">
        <v>0</v>
      </c>
      <c r="BC42" s="51">
        <v>2.391497856</v>
      </c>
      <c r="BD42" s="51">
        <v>0</v>
      </c>
      <c r="BE42" s="51">
        <v>0</v>
      </c>
      <c r="BF42" s="51">
        <v>2.391497856</v>
      </c>
      <c r="BG42" s="51">
        <v>0</v>
      </c>
      <c r="BH42" s="51">
        <v>2.36</v>
      </c>
      <c r="BI42" s="51">
        <v>0</v>
      </c>
      <c r="BJ42" s="51">
        <v>0</v>
      </c>
      <c r="BK42" s="51">
        <v>2.36</v>
      </c>
      <c r="BL42" s="51">
        <v>0</v>
      </c>
      <c r="BM42" s="51">
        <v>2.4967237680000003</v>
      </c>
      <c r="BN42" s="51">
        <v>0</v>
      </c>
      <c r="BO42" s="51">
        <v>0</v>
      </c>
      <c r="BP42" s="51">
        <v>2.4967237680000003</v>
      </c>
      <c r="BQ42" s="51">
        <v>0</v>
      </c>
      <c r="BR42" s="51">
        <v>6.3189811200000001</v>
      </c>
      <c r="BS42" s="51">
        <v>0</v>
      </c>
      <c r="BT42" s="51">
        <v>0</v>
      </c>
      <c r="BU42" s="51">
        <v>6.3189811200000001</v>
      </c>
      <c r="BV42" s="51">
        <v>0</v>
      </c>
      <c r="BW42" s="53" t="s">
        <v>101</v>
      </c>
      <c r="BX42" s="53" t="s">
        <v>101</v>
      </c>
      <c r="BY42" s="53" t="s">
        <v>101</v>
      </c>
      <c r="BZ42" s="53" t="s">
        <v>101</v>
      </c>
      <c r="CA42" s="53" t="s">
        <v>101</v>
      </c>
      <c r="CB42" s="51">
        <f>SUM(CC42:CF42)</f>
        <v>15.75898112</v>
      </c>
      <c r="CC42" s="51">
        <f t="shared" ref="CC42:CF42" si="54">SUM(AE42,AO42,AY42,BI42,BS42)</f>
        <v>0</v>
      </c>
      <c r="CD42" s="51">
        <f t="shared" si="54"/>
        <v>0</v>
      </c>
      <c r="CE42" s="51">
        <f t="shared" si="54"/>
        <v>15.75898112</v>
      </c>
      <c r="CF42" s="51">
        <f t="shared" si="54"/>
        <v>0</v>
      </c>
      <c r="CG42" s="51">
        <f>SUM(CH42:CK42)</f>
        <v>15.833951208</v>
      </c>
      <c r="CH42" s="51">
        <f t="shared" ref="CH42" si="55">SUM(AJ42,AT42,BD42,BN42,BT42)</f>
        <v>0</v>
      </c>
      <c r="CI42" s="51">
        <f t="shared" ref="CI42:CK43" si="56">SUM(AK42,AU42,BE42,BO42,BT42)</f>
        <v>0</v>
      </c>
      <c r="CJ42" s="51">
        <f t="shared" si="56"/>
        <v>15.833951208</v>
      </c>
      <c r="CK42" s="51">
        <f t="shared" si="56"/>
        <v>0</v>
      </c>
      <c r="CL42" s="59" t="s">
        <v>153</v>
      </c>
      <c r="CM42" s="54"/>
      <c r="CN42" s="54"/>
    </row>
    <row r="43" spans="1:92" ht="47.25" x14ac:dyDescent="0.25">
      <c r="A43" s="56" t="s">
        <v>149</v>
      </c>
      <c r="B43" s="57" t="s">
        <v>154</v>
      </c>
      <c r="C43" s="18" t="s">
        <v>155</v>
      </c>
      <c r="D43" s="18" t="s">
        <v>123</v>
      </c>
      <c r="E43" s="18">
        <v>2019</v>
      </c>
      <c r="F43" s="18">
        <v>2022</v>
      </c>
      <c r="G43" s="18">
        <v>2022</v>
      </c>
      <c r="H43" s="18" t="s">
        <v>101</v>
      </c>
      <c r="I43" s="18" t="s">
        <v>101</v>
      </c>
      <c r="J43" s="18" t="s">
        <v>101</v>
      </c>
      <c r="K43" s="18" t="s">
        <v>101</v>
      </c>
      <c r="L43" s="18" t="s">
        <v>101</v>
      </c>
      <c r="M43" s="18" t="s">
        <v>101</v>
      </c>
      <c r="N43" s="51">
        <v>0</v>
      </c>
      <c r="O43" s="51">
        <f t="shared" ref="O43" si="57">N43+T43+AD43+AN43+AX43+BH43</f>
        <v>13.870940001999999</v>
      </c>
      <c r="P43" s="51">
        <f t="shared" si="38"/>
        <v>15.368349515999999</v>
      </c>
      <c r="Q43" s="51">
        <v>0</v>
      </c>
      <c r="R43" s="51">
        <v>0</v>
      </c>
      <c r="S43" s="51">
        <v>0</v>
      </c>
      <c r="T43" s="51">
        <v>2.5181199999999997</v>
      </c>
      <c r="U43" s="51">
        <v>0</v>
      </c>
      <c r="V43" s="51">
        <v>0</v>
      </c>
      <c r="W43" s="51">
        <v>2.5181199999999997</v>
      </c>
      <c r="X43" s="51">
        <v>0</v>
      </c>
      <c r="Y43" s="51">
        <v>2.5607999999999995</v>
      </c>
      <c r="Z43" s="51">
        <v>0</v>
      </c>
      <c r="AA43" s="51">
        <v>0</v>
      </c>
      <c r="AB43" s="51">
        <v>2.5607999999999995</v>
      </c>
      <c r="AC43" s="51">
        <v>0</v>
      </c>
      <c r="AD43" s="51">
        <v>2.5181199999999997</v>
      </c>
      <c r="AE43" s="51">
        <v>0</v>
      </c>
      <c r="AF43" s="51">
        <v>0</v>
      </c>
      <c r="AG43" s="51">
        <v>2.5181199999999997</v>
      </c>
      <c r="AH43" s="51">
        <v>0</v>
      </c>
      <c r="AI43" s="51">
        <v>2.6734752000000004</v>
      </c>
      <c r="AJ43" s="51">
        <v>0</v>
      </c>
      <c r="AK43" s="51">
        <v>0</v>
      </c>
      <c r="AL43" s="51">
        <v>2.6734752000000004</v>
      </c>
      <c r="AM43" s="51">
        <v>0</v>
      </c>
      <c r="AN43" s="51">
        <v>1.2591000020000001</v>
      </c>
      <c r="AO43" s="51">
        <v>0</v>
      </c>
      <c r="AP43" s="51">
        <v>0</v>
      </c>
      <c r="AQ43" s="51">
        <v>1.2591000020000001</v>
      </c>
      <c r="AR43" s="51">
        <v>0</v>
      </c>
      <c r="AS43" s="51">
        <v>1.39291974</v>
      </c>
      <c r="AT43" s="51">
        <v>0</v>
      </c>
      <c r="AU43" s="51">
        <v>0</v>
      </c>
      <c r="AV43" s="51">
        <v>1.39291974</v>
      </c>
      <c r="AW43" s="51">
        <v>0</v>
      </c>
      <c r="AX43" s="51">
        <v>7.5755999999999997</v>
      </c>
      <c r="AY43" s="51">
        <v>0</v>
      </c>
      <c r="AZ43" s="51">
        <v>0</v>
      </c>
      <c r="BA43" s="51">
        <v>7.5755999999999997</v>
      </c>
      <c r="BB43" s="51">
        <v>0</v>
      </c>
      <c r="BC43" s="51">
        <v>8.7411545759999996</v>
      </c>
      <c r="BD43" s="51">
        <v>0</v>
      </c>
      <c r="BE43" s="51">
        <v>0</v>
      </c>
      <c r="BF43" s="51">
        <v>8.7411545759999996</v>
      </c>
      <c r="BG43" s="51">
        <v>0</v>
      </c>
      <c r="BH43" s="51">
        <v>0</v>
      </c>
      <c r="BI43" s="51">
        <v>0</v>
      </c>
      <c r="BJ43" s="51">
        <v>0</v>
      </c>
      <c r="BK43" s="51">
        <v>0</v>
      </c>
      <c r="BL43" s="51">
        <v>0</v>
      </c>
      <c r="BM43" s="51">
        <v>0</v>
      </c>
      <c r="BN43" s="51">
        <v>0</v>
      </c>
      <c r="BO43" s="51">
        <v>0</v>
      </c>
      <c r="BP43" s="51">
        <v>0</v>
      </c>
      <c r="BQ43" s="51">
        <v>0</v>
      </c>
      <c r="BR43" s="51">
        <v>0</v>
      </c>
      <c r="BS43" s="51">
        <v>0</v>
      </c>
      <c r="BT43" s="51">
        <v>0</v>
      </c>
      <c r="BU43" s="51">
        <v>0</v>
      </c>
      <c r="BV43" s="51">
        <v>0</v>
      </c>
      <c r="BW43" s="53" t="s">
        <v>101</v>
      </c>
      <c r="BX43" s="53" t="s">
        <v>101</v>
      </c>
      <c r="BY43" s="53" t="s">
        <v>101</v>
      </c>
      <c r="BZ43" s="53" t="s">
        <v>101</v>
      </c>
      <c r="CA43" s="53" t="s">
        <v>101</v>
      </c>
      <c r="CB43" s="51">
        <f>SUM(CC43:CF43)</f>
        <v>11.352820002</v>
      </c>
      <c r="CC43" s="51">
        <f>SUM(AE43,AO43,AY43,BI43,BS43)</f>
        <v>0</v>
      </c>
      <c r="CD43" s="51">
        <f>SUM(AF43,AP43,AZ43,BJ43,BT43)</f>
        <v>0</v>
      </c>
      <c r="CE43" s="51">
        <f>SUM(AG43,AQ43,BA43,BK43,BU43)</f>
        <v>11.352820002</v>
      </c>
      <c r="CF43" s="51">
        <f>SUM(AH43,AR43,BB43,BL43,BV43)</f>
        <v>0</v>
      </c>
      <c r="CG43" s="51">
        <f>SUM(CH43:CK43)</f>
        <v>12.807549516</v>
      </c>
      <c r="CH43" s="51">
        <f>SUM(AJ43,AT43,BD43,BN43,BT43)</f>
        <v>0</v>
      </c>
      <c r="CI43" s="51">
        <f t="shared" si="56"/>
        <v>0</v>
      </c>
      <c r="CJ43" s="51">
        <f t="shared" si="56"/>
        <v>12.807549516</v>
      </c>
      <c r="CK43" s="51">
        <f t="shared" si="56"/>
        <v>0</v>
      </c>
      <c r="CL43" s="59" t="s">
        <v>124</v>
      </c>
      <c r="CM43" s="54"/>
      <c r="CN43" s="54"/>
    </row>
    <row r="44" spans="1:92" x14ac:dyDescent="0.25">
      <c r="A44" s="56" t="s">
        <v>156</v>
      </c>
      <c r="B44" s="50" t="s">
        <v>157</v>
      </c>
      <c r="C44" s="18" t="s">
        <v>100</v>
      </c>
      <c r="D44" s="18" t="s">
        <v>101</v>
      </c>
      <c r="E44" s="18" t="s">
        <v>101</v>
      </c>
      <c r="F44" s="18" t="s">
        <v>101</v>
      </c>
      <c r="G44" s="18" t="s">
        <v>101</v>
      </c>
      <c r="H44" s="18" t="s">
        <v>101</v>
      </c>
      <c r="I44" s="18" t="s">
        <v>101</v>
      </c>
      <c r="J44" s="18" t="s">
        <v>101</v>
      </c>
      <c r="K44" s="18" t="s">
        <v>101</v>
      </c>
      <c r="L44" s="18" t="s">
        <v>101</v>
      </c>
      <c r="M44" s="18" t="s">
        <v>101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2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1">
        <v>0</v>
      </c>
      <c r="AQ44" s="51">
        <v>0</v>
      </c>
      <c r="AR44" s="51">
        <v>0</v>
      </c>
      <c r="AS44" s="51">
        <v>0</v>
      </c>
      <c r="AT44" s="51">
        <v>0</v>
      </c>
      <c r="AU44" s="51">
        <v>0</v>
      </c>
      <c r="AV44" s="51">
        <v>0</v>
      </c>
      <c r="AW44" s="51">
        <v>0</v>
      </c>
      <c r="AX44" s="51">
        <v>0</v>
      </c>
      <c r="AY44" s="51">
        <v>0</v>
      </c>
      <c r="AZ44" s="51">
        <v>0</v>
      </c>
      <c r="BA44" s="51">
        <v>0</v>
      </c>
      <c r="BB44" s="51">
        <v>0</v>
      </c>
      <c r="BC44" s="51">
        <v>0</v>
      </c>
      <c r="BD44" s="51">
        <v>0</v>
      </c>
      <c r="BE44" s="51">
        <v>0</v>
      </c>
      <c r="BF44" s="51">
        <v>0</v>
      </c>
      <c r="BG44" s="51">
        <v>0</v>
      </c>
      <c r="BH44" s="51">
        <v>0</v>
      </c>
      <c r="BI44" s="51">
        <v>0</v>
      </c>
      <c r="BJ44" s="51">
        <v>0</v>
      </c>
      <c r="BK44" s="51">
        <v>0</v>
      </c>
      <c r="BL44" s="51">
        <v>0</v>
      </c>
      <c r="BM44" s="51">
        <v>0</v>
      </c>
      <c r="BN44" s="51">
        <v>0</v>
      </c>
      <c r="BO44" s="51">
        <v>0</v>
      </c>
      <c r="BP44" s="51">
        <v>0</v>
      </c>
      <c r="BQ44" s="51">
        <v>0</v>
      </c>
      <c r="BR44" s="51">
        <v>0</v>
      </c>
      <c r="BS44" s="51">
        <v>0</v>
      </c>
      <c r="BT44" s="51">
        <v>0</v>
      </c>
      <c r="BU44" s="51">
        <v>0</v>
      </c>
      <c r="BV44" s="51">
        <v>0</v>
      </c>
      <c r="BW44" s="53" t="s">
        <v>101</v>
      </c>
      <c r="BX44" s="53" t="s">
        <v>101</v>
      </c>
      <c r="BY44" s="53" t="s">
        <v>101</v>
      </c>
      <c r="BZ44" s="53" t="s">
        <v>101</v>
      </c>
      <c r="CA44" s="53" t="s">
        <v>101</v>
      </c>
      <c r="CB44" s="51">
        <v>0</v>
      </c>
      <c r="CC44" s="51">
        <v>0</v>
      </c>
      <c r="CD44" s="51">
        <v>0</v>
      </c>
      <c r="CE44" s="51">
        <v>0</v>
      </c>
      <c r="CF44" s="51">
        <v>0</v>
      </c>
      <c r="CG44" s="51">
        <v>0</v>
      </c>
      <c r="CH44" s="51">
        <v>0</v>
      </c>
      <c r="CI44" s="51">
        <v>0</v>
      </c>
      <c r="CJ44" s="51">
        <v>0</v>
      </c>
      <c r="CK44" s="51">
        <v>0</v>
      </c>
      <c r="CL44" s="18" t="s">
        <v>101</v>
      </c>
      <c r="CM44" s="54"/>
      <c r="CN44" s="54"/>
    </row>
    <row r="45" spans="1:92" x14ac:dyDescent="0.25">
      <c r="A45" s="56" t="s">
        <v>158</v>
      </c>
      <c r="B45" s="50" t="s">
        <v>159</v>
      </c>
      <c r="C45" s="18" t="s">
        <v>100</v>
      </c>
      <c r="D45" s="18" t="s">
        <v>101</v>
      </c>
      <c r="E45" s="18" t="s">
        <v>101</v>
      </c>
      <c r="F45" s="18" t="s">
        <v>101</v>
      </c>
      <c r="G45" s="18" t="s">
        <v>101</v>
      </c>
      <c r="H45" s="18" t="s">
        <v>101</v>
      </c>
      <c r="I45" s="18" t="s">
        <v>101</v>
      </c>
      <c r="J45" s="18" t="s">
        <v>101</v>
      </c>
      <c r="K45" s="18" t="s">
        <v>101</v>
      </c>
      <c r="L45" s="18" t="s">
        <v>101</v>
      </c>
      <c r="M45" s="18" t="s">
        <v>101</v>
      </c>
      <c r="N45" s="51">
        <f t="shared" ref="N45:AM45" si="58">SUM(N46,N48,N49,N50)</f>
        <v>0</v>
      </c>
      <c r="O45" s="51">
        <f t="shared" si="58"/>
        <v>0</v>
      </c>
      <c r="P45" s="51">
        <f t="shared" si="58"/>
        <v>1.5760678000000001</v>
      </c>
      <c r="Q45" s="51">
        <f t="shared" si="58"/>
        <v>0</v>
      </c>
      <c r="R45" s="51">
        <f t="shared" si="58"/>
        <v>0</v>
      </c>
      <c r="S45" s="52">
        <f t="shared" si="58"/>
        <v>0</v>
      </c>
      <c r="T45" s="51">
        <f t="shared" si="58"/>
        <v>0</v>
      </c>
      <c r="U45" s="51">
        <f t="shared" si="58"/>
        <v>0</v>
      </c>
      <c r="V45" s="51">
        <f t="shared" si="58"/>
        <v>0</v>
      </c>
      <c r="W45" s="51">
        <f t="shared" si="58"/>
        <v>0</v>
      </c>
      <c r="X45" s="51">
        <f t="shared" si="58"/>
        <v>0</v>
      </c>
      <c r="Y45" s="51">
        <f t="shared" si="58"/>
        <v>1.5760678000000001</v>
      </c>
      <c r="Z45" s="51">
        <f t="shared" si="58"/>
        <v>0</v>
      </c>
      <c r="AA45" s="51">
        <f t="shared" si="58"/>
        <v>0</v>
      </c>
      <c r="AB45" s="51">
        <f t="shared" si="58"/>
        <v>1.5760678000000001</v>
      </c>
      <c r="AC45" s="51">
        <f t="shared" si="58"/>
        <v>0</v>
      </c>
      <c r="AD45" s="51">
        <f t="shared" si="58"/>
        <v>0</v>
      </c>
      <c r="AE45" s="51">
        <f t="shared" si="58"/>
        <v>0</v>
      </c>
      <c r="AF45" s="51">
        <f t="shared" si="58"/>
        <v>0</v>
      </c>
      <c r="AG45" s="51">
        <f t="shared" si="58"/>
        <v>0</v>
      </c>
      <c r="AH45" s="51">
        <f t="shared" si="58"/>
        <v>0</v>
      </c>
      <c r="AI45" s="51">
        <f t="shared" si="58"/>
        <v>0</v>
      </c>
      <c r="AJ45" s="51">
        <f t="shared" si="58"/>
        <v>0</v>
      </c>
      <c r="AK45" s="51">
        <f t="shared" si="58"/>
        <v>0</v>
      </c>
      <c r="AL45" s="51">
        <f t="shared" si="58"/>
        <v>0</v>
      </c>
      <c r="AM45" s="51">
        <f t="shared" si="58"/>
        <v>0</v>
      </c>
      <c r="AN45" s="51">
        <f>SUM(AN46,AN48,AN49,AN50)</f>
        <v>0</v>
      </c>
      <c r="AO45" s="51">
        <f>SUM(AO46,AO48,AO49,AO50)</f>
        <v>0</v>
      </c>
      <c r="AP45" s="51">
        <f>SUM(AP46,AP48,AP49,AP50)</f>
        <v>0</v>
      </c>
      <c r="AQ45" s="51">
        <f>SUM(AQ46,AQ48,AQ49,AQ50)</f>
        <v>0</v>
      </c>
      <c r="AR45" s="51">
        <f>SUM(AR46,AR48,AR49,AR50)</f>
        <v>0</v>
      </c>
      <c r="AS45" s="51">
        <f t="shared" ref="AS45:AW45" si="59">SUM(AS46,AS48,AS49,AS50)</f>
        <v>0</v>
      </c>
      <c r="AT45" s="51">
        <f t="shared" si="59"/>
        <v>0</v>
      </c>
      <c r="AU45" s="51">
        <f t="shared" si="59"/>
        <v>0</v>
      </c>
      <c r="AV45" s="51">
        <f t="shared" si="59"/>
        <v>0</v>
      </c>
      <c r="AW45" s="51">
        <f t="shared" si="59"/>
        <v>0</v>
      </c>
      <c r="AX45" s="51">
        <f>SUM(AX46,AX48,AX49,AX50)</f>
        <v>0</v>
      </c>
      <c r="AY45" s="51">
        <f>SUM(AY46,AY48,AY49,AY50)</f>
        <v>0</v>
      </c>
      <c r="AZ45" s="51">
        <f>SUM(AZ46,AZ48,AZ49,AZ50)</f>
        <v>0</v>
      </c>
      <c r="BA45" s="51">
        <f>SUM(BA46,BA48,BA49,BA50)</f>
        <v>0</v>
      </c>
      <c r="BB45" s="51">
        <f>SUM(BB46,BB48,BB49,BB50)</f>
        <v>0</v>
      </c>
      <c r="BC45" s="51">
        <f t="shared" ref="BC45:BG45" si="60">SUM(BC46,BC48,BC49,BC50)</f>
        <v>0</v>
      </c>
      <c r="BD45" s="51">
        <f t="shared" si="60"/>
        <v>0</v>
      </c>
      <c r="BE45" s="51">
        <f t="shared" si="60"/>
        <v>0</v>
      </c>
      <c r="BF45" s="51">
        <f t="shared" si="60"/>
        <v>0</v>
      </c>
      <c r="BG45" s="51">
        <f t="shared" si="60"/>
        <v>0</v>
      </c>
      <c r="BH45" s="51">
        <f>SUM(BH46,BH48,BH49,BH50)</f>
        <v>0</v>
      </c>
      <c r="BI45" s="51">
        <f>SUM(BI46,BI48,BI49,BI50)</f>
        <v>0</v>
      </c>
      <c r="BJ45" s="51">
        <f>SUM(BJ46,BJ48,BJ49,BJ50)</f>
        <v>0</v>
      </c>
      <c r="BK45" s="51">
        <f>SUM(BK46,BK48,BK49,BK50)</f>
        <v>0</v>
      </c>
      <c r="BL45" s="51">
        <f>SUM(BL46,BL48,BL49,BL50)</f>
        <v>0</v>
      </c>
      <c r="BM45" s="51">
        <f t="shared" ref="BM45:BQ45" si="61">SUM(BM46,BM48,BM49,BM50)</f>
        <v>0</v>
      </c>
      <c r="BN45" s="51">
        <f t="shared" si="61"/>
        <v>0</v>
      </c>
      <c r="BO45" s="51">
        <f t="shared" si="61"/>
        <v>0</v>
      </c>
      <c r="BP45" s="51">
        <f t="shared" si="61"/>
        <v>0</v>
      </c>
      <c r="BQ45" s="51">
        <f t="shared" si="61"/>
        <v>0</v>
      </c>
      <c r="BR45" s="51">
        <f>SUM(BR46,BR48,BR49,BR50)</f>
        <v>0</v>
      </c>
      <c r="BS45" s="51">
        <f>SUM(BS46,BS48,BS49,BS50)</f>
        <v>0</v>
      </c>
      <c r="BT45" s="51">
        <f>SUM(BT46,BT48,BT49,BT50)</f>
        <v>0</v>
      </c>
      <c r="BU45" s="51">
        <f>SUM(BU46,BU48,BU49,BU50)</f>
        <v>0</v>
      </c>
      <c r="BV45" s="51">
        <f>SUM(BV46,BV48,BV49,BV50)</f>
        <v>0</v>
      </c>
      <c r="BW45" s="53" t="s">
        <v>101</v>
      </c>
      <c r="BX45" s="53" t="s">
        <v>101</v>
      </c>
      <c r="BY45" s="53" t="s">
        <v>101</v>
      </c>
      <c r="BZ45" s="53" t="s">
        <v>101</v>
      </c>
      <c r="CA45" s="53" t="s">
        <v>101</v>
      </c>
      <c r="CB45" s="51">
        <f t="shared" ref="CB45:CK45" si="62">SUM(CB46,CB48,CB49,CB50)</f>
        <v>0</v>
      </c>
      <c r="CC45" s="51">
        <f t="shared" si="62"/>
        <v>0</v>
      </c>
      <c r="CD45" s="51">
        <f t="shared" si="62"/>
        <v>0</v>
      </c>
      <c r="CE45" s="51">
        <f t="shared" si="62"/>
        <v>0</v>
      </c>
      <c r="CF45" s="51">
        <f t="shared" si="62"/>
        <v>0</v>
      </c>
      <c r="CG45" s="51">
        <f t="shared" si="62"/>
        <v>0</v>
      </c>
      <c r="CH45" s="51">
        <f t="shared" si="62"/>
        <v>0</v>
      </c>
      <c r="CI45" s="51">
        <f t="shared" si="62"/>
        <v>0</v>
      </c>
      <c r="CJ45" s="51">
        <f t="shared" si="62"/>
        <v>0</v>
      </c>
      <c r="CK45" s="51">
        <f t="shared" si="62"/>
        <v>0</v>
      </c>
      <c r="CL45" s="18" t="s">
        <v>101</v>
      </c>
      <c r="CM45" s="54"/>
      <c r="CN45" s="54"/>
    </row>
    <row r="46" spans="1:92" ht="31.5" x14ac:dyDescent="0.25">
      <c r="A46" s="56" t="s">
        <v>160</v>
      </c>
      <c r="B46" s="50" t="s">
        <v>161</v>
      </c>
      <c r="C46" s="18" t="s">
        <v>100</v>
      </c>
      <c r="D46" s="18" t="s">
        <v>101</v>
      </c>
      <c r="E46" s="18" t="s">
        <v>101</v>
      </c>
      <c r="F46" s="18" t="s">
        <v>101</v>
      </c>
      <c r="G46" s="18" t="s">
        <v>101</v>
      </c>
      <c r="H46" s="18" t="s">
        <v>101</v>
      </c>
      <c r="I46" s="18" t="s">
        <v>101</v>
      </c>
      <c r="J46" s="18" t="s">
        <v>101</v>
      </c>
      <c r="K46" s="18" t="s">
        <v>101</v>
      </c>
      <c r="L46" s="18" t="s">
        <v>101</v>
      </c>
      <c r="M46" s="18" t="s">
        <v>101</v>
      </c>
      <c r="N46" s="51">
        <f>N47</f>
        <v>0</v>
      </c>
      <c r="O46" s="51">
        <f>O47</f>
        <v>0</v>
      </c>
      <c r="P46" s="51">
        <f>P47</f>
        <v>1.5760678000000001</v>
      </c>
      <c r="Q46" s="51">
        <f t="shared" ref="Q46:BU46" si="63">Q47</f>
        <v>0</v>
      </c>
      <c r="R46" s="51">
        <f t="shared" si="63"/>
        <v>0</v>
      </c>
      <c r="S46" s="51">
        <f t="shared" si="63"/>
        <v>0</v>
      </c>
      <c r="T46" s="51">
        <f t="shared" si="63"/>
        <v>0</v>
      </c>
      <c r="U46" s="51">
        <f t="shared" si="63"/>
        <v>0</v>
      </c>
      <c r="V46" s="51">
        <f t="shared" si="63"/>
        <v>0</v>
      </c>
      <c r="W46" s="51">
        <f t="shared" si="63"/>
        <v>0</v>
      </c>
      <c r="X46" s="51">
        <f t="shared" si="63"/>
        <v>0</v>
      </c>
      <c r="Y46" s="51">
        <f t="shared" si="63"/>
        <v>1.5760678000000001</v>
      </c>
      <c r="Z46" s="51">
        <f t="shared" si="63"/>
        <v>0</v>
      </c>
      <c r="AA46" s="51">
        <f t="shared" si="63"/>
        <v>0</v>
      </c>
      <c r="AB46" s="51">
        <f t="shared" si="63"/>
        <v>1.5760678000000001</v>
      </c>
      <c r="AC46" s="51">
        <f t="shared" si="63"/>
        <v>0</v>
      </c>
      <c r="AD46" s="51">
        <f t="shared" si="63"/>
        <v>0</v>
      </c>
      <c r="AE46" s="51">
        <f t="shared" si="63"/>
        <v>0</v>
      </c>
      <c r="AF46" s="51">
        <f t="shared" si="63"/>
        <v>0</v>
      </c>
      <c r="AG46" s="51">
        <f t="shared" si="63"/>
        <v>0</v>
      </c>
      <c r="AH46" s="51">
        <f t="shared" si="63"/>
        <v>0</v>
      </c>
      <c r="AI46" s="51">
        <f t="shared" si="63"/>
        <v>0</v>
      </c>
      <c r="AJ46" s="51">
        <f t="shared" si="63"/>
        <v>0</v>
      </c>
      <c r="AK46" s="51">
        <f t="shared" si="63"/>
        <v>0</v>
      </c>
      <c r="AL46" s="51">
        <f t="shared" si="63"/>
        <v>0</v>
      </c>
      <c r="AM46" s="51">
        <f t="shared" si="63"/>
        <v>0</v>
      </c>
      <c r="AN46" s="51">
        <f t="shared" si="63"/>
        <v>0</v>
      </c>
      <c r="AO46" s="51">
        <f t="shared" si="63"/>
        <v>0</v>
      </c>
      <c r="AP46" s="51">
        <f t="shared" si="63"/>
        <v>0</v>
      </c>
      <c r="AQ46" s="51">
        <f t="shared" si="63"/>
        <v>0</v>
      </c>
      <c r="AR46" s="51">
        <f t="shared" si="63"/>
        <v>0</v>
      </c>
      <c r="AS46" s="51">
        <f t="shared" si="63"/>
        <v>0</v>
      </c>
      <c r="AT46" s="51">
        <f t="shared" si="63"/>
        <v>0</v>
      </c>
      <c r="AU46" s="51">
        <f t="shared" si="63"/>
        <v>0</v>
      </c>
      <c r="AV46" s="51">
        <f t="shared" si="63"/>
        <v>0</v>
      </c>
      <c r="AW46" s="51">
        <f t="shared" si="63"/>
        <v>0</v>
      </c>
      <c r="AX46" s="51">
        <f t="shared" si="63"/>
        <v>0</v>
      </c>
      <c r="AY46" s="51">
        <f t="shared" si="63"/>
        <v>0</v>
      </c>
      <c r="AZ46" s="51">
        <f t="shared" si="63"/>
        <v>0</v>
      </c>
      <c r="BA46" s="51">
        <f t="shared" si="63"/>
        <v>0</v>
      </c>
      <c r="BB46" s="51">
        <f t="shared" si="63"/>
        <v>0</v>
      </c>
      <c r="BC46" s="51">
        <f t="shared" si="63"/>
        <v>0</v>
      </c>
      <c r="BD46" s="51">
        <f t="shared" si="63"/>
        <v>0</v>
      </c>
      <c r="BE46" s="51">
        <f t="shared" si="63"/>
        <v>0</v>
      </c>
      <c r="BF46" s="51">
        <f t="shared" si="63"/>
        <v>0</v>
      </c>
      <c r="BG46" s="51">
        <f t="shared" si="63"/>
        <v>0</v>
      </c>
      <c r="BH46" s="51">
        <f t="shared" si="63"/>
        <v>0</v>
      </c>
      <c r="BI46" s="51">
        <f t="shared" si="63"/>
        <v>0</v>
      </c>
      <c r="BJ46" s="51">
        <f t="shared" si="63"/>
        <v>0</v>
      </c>
      <c r="BK46" s="51">
        <f t="shared" si="63"/>
        <v>0</v>
      </c>
      <c r="BL46" s="51">
        <f t="shared" si="63"/>
        <v>0</v>
      </c>
      <c r="BM46" s="51">
        <f t="shared" si="63"/>
        <v>0</v>
      </c>
      <c r="BN46" s="51">
        <f t="shared" si="63"/>
        <v>0</v>
      </c>
      <c r="BO46" s="51">
        <f t="shared" si="63"/>
        <v>0</v>
      </c>
      <c r="BP46" s="51">
        <f t="shared" si="63"/>
        <v>0</v>
      </c>
      <c r="BQ46" s="51">
        <f t="shared" si="63"/>
        <v>0</v>
      </c>
      <c r="BR46" s="51">
        <f t="shared" si="63"/>
        <v>0</v>
      </c>
      <c r="BS46" s="51">
        <f t="shared" si="63"/>
        <v>0</v>
      </c>
      <c r="BT46" s="51">
        <f t="shared" si="63"/>
        <v>0</v>
      </c>
      <c r="BU46" s="51">
        <f t="shared" si="63"/>
        <v>0</v>
      </c>
      <c r="BV46" s="51">
        <f>BV47</f>
        <v>0</v>
      </c>
      <c r="BW46" s="53" t="s">
        <v>101</v>
      </c>
      <c r="BX46" s="53" t="s">
        <v>101</v>
      </c>
      <c r="BY46" s="53" t="s">
        <v>101</v>
      </c>
      <c r="BZ46" s="53" t="s">
        <v>101</v>
      </c>
      <c r="CA46" s="53" t="s">
        <v>101</v>
      </c>
      <c r="CB46" s="51">
        <f>CB47</f>
        <v>0</v>
      </c>
      <c r="CC46" s="51">
        <f t="shared" ref="CC46:CK46" si="64">CC47</f>
        <v>0</v>
      </c>
      <c r="CD46" s="51">
        <f t="shared" si="64"/>
        <v>0</v>
      </c>
      <c r="CE46" s="51">
        <f t="shared" si="64"/>
        <v>0</v>
      </c>
      <c r="CF46" s="51">
        <f t="shared" si="64"/>
        <v>0</v>
      </c>
      <c r="CG46" s="51">
        <f t="shared" si="64"/>
        <v>0</v>
      </c>
      <c r="CH46" s="51">
        <f t="shared" si="64"/>
        <v>0</v>
      </c>
      <c r="CI46" s="51">
        <f t="shared" si="64"/>
        <v>0</v>
      </c>
      <c r="CJ46" s="51">
        <f t="shared" si="64"/>
        <v>0</v>
      </c>
      <c r="CK46" s="51">
        <f t="shared" si="64"/>
        <v>0</v>
      </c>
      <c r="CL46" s="18" t="s">
        <v>101</v>
      </c>
      <c r="CM46" s="54"/>
      <c r="CN46" s="54"/>
    </row>
    <row r="47" spans="1:92" ht="47.25" x14ac:dyDescent="0.25">
      <c r="A47" s="56" t="s">
        <v>160</v>
      </c>
      <c r="B47" s="57" t="s">
        <v>162</v>
      </c>
      <c r="C47" s="18" t="s">
        <v>163</v>
      </c>
      <c r="D47" s="18" t="s">
        <v>123</v>
      </c>
      <c r="E47" s="18">
        <v>2019</v>
      </c>
      <c r="F47" s="18" t="s">
        <v>101</v>
      </c>
      <c r="G47" s="18">
        <v>2019</v>
      </c>
      <c r="H47" s="18" t="s">
        <v>101</v>
      </c>
      <c r="I47" s="18" t="s">
        <v>101</v>
      </c>
      <c r="J47" s="18" t="s">
        <v>101</v>
      </c>
      <c r="K47" s="18" t="s">
        <v>101</v>
      </c>
      <c r="L47" s="18" t="s">
        <v>101</v>
      </c>
      <c r="M47" s="18" t="s">
        <v>101</v>
      </c>
      <c r="N47" s="51">
        <v>0</v>
      </c>
      <c r="O47" s="51">
        <f t="shared" ref="O47" si="65">N47+T47+AD47+AN47+AX47+BH47</f>
        <v>0</v>
      </c>
      <c r="P47" s="51">
        <f t="shared" ref="P47" si="66">SUM(Y47,AI47,AS47,BC47,BM47,BR47,N47)</f>
        <v>1.5760678000000001</v>
      </c>
      <c r="Q47" s="51">
        <v>0</v>
      </c>
      <c r="R47" s="51">
        <v>0</v>
      </c>
      <c r="S47" s="52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1.5760678000000001</v>
      </c>
      <c r="Z47" s="51">
        <v>0</v>
      </c>
      <c r="AA47" s="51">
        <v>0</v>
      </c>
      <c r="AB47" s="51">
        <v>1.5760678000000001</v>
      </c>
      <c r="AC47" s="51">
        <v>0</v>
      </c>
      <c r="AD47" s="51">
        <v>0</v>
      </c>
      <c r="AE47" s="51">
        <v>0</v>
      </c>
      <c r="AF47" s="51">
        <v>0</v>
      </c>
      <c r="AG47" s="51">
        <v>0</v>
      </c>
      <c r="AH47" s="51">
        <v>0</v>
      </c>
      <c r="AI47" s="51">
        <v>0</v>
      </c>
      <c r="AJ47" s="51">
        <v>0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1">
        <v>0</v>
      </c>
      <c r="AQ47" s="51">
        <v>0</v>
      </c>
      <c r="AR47" s="51">
        <v>0</v>
      </c>
      <c r="AS47" s="51">
        <v>0</v>
      </c>
      <c r="AT47" s="51">
        <v>0</v>
      </c>
      <c r="AU47" s="51">
        <v>0</v>
      </c>
      <c r="AV47" s="51">
        <v>0</v>
      </c>
      <c r="AW47" s="51">
        <v>0</v>
      </c>
      <c r="AX47" s="51">
        <v>0</v>
      </c>
      <c r="AY47" s="51">
        <v>0</v>
      </c>
      <c r="AZ47" s="51">
        <v>0</v>
      </c>
      <c r="BA47" s="51">
        <v>0</v>
      </c>
      <c r="BB47" s="51">
        <v>0</v>
      </c>
      <c r="BC47" s="51">
        <v>0</v>
      </c>
      <c r="BD47" s="51">
        <v>0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0</v>
      </c>
      <c r="BL47" s="51">
        <v>0</v>
      </c>
      <c r="BM47" s="51">
        <v>0</v>
      </c>
      <c r="BN47" s="51">
        <v>0</v>
      </c>
      <c r="BO47" s="51">
        <v>0</v>
      </c>
      <c r="BP47" s="51">
        <v>0</v>
      </c>
      <c r="BQ47" s="51">
        <v>0</v>
      </c>
      <c r="BR47" s="51">
        <v>0</v>
      </c>
      <c r="BS47" s="51">
        <v>0</v>
      </c>
      <c r="BT47" s="51">
        <v>0</v>
      </c>
      <c r="BU47" s="51">
        <v>0</v>
      </c>
      <c r="BV47" s="51">
        <v>0</v>
      </c>
      <c r="BW47" s="53" t="s">
        <v>101</v>
      </c>
      <c r="BX47" s="53" t="s">
        <v>101</v>
      </c>
      <c r="BY47" s="53" t="s">
        <v>101</v>
      </c>
      <c r="BZ47" s="53" t="s">
        <v>101</v>
      </c>
      <c r="CA47" s="53" t="s">
        <v>101</v>
      </c>
      <c r="CB47" s="51">
        <f>SUM(CC47:CF47)</f>
        <v>0</v>
      </c>
      <c r="CC47" s="51">
        <f>SUM(AE47,AO47,AY47,BI47,BS47)</f>
        <v>0</v>
      </c>
      <c r="CD47" s="51">
        <f>SUM(AF47,AP47,AZ47,BJ47,BT47)</f>
        <v>0</v>
      </c>
      <c r="CE47" s="51">
        <f>SUM(AG47,AQ47,BA47,BK47,BU47)</f>
        <v>0</v>
      </c>
      <c r="CF47" s="51">
        <f>SUM(AH47,AR47,BB47,BL47,BV47)</f>
        <v>0</v>
      </c>
      <c r="CG47" s="51">
        <f>SUM(CH47:CK47)</f>
        <v>0</v>
      </c>
      <c r="CH47" s="51">
        <f>SUM(AJ47,AT47,BD47,BN47,BT47)</f>
        <v>0</v>
      </c>
      <c r="CI47" s="51">
        <f t="shared" ref="CI47:CJ47" si="67">SUM(AK47,AU47,BE47,BO47,BT47)</f>
        <v>0</v>
      </c>
      <c r="CJ47" s="51">
        <f t="shared" si="67"/>
        <v>0</v>
      </c>
      <c r="CK47" s="51">
        <f>SUM(AM47,AW47,BG47,BQ47,BV47)</f>
        <v>0</v>
      </c>
      <c r="CL47" s="59" t="s">
        <v>164</v>
      </c>
      <c r="CM47" s="54"/>
      <c r="CN47" s="54"/>
    </row>
    <row r="48" spans="1:92" ht="31.5" x14ac:dyDescent="0.25">
      <c r="A48" s="56" t="s">
        <v>165</v>
      </c>
      <c r="B48" s="50" t="s">
        <v>166</v>
      </c>
      <c r="C48" s="18" t="s">
        <v>100</v>
      </c>
      <c r="D48" s="18" t="s">
        <v>101</v>
      </c>
      <c r="E48" s="18" t="s">
        <v>101</v>
      </c>
      <c r="F48" s="18" t="s">
        <v>101</v>
      </c>
      <c r="G48" s="18" t="s">
        <v>101</v>
      </c>
      <c r="H48" s="18" t="s">
        <v>101</v>
      </c>
      <c r="I48" s="18" t="s">
        <v>101</v>
      </c>
      <c r="J48" s="18" t="s">
        <v>101</v>
      </c>
      <c r="K48" s="18" t="s">
        <v>101</v>
      </c>
      <c r="L48" s="18" t="s">
        <v>101</v>
      </c>
      <c r="M48" s="18" t="s">
        <v>101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2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0</v>
      </c>
      <c r="AF48" s="51">
        <v>0</v>
      </c>
      <c r="AG48" s="51">
        <v>0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1">
        <v>0</v>
      </c>
      <c r="AQ48" s="51">
        <v>0</v>
      </c>
      <c r="AR48" s="51">
        <v>0</v>
      </c>
      <c r="AS48" s="51">
        <v>0</v>
      </c>
      <c r="AT48" s="51">
        <v>0</v>
      </c>
      <c r="AU48" s="51">
        <v>0</v>
      </c>
      <c r="AV48" s="51">
        <v>0</v>
      </c>
      <c r="AW48" s="51">
        <v>0</v>
      </c>
      <c r="AX48" s="51">
        <v>0</v>
      </c>
      <c r="AY48" s="51">
        <v>0</v>
      </c>
      <c r="AZ48" s="51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0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3" t="s">
        <v>101</v>
      </c>
      <c r="BX48" s="53" t="s">
        <v>101</v>
      </c>
      <c r="BY48" s="53" t="s">
        <v>101</v>
      </c>
      <c r="BZ48" s="53" t="s">
        <v>101</v>
      </c>
      <c r="CA48" s="53" t="s">
        <v>101</v>
      </c>
      <c r="CB48" s="51">
        <v>0</v>
      </c>
      <c r="CC48" s="51">
        <v>0</v>
      </c>
      <c r="CD48" s="51">
        <v>0</v>
      </c>
      <c r="CE48" s="51">
        <v>0</v>
      </c>
      <c r="CF48" s="51">
        <v>0</v>
      </c>
      <c r="CG48" s="51">
        <v>0</v>
      </c>
      <c r="CH48" s="51">
        <v>0</v>
      </c>
      <c r="CI48" s="51">
        <v>0</v>
      </c>
      <c r="CJ48" s="51">
        <v>0</v>
      </c>
      <c r="CK48" s="51">
        <v>0</v>
      </c>
      <c r="CL48" s="18" t="s">
        <v>101</v>
      </c>
      <c r="CM48" s="54"/>
      <c r="CN48" s="54"/>
    </row>
    <row r="49" spans="1:92" ht="31.5" x14ac:dyDescent="0.25">
      <c r="A49" s="56" t="s">
        <v>167</v>
      </c>
      <c r="B49" s="50" t="s">
        <v>168</v>
      </c>
      <c r="C49" s="18" t="s">
        <v>100</v>
      </c>
      <c r="D49" s="18" t="s">
        <v>101</v>
      </c>
      <c r="E49" s="18" t="s">
        <v>101</v>
      </c>
      <c r="F49" s="18" t="s">
        <v>101</v>
      </c>
      <c r="G49" s="18" t="s">
        <v>101</v>
      </c>
      <c r="H49" s="18" t="s">
        <v>101</v>
      </c>
      <c r="I49" s="18" t="s">
        <v>101</v>
      </c>
      <c r="J49" s="18" t="s">
        <v>101</v>
      </c>
      <c r="K49" s="18" t="s">
        <v>101</v>
      </c>
      <c r="L49" s="18" t="s">
        <v>101</v>
      </c>
      <c r="M49" s="18" t="s">
        <v>101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2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1">
        <v>0</v>
      </c>
      <c r="AQ49" s="51">
        <v>0</v>
      </c>
      <c r="AR49" s="51">
        <v>0</v>
      </c>
      <c r="AS49" s="51">
        <v>0</v>
      </c>
      <c r="AT49" s="51">
        <v>0</v>
      </c>
      <c r="AU49" s="51">
        <v>0</v>
      </c>
      <c r="AV49" s="51">
        <v>0</v>
      </c>
      <c r="AW49" s="51">
        <v>0</v>
      </c>
      <c r="AX49" s="51">
        <v>0</v>
      </c>
      <c r="AY49" s="51">
        <v>0</v>
      </c>
      <c r="AZ49" s="51">
        <v>0</v>
      </c>
      <c r="BA49" s="51">
        <v>0</v>
      </c>
      <c r="BB49" s="51">
        <v>0</v>
      </c>
      <c r="BC49" s="51">
        <v>0</v>
      </c>
      <c r="BD49" s="51">
        <v>0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0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3" t="s">
        <v>101</v>
      </c>
      <c r="BX49" s="53" t="s">
        <v>101</v>
      </c>
      <c r="BY49" s="53" t="s">
        <v>101</v>
      </c>
      <c r="BZ49" s="53" t="s">
        <v>101</v>
      </c>
      <c r="CA49" s="53" t="s">
        <v>101</v>
      </c>
      <c r="CB49" s="51">
        <v>0</v>
      </c>
      <c r="CC49" s="51">
        <v>0</v>
      </c>
      <c r="CD49" s="51">
        <v>0</v>
      </c>
      <c r="CE49" s="51">
        <v>0</v>
      </c>
      <c r="CF49" s="51">
        <v>0</v>
      </c>
      <c r="CG49" s="51">
        <v>0</v>
      </c>
      <c r="CH49" s="51">
        <v>0</v>
      </c>
      <c r="CI49" s="51">
        <v>0</v>
      </c>
      <c r="CJ49" s="51">
        <v>0</v>
      </c>
      <c r="CK49" s="51">
        <v>0</v>
      </c>
      <c r="CL49" s="18" t="s">
        <v>101</v>
      </c>
      <c r="CM49" s="54"/>
      <c r="CN49" s="54"/>
    </row>
    <row r="50" spans="1:92" ht="31.5" x14ac:dyDescent="0.25">
      <c r="A50" s="56" t="s">
        <v>169</v>
      </c>
      <c r="B50" s="50" t="s">
        <v>170</v>
      </c>
      <c r="C50" s="18" t="s">
        <v>100</v>
      </c>
      <c r="D50" s="18" t="s">
        <v>101</v>
      </c>
      <c r="E50" s="18" t="s">
        <v>101</v>
      </c>
      <c r="F50" s="18" t="s">
        <v>101</v>
      </c>
      <c r="G50" s="18" t="s">
        <v>101</v>
      </c>
      <c r="H50" s="18" t="s">
        <v>101</v>
      </c>
      <c r="I50" s="18" t="s">
        <v>101</v>
      </c>
      <c r="J50" s="18" t="s">
        <v>101</v>
      </c>
      <c r="K50" s="18" t="s">
        <v>101</v>
      </c>
      <c r="L50" s="18" t="s">
        <v>101</v>
      </c>
      <c r="M50" s="18" t="s">
        <v>101</v>
      </c>
      <c r="N50" s="51">
        <f t="shared" ref="N50:BV50" si="68">SUM(N51,N52)</f>
        <v>0</v>
      </c>
      <c r="O50" s="51">
        <f t="shared" si="68"/>
        <v>0</v>
      </c>
      <c r="P50" s="51">
        <f t="shared" si="68"/>
        <v>0</v>
      </c>
      <c r="Q50" s="51">
        <f t="shared" si="68"/>
        <v>0</v>
      </c>
      <c r="R50" s="51">
        <f t="shared" si="68"/>
        <v>0</v>
      </c>
      <c r="S50" s="52">
        <f t="shared" si="68"/>
        <v>0</v>
      </c>
      <c r="T50" s="51">
        <f t="shared" si="68"/>
        <v>0</v>
      </c>
      <c r="U50" s="51">
        <f t="shared" si="68"/>
        <v>0</v>
      </c>
      <c r="V50" s="51">
        <f t="shared" si="68"/>
        <v>0</v>
      </c>
      <c r="W50" s="51">
        <f t="shared" si="68"/>
        <v>0</v>
      </c>
      <c r="X50" s="51">
        <f t="shared" si="68"/>
        <v>0</v>
      </c>
      <c r="Y50" s="51">
        <f t="shared" si="68"/>
        <v>0</v>
      </c>
      <c r="Z50" s="51">
        <f t="shared" si="68"/>
        <v>0</v>
      </c>
      <c r="AA50" s="51">
        <f t="shared" si="68"/>
        <v>0</v>
      </c>
      <c r="AB50" s="51">
        <f t="shared" si="68"/>
        <v>0</v>
      </c>
      <c r="AC50" s="51">
        <f t="shared" si="68"/>
        <v>0</v>
      </c>
      <c r="AD50" s="51">
        <f t="shared" si="68"/>
        <v>0</v>
      </c>
      <c r="AE50" s="51">
        <f t="shared" si="68"/>
        <v>0</v>
      </c>
      <c r="AF50" s="51">
        <f t="shared" si="68"/>
        <v>0</v>
      </c>
      <c r="AG50" s="51">
        <f t="shared" si="68"/>
        <v>0</v>
      </c>
      <c r="AH50" s="51">
        <f t="shared" si="68"/>
        <v>0</v>
      </c>
      <c r="AI50" s="51">
        <f t="shared" si="68"/>
        <v>0</v>
      </c>
      <c r="AJ50" s="51">
        <f t="shared" si="68"/>
        <v>0</v>
      </c>
      <c r="AK50" s="51">
        <f t="shared" si="68"/>
        <v>0</v>
      </c>
      <c r="AL50" s="51">
        <f t="shared" si="68"/>
        <v>0</v>
      </c>
      <c r="AM50" s="51">
        <f t="shared" si="68"/>
        <v>0</v>
      </c>
      <c r="AN50" s="51">
        <f t="shared" si="68"/>
        <v>0</v>
      </c>
      <c r="AO50" s="51">
        <f t="shared" si="68"/>
        <v>0</v>
      </c>
      <c r="AP50" s="51">
        <f t="shared" si="68"/>
        <v>0</v>
      </c>
      <c r="AQ50" s="51">
        <f t="shared" si="68"/>
        <v>0</v>
      </c>
      <c r="AR50" s="51">
        <f t="shared" si="68"/>
        <v>0</v>
      </c>
      <c r="AS50" s="51">
        <f t="shared" si="68"/>
        <v>0</v>
      </c>
      <c r="AT50" s="51">
        <f t="shared" si="68"/>
        <v>0</v>
      </c>
      <c r="AU50" s="51">
        <f t="shared" si="68"/>
        <v>0</v>
      </c>
      <c r="AV50" s="51">
        <f t="shared" si="68"/>
        <v>0</v>
      </c>
      <c r="AW50" s="51">
        <f t="shared" si="68"/>
        <v>0</v>
      </c>
      <c r="AX50" s="51">
        <f t="shared" si="68"/>
        <v>0</v>
      </c>
      <c r="AY50" s="51">
        <f t="shared" si="68"/>
        <v>0</v>
      </c>
      <c r="AZ50" s="51">
        <f t="shared" si="68"/>
        <v>0</v>
      </c>
      <c r="BA50" s="51">
        <f t="shared" si="68"/>
        <v>0</v>
      </c>
      <c r="BB50" s="51">
        <f t="shared" si="68"/>
        <v>0</v>
      </c>
      <c r="BC50" s="51">
        <f t="shared" si="68"/>
        <v>0</v>
      </c>
      <c r="BD50" s="51">
        <f t="shared" si="68"/>
        <v>0</v>
      </c>
      <c r="BE50" s="51">
        <f t="shared" si="68"/>
        <v>0</v>
      </c>
      <c r="BF50" s="51">
        <f t="shared" si="68"/>
        <v>0</v>
      </c>
      <c r="BG50" s="51">
        <f t="shared" si="68"/>
        <v>0</v>
      </c>
      <c r="BH50" s="51">
        <f t="shared" si="68"/>
        <v>0</v>
      </c>
      <c r="BI50" s="51">
        <f t="shared" si="68"/>
        <v>0</v>
      </c>
      <c r="BJ50" s="51">
        <f t="shared" si="68"/>
        <v>0</v>
      </c>
      <c r="BK50" s="51">
        <f t="shared" si="68"/>
        <v>0</v>
      </c>
      <c r="BL50" s="51">
        <f t="shared" si="68"/>
        <v>0</v>
      </c>
      <c r="BM50" s="51">
        <f t="shared" si="68"/>
        <v>0</v>
      </c>
      <c r="BN50" s="51">
        <f t="shared" si="68"/>
        <v>0</v>
      </c>
      <c r="BO50" s="51">
        <f t="shared" si="68"/>
        <v>0</v>
      </c>
      <c r="BP50" s="51">
        <f t="shared" si="68"/>
        <v>0</v>
      </c>
      <c r="BQ50" s="51">
        <f t="shared" si="68"/>
        <v>0</v>
      </c>
      <c r="BR50" s="51">
        <f t="shared" si="68"/>
        <v>0</v>
      </c>
      <c r="BS50" s="51">
        <f t="shared" si="68"/>
        <v>0</v>
      </c>
      <c r="BT50" s="51">
        <f t="shared" si="68"/>
        <v>0</v>
      </c>
      <c r="BU50" s="51">
        <f t="shared" si="68"/>
        <v>0</v>
      </c>
      <c r="BV50" s="51">
        <f t="shared" si="68"/>
        <v>0</v>
      </c>
      <c r="BW50" s="53" t="s">
        <v>101</v>
      </c>
      <c r="BX50" s="53" t="s">
        <v>101</v>
      </c>
      <c r="BY50" s="53" t="s">
        <v>101</v>
      </c>
      <c r="BZ50" s="53" t="s">
        <v>101</v>
      </c>
      <c r="CA50" s="53" t="s">
        <v>101</v>
      </c>
      <c r="CB50" s="51">
        <f t="shared" ref="CB50:CK50" si="69">SUM(CB51,CB52)</f>
        <v>0</v>
      </c>
      <c r="CC50" s="51">
        <f t="shared" si="69"/>
        <v>0</v>
      </c>
      <c r="CD50" s="51">
        <f t="shared" si="69"/>
        <v>0</v>
      </c>
      <c r="CE50" s="51">
        <f t="shared" si="69"/>
        <v>0</v>
      </c>
      <c r="CF50" s="51">
        <f t="shared" si="69"/>
        <v>0</v>
      </c>
      <c r="CG50" s="51">
        <f t="shared" si="69"/>
        <v>0</v>
      </c>
      <c r="CH50" s="51">
        <f t="shared" si="69"/>
        <v>0</v>
      </c>
      <c r="CI50" s="51">
        <f t="shared" si="69"/>
        <v>0</v>
      </c>
      <c r="CJ50" s="51">
        <f t="shared" si="69"/>
        <v>0</v>
      </c>
      <c r="CK50" s="51">
        <f t="shared" si="69"/>
        <v>0</v>
      </c>
      <c r="CL50" s="18" t="s">
        <v>101</v>
      </c>
      <c r="CM50" s="54"/>
      <c r="CN50" s="54"/>
    </row>
    <row r="51" spans="1:92" ht="31.5" x14ac:dyDescent="0.25">
      <c r="A51" s="56" t="s">
        <v>171</v>
      </c>
      <c r="B51" s="50" t="s">
        <v>172</v>
      </c>
      <c r="C51" s="18" t="s">
        <v>100</v>
      </c>
      <c r="D51" s="18" t="s">
        <v>101</v>
      </c>
      <c r="E51" s="18" t="s">
        <v>101</v>
      </c>
      <c r="F51" s="18" t="s">
        <v>101</v>
      </c>
      <c r="G51" s="18" t="s">
        <v>101</v>
      </c>
      <c r="H51" s="18" t="s">
        <v>101</v>
      </c>
      <c r="I51" s="18" t="s">
        <v>101</v>
      </c>
      <c r="J51" s="18" t="s">
        <v>101</v>
      </c>
      <c r="K51" s="18" t="s">
        <v>101</v>
      </c>
      <c r="L51" s="18" t="s">
        <v>101</v>
      </c>
      <c r="M51" s="18" t="s">
        <v>101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1">
        <v>0</v>
      </c>
      <c r="AQ51" s="51">
        <v>0</v>
      </c>
      <c r="AR51" s="51">
        <v>0</v>
      </c>
      <c r="AS51" s="51">
        <v>0</v>
      </c>
      <c r="AT51" s="51">
        <v>0</v>
      </c>
      <c r="AU51" s="51">
        <v>0</v>
      </c>
      <c r="AV51" s="51">
        <v>0</v>
      </c>
      <c r="AW51" s="51">
        <v>0</v>
      </c>
      <c r="AX51" s="51">
        <v>0</v>
      </c>
      <c r="AY51" s="51">
        <v>0</v>
      </c>
      <c r="AZ51" s="51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0</v>
      </c>
      <c r="BQ51" s="51">
        <v>0</v>
      </c>
      <c r="BR51" s="51">
        <v>0</v>
      </c>
      <c r="BS51" s="51">
        <v>0</v>
      </c>
      <c r="BT51" s="51">
        <v>0</v>
      </c>
      <c r="BU51" s="51">
        <v>0</v>
      </c>
      <c r="BV51" s="51">
        <v>0</v>
      </c>
      <c r="BW51" s="53" t="s">
        <v>101</v>
      </c>
      <c r="BX51" s="53" t="s">
        <v>101</v>
      </c>
      <c r="BY51" s="53" t="s">
        <v>101</v>
      </c>
      <c r="BZ51" s="53" t="s">
        <v>101</v>
      </c>
      <c r="CA51" s="53" t="s">
        <v>101</v>
      </c>
      <c r="CB51" s="51">
        <v>0</v>
      </c>
      <c r="CC51" s="51">
        <v>0</v>
      </c>
      <c r="CD51" s="51">
        <v>0</v>
      </c>
      <c r="CE51" s="51">
        <v>0</v>
      </c>
      <c r="CF51" s="51">
        <v>0</v>
      </c>
      <c r="CG51" s="51">
        <v>0</v>
      </c>
      <c r="CH51" s="51">
        <v>0</v>
      </c>
      <c r="CI51" s="51">
        <v>0</v>
      </c>
      <c r="CJ51" s="51">
        <v>0</v>
      </c>
      <c r="CK51" s="51">
        <v>0</v>
      </c>
      <c r="CL51" s="18" t="s">
        <v>101</v>
      </c>
      <c r="CM51" s="54"/>
      <c r="CN51" s="54"/>
    </row>
    <row r="52" spans="1:92" ht="31.5" x14ac:dyDescent="0.25">
      <c r="A52" s="56" t="s">
        <v>173</v>
      </c>
      <c r="B52" s="50" t="s">
        <v>174</v>
      </c>
      <c r="C52" s="18" t="s">
        <v>100</v>
      </c>
      <c r="D52" s="18" t="s">
        <v>101</v>
      </c>
      <c r="E52" s="18" t="s">
        <v>101</v>
      </c>
      <c r="F52" s="18" t="s">
        <v>101</v>
      </c>
      <c r="G52" s="18" t="s">
        <v>101</v>
      </c>
      <c r="H52" s="18" t="s">
        <v>101</v>
      </c>
      <c r="I52" s="18" t="s">
        <v>101</v>
      </c>
      <c r="J52" s="18" t="s">
        <v>101</v>
      </c>
      <c r="K52" s="18" t="s">
        <v>101</v>
      </c>
      <c r="L52" s="18" t="s">
        <v>101</v>
      </c>
      <c r="M52" s="18" t="s">
        <v>101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2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1">
        <v>0</v>
      </c>
      <c r="AQ52" s="51">
        <v>0</v>
      </c>
      <c r="AR52" s="51">
        <v>0</v>
      </c>
      <c r="AS52" s="51">
        <v>0</v>
      </c>
      <c r="AT52" s="51">
        <v>0</v>
      </c>
      <c r="AU52" s="51">
        <v>0</v>
      </c>
      <c r="AV52" s="51">
        <v>0</v>
      </c>
      <c r="AW52" s="51">
        <v>0</v>
      </c>
      <c r="AX52" s="51">
        <v>0</v>
      </c>
      <c r="AY52" s="51">
        <v>0</v>
      </c>
      <c r="AZ52" s="51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3" t="s">
        <v>101</v>
      </c>
      <c r="BX52" s="53" t="s">
        <v>101</v>
      </c>
      <c r="BY52" s="53" t="s">
        <v>101</v>
      </c>
      <c r="BZ52" s="53" t="s">
        <v>101</v>
      </c>
      <c r="CA52" s="53" t="s">
        <v>101</v>
      </c>
      <c r="CB52" s="51">
        <v>0</v>
      </c>
      <c r="CC52" s="51">
        <v>0</v>
      </c>
      <c r="CD52" s="51">
        <v>0</v>
      </c>
      <c r="CE52" s="51">
        <v>0</v>
      </c>
      <c r="CF52" s="51">
        <v>0</v>
      </c>
      <c r="CG52" s="51">
        <v>0</v>
      </c>
      <c r="CH52" s="51">
        <v>0</v>
      </c>
      <c r="CI52" s="51">
        <v>0</v>
      </c>
      <c r="CJ52" s="51">
        <v>0</v>
      </c>
      <c r="CK52" s="51">
        <v>0</v>
      </c>
      <c r="CL52" s="18" t="s">
        <v>101</v>
      </c>
      <c r="CM52" s="54"/>
      <c r="CN52" s="54"/>
    </row>
    <row r="53" spans="1:92" ht="31.5" x14ac:dyDescent="0.25">
      <c r="A53" s="56" t="s">
        <v>175</v>
      </c>
      <c r="B53" s="55" t="s">
        <v>176</v>
      </c>
      <c r="C53" s="18" t="s">
        <v>100</v>
      </c>
      <c r="D53" s="18" t="s">
        <v>101</v>
      </c>
      <c r="E53" s="18" t="s">
        <v>101</v>
      </c>
      <c r="F53" s="18" t="s">
        <v>101</v>
      </c>
      <c r="G53" s="18" t="s">
        <v>101</v>
      </c>
      <c r="H53" s="18" t="s">
        <v>101</v>
      </c>
      <c r="I53" s="18" t="s">
        <v>101</v>
      </c>
      <c r="J53" s="18" t="s">
        <v>101</v>
      </c>
      <c r="K53" s="18" t="s">
        <v>101</v>
      </c>
      <c r="L53" s="18" t="s">
        <v>101</v>
      </c>
      <c r="M53" s="18" t="s">
        <v>101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2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1">
        <v>0</v>
      </c>
      <c r="AQ53" s="51">
        <v>0</v>
      </c>
      <c r="AR53" s="51">
        <v>0</v>
      </c>
      <c r="AS53" s="51">
        <v>0</v>
      </c>
      <c r="AT53" s="51">
        <v>0</v>
      </c>
      <c r="AU53" s="51">
        <v>0</v>
      </c>
      <c r="AV53" s="51">
        <v>0</v>
      </c>
      <c r="AW53" s="51">
        <v>0</v>
      </c>
      <c r="AX53" s="51">
        <v>0</v>
      </c>
      <c r="AY53" s="51">
        <v>0</v>
      </c>
      <c r="AZ53" s="51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3" t="s">
        <v>101</v>
      </c>
      <c r="BX53" s="53" t="s">
        <v>101</v>
      </c>
      <c r="BY53" s="53" t="s">
        <v>101</v>
      </c>
      <c r="BZ53" s="53" t="s">
        <v>101</v>
      </c>
      <c r="CA53" s="53" t="s">
        <v>101</v>
      </c>
      <c r="CB53" s="51">
        <v>0</v>
      </c>
      <c r="CC53" s="51">
        <v>0</v>
      </c>
      <c r="CD53" s="51">
        <v>0</v>
      </c>
      <c r="CE53" s="51">
        <v>0</v>
      </c>
      <c r="CF53" s="51">
        <v>0</v>
      </c>
      <c r="CG53" s="51">
        <v>0</v>
      </c>
      <c r="CH53" s="51">
        <v>0</v>
      </c>
      <c r="CI53" s="51">
        <v>0</v>
      </c>
      <c r="CJ53" s="51">
        <v>0</v>
      </c>
      <c r="CK53" s="51">
        <v>0</v>
      </c>
      <c r="CL53" s="18" t="s">
        <v>101</v>
      </c>
      <c r="CM53" s="54"/>
      <c r="CN53" s="54"/>
    </row>
    <row r="54" spans="1:92" x14ac:dyDescent="0.25">
      <c r="A54" s="56" t="s">
        <v>177</v>
      </c>
      <c r="B54" s="55" t="s">
        <v>178</v>
      </c>
      <c r="C54" s="18" t="s">
        <v>100</v>
      </c>
      <c r="D54" s="18" t="s">
        <v>101</v>
      </c>
      <c r="E54" s="18" t="s">
        <v>101</v>
      </c>
      <c r="F54" s="18" t="s">
        <v>101</v>
      </c>
      <c r="G54" s="18" t="s">
        <v>101</v>
      </c>
      <c r="H54" s="18" t="s">
        <v>101</v>
      </c>
      <c r="I54" s="18" t="s">
        <v>101</v>
      </c>
      <c r="J54" s="18" t="s">
        <v>101</v>
      </c>
      <c r="K54" s="18" t="s">
        <v>101</v>
      </c>
      <c r="L54" s="18" t="s">
        <v>101</v>
      </c>
      <c r="M54" s="18" t="s">
        <v>101</v>
      </c>
      <c r="N54" s="51">
        <f t="shared" ref="N54:AS54" si="70">SUM(N55:N68)</f>
        <v>0</v>
      </c>
      <c r="O54" s="51">
        <f t="shared" si="70"/>
        <v>42.448406820474467</v>
      </c>
      <c r="P54" s="51">
        <f t="shared" si="70"/>
        <v>53.310704166000008</v>
      </c>
      <c r="Q54" s="51">
        <f t="shared" si="70"/>
        <v>0</v>
      </c>
      <c r="R54" s="51">
        <f t="shared" si="70"/>
        <v>0</v>
      </c>
      <c r="S54" s="51">
        <f t="shared" si="70"/>
        <v>0</v>
      </c>
      <c r="T54" s="51">
        <f t="shared" si="70"/>
        <v>12.335205448336</v>
      </c>
      <c r="U54" s="51">
        <f t="shared" si="70"/>
        <v>0</v>
      </c>
      <c r="V54" s="51">
        <f t="shared" si="70"/>
        <v>0</v>
      </c>
      <c r="W54" s="51">
        <f t="shared" si="70"/>
        <v>12.335205448336</v>
      </c>
      <c r="X54" s="51">
        <f t="shared" si="70"/>
        <v>0</v>
      </c>
      <c r="Y54" s="51">
        <f t="shared" si="70"/>
        <v>14.933298833999999</v>
      </c>
      <c r="Z54" s="51">
        <f t="shared" si="70"/>
        <v>0</v>
      </c>
      <c r="AA54" s="51">
        <f t="shared" si="70"/>
        <v>0</v>
      </c>
      <c r="AB54" s="51">
        <f t="shared" si="70"/>
        <v>14.933298833999999</v>
      </c>
      <c r="AC54" s="51">
        <f t="shared" si="70"/>
        <v>0</v>
      </c>
      <c r="AD54" s="51">
        <f t="shared" si="70"/>
        <v>5.350597037409762</v>
      </c>
      <c r="AE54" s="51">
        <f t="shared" si="70"/>
        <v>0</v>
      </c>
      <c r="AF54" s="51">
        <f t="shared" si="70"/>
        <v>0</v>
      </c>
      <c r="AG54" s="51">
        <f t="shared" si="70"/>
        <v>5.350597037409762</v>
      </c>
      <c r="AH54" s="51">
        <f t="shared" si="70"/>
        <v>0</v>
      </c>
      <c r="AI54" s="51">
        <f t="shared" si="70"/>
        <v>5.3338820279999997</v>
      </c>
      <c r="AJ54" s="51">
        <f t="shared" si="70"/>
        <v>0</v>
      </c>
      <c r="AK54" s="51">
        <f t="shared" si="70"/>
        <v>0</v>
      </c>
      <c r="AL54" s="51">
        <f t="shared" si="70"/>
        <v>5.3338820279999997</v>
      </c>
      <c r="AM54" s="51">
        <f t="shared" si="70"/>
        <v>0</v>
      </c>
      <c r="AN54" s="51">
        <f t="shared" si="70"/>
        <v>10.083883143600364</v>
      </c>
      <c r="AO54" s="51">
        <f t="shared" si="70"/>
        <v>0</v>
      </c>
      <c r="AP54" s="51">
        <f t="shared" si="70"/>
        <v>0</v>
      </c>
      <c r="AQ54" s="51">
        <f t="shared" si="70"/>
        <v>10.083883143600364</v>
      </c>
      <c r="AR54" s="51">
        <f t="shared" si="70"/>
        <v>0</v>
      </c>
      <c r="AS54" s="51">
        <f t="shared" si="70"/>
        <v>10.042707612000001</v>
      </c>
      <c r="AT54" s="51">
        <f t="shared" ref="AT54:BV54" si="71">SUM(AT55:AT68)</f>
        <v>0</v>
      </c>
      <c r="AU54" s="51">
        <f t="shared" si="71"/>
        <v>0</v>
      </c>
      <c r="AV54" s="51">
        <f t="shared" si="71"/>
        <v>10.042707612000001</v>
      </c>
      <c r="AW54" s="51">
        <f t="shared" si="71"/>
        <v>0</v>
      </c>
      <c r="AX54" s="51">
        <f t="shared" si="71"/>
        <v>6.5147983168855514</v>
      </c>
      <c r="AY54" s="51">
        <f t="shared" si="71"/>
        <v>0</v>
      </c>
      <c r="AZ54" s="51">
        <f t="shared" si="71"/>
        <v>0</v>
      </c>
      <c r="BA54" s="51">
        <f t="shared" si="71"/>
        <v>6.5147983168855514</v>
      </c>
      <c r="BB54" s="51">
        <f t="shared" si="71"/>
        <v>0</v>
      </c>
      <c r="BC54" s="51">
        <f t="shared" si="71"/>
        <v>6.6910492919999989</v>
      </c>
      <c r="BD54" s="51">
        <f t="shared" si="71"/>
        <v>0</v>
      </c>
      <c r="BE54" s="51">
        <f t="shared" si="71"/>
        <v>0</v>
      </c>
      <c r="BF54" s="51">
        <f t="shared" si="71"/>
        <v>6.6910492919999989</v>
      </c>
      <c r="BG54" s="51">
        <f t="shared" si="71"/>
        <v>0</v>
      </c>
      <c r="BH54" s="51">
        <f t="shared" si="71"/>
        <v>8.1639228742427807</v>
      </c>
      <c r="BI54" s="51">
        <f t="shared" si="71"/>
        <v>0</v>
      </c>
      <c r="BJ54" s="51">
        <f t="shared" si="71"/>
        <v>0</v>
      </c>
      <c r="BK54" s="51">
        <f t="shared" si="71"/>
        <v>8.1639228742427807</v>
      </c>
      <c r="BL54" s="51">
        <f t="shared" si="71"/>
        <v>0</v>
      </c>
      <c r="BM54" s="51">
        <f t="shared" si="71"/>
        <v>9.060425124</v>
      </c>
      <c r="BN54" s="51">
        <f t="shared" si="71"/>
        <v>0</v>
      </c>
      <c r="BO54" s="51">
        <f t="shared" si="71"/>
        <v>0</v>
      </c>
      <c r="BP54" s="51">
        <f t="shared" si="71"/>
        <v>9.060425124</v>
      </c>
      <c r="BQ54" s="51">
        <f t="shared" si="71"/>
        <v>0</v>
      </c>
      <c r="BR54" s="51">
        <f t="shared" si="71"/>
        <v>7.2493412759999991</v>
      </c>
      <c r="BS54" s="51">
        <f t="shared" si="71"/>
        <v>0</v>
      </c>
      <c r="BT54" s="51">
        <f t="shared" si="71"/>
        <v>0</v>
      </c>
      <c r="BU54" s="51">
        <f t="shared" si="71"/>
        <v>7.2493412759999991</v>
      </c>
      <c r="BV54" s="51">
        <f t="shared" si="71"/>
        <v>0</v>
      </c>
      <c r="BW54" s="53" t="s">
        <v>101</v>
      </c>
      <c r="BX54" s="53" t="s">
        <v>101</v>
      </c>
      <c r="BY54" s="53" t="s">
        <v>101</v>
      </c>
      <c r="BZ54" s="53" t="s">
        <v>101</v>
      </c>
      <c r="CA54" s="53" t="s">
        <v>101</v>
      </c>
      <c r="CB54" s="51">
        <f t="shared" ref="CB54:CK54" si="72">SUM(CB55:CB68)</f>
        <v>37.362542648138458</v>
      </c>
      <c r="CC54" s="51">
        <f t="shared" si="72"/>
        <v>0</v>
      </c>
      <c r="CD54" s="51">
        <f t="shared" si="72"/>
        <v>0</v>
      </c>
      <c r="CE54" s="51">
        <f t="shared" si="72"/>
        <v>37.362542648138458</v>
      </c>
      <c r="CF54" s="51">
        <f t="shared" si="72"/>
        <v>0</v>
      </c>
      <c r="CG54" s="51">
        <f t="shared" si="72"/>
        <v>38.377405331999995</v>
      </c>
      <c r="CH54" s="51">
        <f t="shared" si="72"/>
        <v>0</v>
      </c>
      <c r="CI54" s="51">
        <f t="shared" si="72"/>
        <v>0</v>
      </c>
      <c r="CJ54" s="51">
        <f t="shared" si="72"/>
        <v>38.377405331999995</v>
      </c>
      <c r="CK54" s="51">
        <f t="shared" si="72"/>
        <v>0</v>
      </c>
      <c r="CL54" s="18" t="s">
        <v>101</v>
      </c>
      <c r="CM54" s="54"/>
      <c r="CN54" s="54"/>
    </row>
    <row r="55" spans="1:92" ht="21.75" customHeight="1" x14ac:dyDescent="0.25">
      <c r="A55" s="56" t="s">
        <v>177</v>
      </c>
      <c r="B55" s="57" t="s">
        <v>179</v>
      </c>
      <c r="C55" s="18" t="s">
        <v>180</v>
      </c>
      <c r="D55" s="18" t="s">
        <v>123</v>
      </c>
      <c r="E55" s="18">
        <v>2021</v>
      </c>
      <c r="F55" s="18">
        <v>2022</v>
      </c>
      <c r="G55" s="18">
        <v>2024</v>
      </c>
      <c r="H55" s="18" t="s">
        <v>101</v>
      </c>
      <c r="I55" s="18" t="s">
        <v>101</v>
      </c>
      <c r="J55" s="18" t="s">
        <v>101</v>
      </c>
      <c r="K55" s="18" t="s">
        <v>101</v>
      </c>
      <c r="L55" s="18" t="s">
        <v>101</v>
      </c>
      <c r="M55" s="18" t="s">
        <v>101</v>
      </c>
      <c r="N55" s="51">
        <v>0</v>
      </c>
      <c r="O55" s="51">
        <f t="shared" ref="O55:O67" si="73">N55+T55+AD55+AN55+AX55+BH55</f>
        <v>7.2371169474974142</v>
      </c>
      <c r="P55" s="51">
        <f t="shared" ref="P55:P68" si="74">SUM(Y55,AI55,AS55,BC55,BM55,BR55,N55)</f>
        <v>9.9100596119999995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3.5547272826608127</v>
      </c>
      <c r="AO55" s="51">
        <v>0</v>
      </c>
      <c r="AP55" s="51">
        <v>0</v>
      </c>
      <c r="AQ55" s="51">
        <v>3.5547272826608127</v>
      </c>
      <c r="AR55" s="51">
        <v>0</v>
      </c>
      <c r="AS55" s="51">
        <v>3.5386187759999999</v>
      </c>
      <c r="AT55" s="51">
        <v>0</v>
      </c>
      <c r="AU55" s="51">
        <v>0</v>
      </c>
      <c r="AV55" s="51">
        <v>3.5386187759999999</v>
      </c>
      <c r="AW55" s="51">
        <v>0</v>
      </c>
      <c r="AX55" s="51">
        <v>3.6823896648366019</v>
      </c>
      <c r="AY55" s="51">
        <v>0</v>
      </c>
      <c r="AZ55" s="51">
        <v>0</v>
      </c>
      <c r="BA55" s="51">
        <v>3.6823896648366019</v>
      </c>
      <c r="BB55" s="51">
        <v>0</v>
      </c>
      <c r="BC55" s="51">
        <v>3.6904117319999998</v>
      </c>
      <c r="BD55" s="51">
        <v>0</v>
      </c>
      <c r="BE55" s="51">
        <v>0</v>
      </c>
      <c r="BF55" s="51">
        <v>3.6904117319999998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2.6810291039999998</v>
      </c>
      <c r="BS55" s="51">
        <v>0</v>
      </c>
      <c r="BT55" s="51">
        <v>0</v>
      </c>
      <c r="BU55" s="51">
        <v>2.6810291039999998</v>
      </c>
      <c r="BV55" s="51">
        <v>0</v>
      </c>
      <c r="BW55" s="53" t="s">
        <v>101</v>
      </c>
      <c r="BX55" s="53" t="s">
        <v>101</v>
      </c>
      <c r="BY55" s="53" t="s">
        <v>101</v>
      </c>
      <c r="BZ55" s="53" t="s">
        <v>101</v>
      </c>
      <c r="CA55" s="53" t="s">
        <v>101</v>
      </c>
      <c r="CB55" s="51">
        <f>SUM(CC55:CF55)</f>
        <v>9.9181460514974145</v>
      </c>
      <c r="CC55" s="51">
        <f t="shared" ref="CC55:CF68" si="75">SUM(AE55,AO55,AY55,BI55,BS55)</f>
        <v>0</v>
      </c>
      <c r="CD55" s="51">
        <f t="shared" si="75"/>
        <v>0</v>
      </c>
      <c r="CE55" s="51">
        <f t="shared" si="75"/>
        <v>9.9181460514974145</v>
      </c>
      <c r="CF55" s="51">
        <f t="shared" si="75"/>
        <v>0</v>
      </c>
      <c r="CG55" s="51">
        <f>SUM(CH55:CK55)</f>
        <v>9.9100596119999995</v>
      </c>
      <c r="CH55" s="51">
        <f t="shared" ref="CH55:CH68" si="76">SUM(AJ55,AT55,BD55,BN55,BT55)</f>
        <v>0</v>
      </c>
      <c r="CI55" s="51">
        <f t="shared" ref="CI55:CK68" si="77">SUM(AK55,AU55,BE55,BO55,BT55)</f>
        <v>0</v>
      </c>
      <c r="CJ55" s="51">
        <f t="shared" si="77"/>
        <v>9.9100596119999995</v>
      </c>
      <c r="CK55" s="51">
        <f t="shared" si="77"/>
        <v>0</v>
      </c>
      <c r="CL55" s="59" t="s">
        <v>181</v>
      </c>
      <c r="CM55" s="54"/>
      <c r="CN55" s="54"/>
    </row>
    <row r="56" spans="1:92" x14ac:dyDescent="0.25">
      <c r="A56" s="56" t="s">
        <v>177</v>
      </c>
      <c r="B56" s="57" t="s">
        <v>182</v>
      </c>
      <c r="C56" s="18" t="s">
        <v>183</v>
      </c>
      <c r="D56" s="18" t="s">
        <v>123</v>
      </c>
      <c r="E56" s="18">
        <v>2020</v>
      </c>
      <c r="F56" s="18">
        <v>2023</v>
      </c>
      <c r="G56" s="18">
        <v>2024</v>
      </c>
      <c r="H56" s="18" t="s">
        <v>101</v>
      </c>
      <c r="I56" s="18" t="s">
        <v>101</v>
      </c>
      <c r="J56" s="18" t="s">
        <v>101</v>
      </c>
      <c r="K56" s="18" t="s">
        <v>101</v>
      </c>
      <c r="L56" s="18" t="s">
        <v>101</v>
      </c>
      <c r="M56" s="18" t="s">
        <v>101</v>
      </c>
      <c r="N56" s="51">
        <v>0</v>
      </c>
      <c r="O56" s="51">
        <f t="shared" si="73"/>
        <v>12.893761337052885</v>
      </c>
      <c r="P56" s="51">
        <f t="shared" si="74"/>
        <v>16.078692396000001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2.1249894182097604</v>
      </c>
      <c r="AE56" s="51">
        <v>0</v>
      </c>
      <c r="AF56" s="51">
        <v>0</v>
      </c>
      <c r="AG56" s="51">
        <v>2.1249894182097604</v>
      </c>
      <c r="AH56" s="51">
        <v>0</v>
      </c>
      <c r="AI56" s="51">
        <v>2.3261434560000001</v>
      </c>
      <c r="AJ56" s="51">
        <v>0</v>
      </c>
      <c r="AK56" s="51">
        <v>0</v>
      </c>
      <c r="AL56" s="51">
        <v>2.3261434560000001</v>
      </c>
      <c r="AM56" s="51">
        <v>0</v>
      </c>
      <c r="AN56" s="51">
        <v>3.6933271886546333</v>
      </c>
      <c r="AO56" s="51">
        <v>0</v>
      </c>
      <c r="AP56" s="51">
        <v>0</v>
      </c>
      <c r="AQ56" s="51">
        <v>3.6933271886546333</v>
      </c>
      <c r="AR56" s="51">
        <v>0</v>
      </c>
      <c r="AS56" s="51">
        <v>4.0391373000000002</v>
      </c>
      <c r="AT56" s="51">
        <v>0</v>
      </c>
      <c r="AU56" s="51">
        <v>0</v>
      </c>
      <c r="AV56" s="51">
        <v>4.0391373000000002</v>
      </c>
      <c r="AW56" s="51">
        <v>0</v>
      </c>
      <c r="AX56" s="51">
        <v>0.76515479348923998</v>
      </c>
      <c r="AY56" s="51">
        <v>0</v>
      </c>
      <c r="AZ56" s="51">
        <v>0</v>
      </c>
      <c r="BA56" s="51">
        <v>0.76515479348923998</v>
      </c>
      <c r="BB56" s="51">
        <v>0</v>
      </c>
      <c r="BC56" s="51">
        <v>0.84244149600000007</v>
      </c>
      <c r="BD56" s="51">
        <v>0</v>
      </c>
      <c r="BE56" s="51">
        <v>0</v>
      </c>
      <c r="BF56" s="51">
        <v>0.84244149600000007</v>
      </c>
      <c r="BG56" s="51">
        <v>0</v>
      </c>
      <c r="BH56" s="51">
        <v>6.3102899366992506</v>
      </c>
      <c r="BI56" s="51">
        <v>0</v>
      </c>
      <c r="BJ56" s="51">
        <v>0</v>
      </c>
      <c r="BK56" s="51">
        <v>6.3102899366992506</v>
      </c>
      <c r="BL56" s="51">
        <v>0</v>
      </c>
      <c r="BM56" s="51">
        <v>7.0350681600000007</v>
      </c>
      <c r="BN56" s="51">
        <v>0</v>
      </c>
      <c r="BO56" s="51">
        <v>0</v>
      </c>
      <c r="BP56" s="51">
        <v>7.0350681600000007</v>
      </c>
      <c r="BQ56" s="51">
        <v>0</v>
      </c>
      <c r="BR56" s="51">
        <v>1.8359019840000002</v>
      </c>
      <c r="BS56" s="51">
        <v>0</v>
      </c>
      <c r="BT56" s="51">
        <v>0</v>
      </c>
      <c r="BU56" s="51">
        <v>1.8359019840000002</v>
      </c>
      <c r="BV56" s="51">
        <v>0</v>
      </c>
      <c r="BW56" s="53" t="s">
        <v>101</v>
      </c>
      <c r="BX56" s="53" t="s">
        <v>101</v>
      </c>
      <c r="BY56" s="53" t="s">
        <v>101</v>
      </c>
      <c r="BZ56" s="53" t="s">
        <v>101</v>
      </c>
      <c r="CA56" s="53" t="s">
        <v>101</v>
      </c>
      <c r="CB56" s="51">
        <f t="shared" ref="CB56:CB68" si="78">SUM(CC56:CF56)</f>
        <v>14.729663321052884</v>
      </c>
      <c r="CC56" s="51">
        <f t="shared" si="75"/>
        <v>0</v>
      </c>
      <c r="CD56" s="51">
        <f t="shared" si="75"/>
        <v>0</v>
      </c>
      <c r="CE56" s="51">
        <f t="shared" si="75"/>
        <v>14.729663321052884</v>
      </c>
      <c r="CF56" s="51">
        <f t="shared" si="75"/>
        <v>0</v>
      </c>
      <c r="CG56" s="51">
        <f t="shared" ref="CG56:CG68" si="79">SUM(CH56:CK56)</f>
        <v>16.078692396000001</v>
      </c>
      <c r="CH56" s="51">
        <f t="shared" si="76"/>
        <v>0</v>
      </c>
      <c r="CI56" s="51">
        <f t="shared" si="77"/>
        <v>0</v>
      </c>
      <c r="CJ56" s="51">
        <f t="shared" si="77"/>
        <v>16.078692396000001</v>
      </c>
      <c r="CK56" s="51">
        <f t="shared" si="77"/>
        <v>0</v>
      </c>
      <c r="CL56" s="59" t="s">
        <v>181</v>
      </c>
      <c r="CM56" s="54"/>
      <c r="CN56" s="54"/>
    </row>
    <row r="57" spans="1:92" x14ac:dyDescent="0.25">
      <c r="A57" s="56" t="s">
        <v>177</v>
      </c>
      <c r="B57" s="57" t="s">
        <v>184</v>
      </c>
      <c r="C57" s="18" t="s">
        <v>185</v>
      </c>
      <c r="D57" s="18" t="s">
        <v>123</v>
      </c>
      <c r="E57" s="18">
        <v>2019</v>
      </c>
      <c r="F57" s="18">
        <v>2023</v>
      </c>
      <c r="G57" s="18">
        <v>2023</v>
      </c>
      <c r="H57" s="18" t="s">
        <v>101</v>
      </c>
      <c r="I57" s="18" t="s">
        <v>101</v>
      </c>
      <c r="J57" s="18" t="s">
        <v>101</v>
      </c>
      <c r="K57" s="18" t="s">
        <v>101</v>
      </c>
      <c r="L57" s="18" t="s">
        <v>101</v>
      </c>
      <c r="M57" s="18" t="s">
        <v>101</v>
      </c>
      <c r="N57" s="51">
        <v>0</v>
      </c>
      <c r="O57" s="51">
        <f t="shared" si="73"/>
        <v>8.2424530975435299</v>
      </c>
      <c r="P57" s="51">
        <f t="shared" si="74"/>
        <v>8.8663840680000003</v>
      </c>
      <c r="Q57" s="51">
        <v>0</v>
      </c>
      <c r="R57" s="51">
        <v>0</v>
      </c>
      <c r="S57" s="51">
        <v>0</v>
      </c>
      <c r="T57" s="51">
        <v>6.3888201599999999</v>
      </c>
      <c r="U57" s="51">
        <v>0</v>
      </c>
      <c r="V57" s="51">
        <v>0</v>
      </c>
      <c r="W57" s="51">
        <v>6.3888201599999999</v>
      </c>
      <c r="X57" s="51">
        <v>0</v>
      </c>
      <c r="Y57" s="51">
        <v>6.8410271040000001</v>
      </c>
      <c r="Z57" s="51">
        <v>0</v>
      </c>
      <c r="AA57" s="51">
        <v>0</v>
      </c>
      <c r="AB57" s="51">
        <v>6.8410271040000001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1">
        <v>0</v>
      </c>
      <c r="AQ57" s="51">
        <v>0</v>
      </c>
      <c r="AR57" s="51">
        <v>0</v>
      </c>
      <c r="AS57" s="51">
        <v>0</v>
      </c>
      <c r="AT57" s="51">
        <v>0</v>
      </c>
      <c r="AU57" s="51">
        <v>0</v>
      </c>
      <c r="AV57" s="51">
        <v>0</v>
      </c>
      <c r="AW57" s="51">
        <v>0</v>
      </c>
      <c r="AX57" s="51">
        <v>0</v>
      </c>
      <c r="AY57" s="51">
        <v>0</v>
      </c>
      <c r="AZ57" s="51">
        <v>0</v>
      </c>
      <c r="BA57" s="51">
        <v>0</v>
      </c>
      <c r="BB57" s="51">
        <v>0</v>
      </c>
      <c r="BC57" s="51">
        <v>0</v>
      </c>
      <c r="BD57" s="51">
        <v>0</v>
      </c>
      <c r="BE57" s="51">
        <v>0</v>
      </c>
      <c r="BF57" s="51">
        <v>0</v>
      </c>
      <c r="BG57" s="51">
        <v>0</v>
      </c>
      <c r="BH57" s="51">
        <v>1.8536329375435301</v>
      </c>
      <c r="BI57" s="51">
        <v>0</v>
      </c>
      <c r="BJ57" s="51">
        <v>0</v>
      </c>
      <c r="BK57" s="51">
        <v>1.8536329375435301</v>
      </c>
      <c r="BL57" s="51">
        <v>0</v>
      </c>
      <c r="BM57" s="51">
        <v>2.0253569639999998</v>
      </c>
      <c r="BN57" s="51">
        <v>0</v>
      </c>
      <c r="BO57" s="51">
        <v>0</v>
      </c>
      <c r="BP57" s="51">
        <v>2.0253569639999998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3" t="s">
        <v>101</v>
      </c>
      <c r="BX57" s="53" t="s">
        <v>101</v>
      </c>
      <c r="BY57" s="53" t="s">
        <v>101</v>
      </c>
      <c r="BZ57" s="53" t="s">
        <v>101</v>
      </c>
      <c r="CA57" s="53" t="s">
        <v>101</v>
      </c>
      <c r="CB57" s="51">
        <f t="shared" si="78"/>
        <v>1.8536329375435301</v>
      </c>
      <c r="CC57" s="51">
        <f t="shared" si="75"/>
        <v>0</v>
      </c>
      <c r="CD57" s="51">
        <f t="shared" si="75"/>
        <v>0</v>
      </c>
      <c r="CE57" s="51">
        <f t="shared" si="75"/>
        <v>1.8536329375435301</v>
      </c>
      <c r="CF57" s="51">
        <f t="shared" si="75"/>
        <v>0</v>
      </c>
      <c r="CG57" s="51">
        <f t="shared" si="79"/>
        <v>2.0253569639999998</v>
      </c>
      <c r="CH57" s="51">
        <f t="shared" si="76"/>
        <v>0</v>
      </c>
      <c r="CI57" s="51">
        <f t="shared" si="77"/>
        <v>0</v>
      </c>
      <c r="CJ57" s="51">
        <f t="shared" si="77"/>
        <v>2.0253569639999998</v>
      </c>
      <c r="CK57" s="51">
        <f t="shared" si="77"/>
        <v>0</v>
      </c>
      <c r="CL57" s="59" t="s">
        <v>181</v>
      </c>
      <c r="CM57" s="54"/>
      <c r="CN57" s="54"/>
    </row>
    <row r="58" spans="1:92" ht="35.25" customHeight="1" x14ac:dyDescent="0.25">
      <c r="A58" s="56" t="s">
        <v>177</v>
      </c>
      <c r="B58" s="57" t="s">
        <v>186</v>
      </c>
      <c r="C58" s="18" t="s">
        <v>187</v>
      </c>
      <c r="D58" s="18" t="s">
        <v>123</v>
      </c>
      <c r="E58" s="18">
        <v>2022</v>
      </c>
      <c r="F58" s="18">
        <v>2022</v>
      </c>
      <c r="G58" s="18">
        <v>2022</v>
      </c>
      <c r="H58" s="18" t="s">
        <v>101</v>
      </c>
      <c r="I58" s="18" t="s">
        <v>101</v>
      </c>
      <c r="J58" s="18" t="s">
        <v>101</v>
      </c>
      <c r="K58" s="18" t="s">
        <v>101</v>
      </c>
      <c r="L58" s="18" t="s">
        <v>101</v>
      </c>
      <c r="M58" s="18" t="s">
        <v>101</v>
      </c>
      <c r="N58" s="51">
        <v>0</v>
      </c>
      <c r="O58" s="51">
        <f t="shared" si="73"/>
        <v>2.0672538585597091</v>
      </c>
      <c r="P58" s="51">
        <f t="shared" si="74"/>
        <v>2.1581960639999997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1">
        <v>0</v>
      </c>
      <c r="AQ58" s="51">
        <v>0</v>
      </c>
      <c r="AR58" s="51">
        <v>0</v>
      </c>
      <c r="AS58" s="51">
        <v>0</v>
      </c>
      <c r="AT58" s="51">
        <v>0</v>
      </c>
      <c r="AU58" s="51">
        <v>0</v>
      </c>
      <c r="AV58" s="51">
        <v>0</v>
      </c>
      <c r="AW58" s="51">
        <v>0</v>
      </c>
      <c r="AX58" s="51">
        <v>2.0672538585597091</v>
      </c>
      <c r="AY58" s="51">
        <v>0</v>
      </c>
      <c r="AZ58" s="51">
        <v>0</v>
      </c>
      <c r="BA58" s="51">
        <v>2.0672538585597091</v>
      </c>
      <c r="BB58" s="51">
        <v>0</v>
      </c>
      <c r="BC58" s="51">
        <v>2.1581960639999997</v>
      </c>
      <c r="BD58" s="51">
        <v>0</v>
      </c>
      <c r="BE58" s="51">
        <v>0</v>
      </c>
      <c r="BF58" s="51">
        <v>2.1581960639999997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0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3" t="s">
        <v>101</v>
      </c>
      <c r="BX58" s="53" t="s">
        <v>101</v>
      </c>
      <c r="BY58" s="53" t="s">
        <v>101</v>
      </c>
      <c r="BZ58" s="53" t="s">
        <v>101</v>
      </c>
      <c r="CA58" s="53" t="s">
        <v>101</v>
      </c>
      <c r="CB58" s="51">
        <f t="shared" si="78"/>
        <v>2.0672538585597091</v>
      </c>
      <c r="CC58" s="51">
        <f t="shared" si="75"/>
        <v>0</v>
      </c>
      <c r="CD58" s="51">
        <f t="shared" si="75"/>
        <v>0</v>
      </c>
      <c r="CE58" s="51">
        <f t="shared" si="75"/>
        <v>2.0672538585597091</v>
      </c>
      <c r="CF58" s="51">
        <f t="shared" si="75"/>
        <v>0</v>
      </c>
      <c r="CG58" s="51">
        <f t="shared" si="79"/>
        <v>2.1581960639999997</v>
      </c>
      <c r="CH58" s="51">
        <f t="shared" si="76"/>
        <v>0</v>
      </c>
      <c r="CI58" s="51">
        <f t="shared" si="77"/>
        <v>0</v>
      </c>
      <c r="CJ58" s="51">
        <f t="shared" si="77"/>
        <v>2.1581960639999997</v>
      </c>
      <c r="CK58" s="51">
        <f t="shared" si="77"/>
        <v>0</v>
      </c>
      <c r="CL58" s="59" t="s">
        <v>181</v>
      </c>
      <c r="CM58" s="54"/>
      <c r="CN58" s="54"/>
    </row>
    <row r="59" spans="1:92" ht="21" customHeight="1" x14ac:dyDescent="0.25">
      <c r="A59" s="56" t="s">
        <v>177</v>
      </c>
      <c r="B59" s="57" t="s">
        <v>188</v>
      </c>
      <c r="C59" s="18" t="s">
        <v>189</v>
      </c>
      <c r="D59" s="18" t="s">
        <v>123</v>
      </c>
      <c r="E59" s="18">
        <v>2019</v>
      </c>
      <c r="F59" s="18">
        <v>2021</v>
      </c>
      <c r="G59" s="18" t="s">
        <v>101</v>
      </c>
      <c r="H59" s="18" t="s">
        <v>101</v>
      </c>
      <c r="I59" s="18" t="s">
        <v>101</v>
      </c>
      <c r="J59" s="18" t="s">
        <v>101</v>
      </c>
      <c r="K59" s="18" t="s">
        <v>101</v>
      </c>
      <c r="L59" s="18" t="s">
        <v>101</v>
      </c>
      <c r="M59" s="18" t="s">
        <v>101</v>
      </c>
      <c r="N59" s="51">
        <v>0</v>
      </c>
      <c r="O59" s="51">
        <f t="shared" si="73"/>
        <v>5.1735317445729194</v>
      </c>
      <c r="P59" s="51">
        <f t="shared" si="74"/>
        <v>0</v>
      </c>
      <c r="Q59" s="51">
        <v>0</v>
      </c>
      <c r="R59" s="51">
        <v>0</v>
      </c>
      <c r="S59" s="51">
        <v>0</v>
      </c>
      <c r="T59" s="51">
        <v>2.8506755042880005</v>
      </c>
      <c r="U59" s="51">
        <v>0</v>
      </c>
      <c r="V59" s="51">
        <v>0</v>
      </c>
      <c r="W59" s="51">
        <v>2.8506755042880005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2.3228562402849184</v>
      </c>
      <c r="AO59" s="51">
        <v>0</v>
      </c>
      <c r="AP59" s="51">
        <v>0</v>
      </c>
      <c r="AQ59" s="51">
        <v>2.3228562402849184</v>
      </c>
      <c r="AR59" s="51">
        <v>0</v>
      </c>
      <c r="AS59" s="51">
        <v>0</v>
      </c>
      <c r="AT59" s="51">
        <v>0</v>
      </c>
      <c r="AU59" s="51">
        <v>0</v>
      </c>
      <c r="AV59" s="51">
        <v>0</v>
      </c>
      <c r="AW59" s="51">
        <v>0</v>
      </c>
      <c r="AX59" s="51">
        <v>0</v>
      </c>
      <c r="AY59" s="51">
        <v>0</v>
      </c>
      <c r="AZ59" s="51">
        <v>0</v>
      </c>
      <c r="BA59" s="51">
        <v>0</v>
      </c>
      <c r="BB59" s="51">
        <v>0</v>
      </c>
      <c r="BC59" s="51">
        <v>0</v>
      </c>
      <c r="BD59" s="51">
        <v>0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0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3" t="s">
        <v>101</v>
      </c>
      <c r="BX59" s="53" t="s">
        <v>101</v>
      </c>
      <c r="BY59" s="53" t="s">
        <v>101</v>
      </c>
      <c r="BZ59" s="53" t="s">
        <v>101</v>
      </c>
      <c r="CA59" s="53" t="s">
        <v>101</v>
      </c>
      <c r="CB59" s="51">
        <f t="shared" si="78"/>
        <v>2.3228562402849184</v>
      </c>
      <c r="CC59" s="51">
        <f t="shared" si="75"/>
        <v>0</v>
      </c>
      <c r="CD59" s="51">
        <f t="shared" si="75"/>
        <v>0</v>
      </c>
      <c r="CE59" s="51">
        <f t="shared" si="75"/>
        <v>2.3228562402849184</v>
      </c>
      <c r="CF59" s="51">
        <f t="shared" si="75"/>
        <v>0</v>
      </c>
      <c r="CG59" s="51">
        <f t="shared" si="79"/>
        <v>0</v>
      </c>
      <c r="CH59" s="51">
        <f t="shared" si="76"/>
        <v>0</v>
      </c>
      <c r="CI59" s="51">
        <f t="shared" si="77"/>
        <v>0</v>
      </c>
      <c r="CJ59" s="51">
        <f t="shared" si="77"/>
        <v>0</v>
      </c>
      <c r="CK59" s="51">
        <f t="shared" si="77"/>
        <v>0</v>
      </c>
      <c r="CL59" s="59" t="s">
        <v>190</v>
      </c>
      <c r="CM59" s="54"/>
      <c r="CN59" s="54"/>
    </row>
    <row r="60" spans="1:92" ht="21" customHeight="1" x14ac:dyDescent="0.25">
      <c r="A60" s="56" t="s">
        <v>177</v>
      </c>
      <c r="B60" s="57" t="s">
        <v>191</v>
      </c>
      <c r="C60" s="18" t="s">
        <v>192</v>
      </c>
      <c r="D60" s="18" t="s">
        <v>123</v>
      </c>
      <c r="E60" s="18">
        <v>2019</v>
      </c>
      <c r="F60" s="18" t="s">
        <v>101</v>
      </c>
      <c r="G60" s="18">
        <v>2024</v>
      </c>
      <c r="H60" s="18" t="s">
        <v>101</v>
      </c>
      <c r="I60" s="18" t="s">
        <v>101</v>
      </c>
      <c r="J60" s="18" t="s">
        <v>101</v>
      </c>
      <c r="K60" s="18" t="s">
        <v>101</v>
      </c>
      <c r="L60" s="18" t="s">
        <v>101</v>
      </c>
      <c r="M60" s="18" t="s">
        <v>101</v>
      </c>
      <c r="N60" s="51">
        <v>0</v>
      </c>
      <c r="O60" s="51">
        <f t="shared" si="73"/>
        <v>0</v>
      </c>
      <c r="P60" s="51">
        <f t="shared" si="74"/>
        <v>6.4207332359999993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3.0221166239999997</v>
      </c>
      <c r="Z60" s="51">
        <v>0</v>
      </c>
      <c r="AA60" s="51">
        <v>0</v>
      </c>
      <c r="AB60" s="51">
        <v>3.0221166239999997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1">
        <v>0</v>
      </c>
      <c r="AQ60" s="51">
        <v>0</v>
      </c>
      <c r="AR60" s="51">
        <v>0</v>
      </c>
      <c r="AS60" s="51">
        <v>2.4649515360000005</v>
      </c>
      <c r="AT60" s="51">
        <v>0</v>
      </c>
      <c r="AU60" s="51">
        <v>0</v>
      </c>
      <c r="AV60" s="51">
        <v>2.4649515360000005</v>
      </c>
      <c r="AW60" s="51">
        <v>0</v>
      </c>
      <c r="AX60" s="51">
        <v>0</v>
      </c>
      <c r="AY60" s="51">
        <v>0</v>
      </c>
      <c r="AZ60" s="51">
        <v>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0.93366507599999993</v>
      </c>
      <c r="BS60" s="51">
        <v>0</v>
      </c>
      <c r="BT60" s="51">
        <v>0</v>
      </c>
      <c r="BU60" s="51">
        <v>0.93366507599999993</v>
      </c>
      <c r="BV60" s="51">
        <v>0</v>
      </c>
      <c r="BW60" s="53" t="s">
        <v>101</v>
      </c>
      <c r="BX60" s="53" t="s">
        <v>101</v>
      </c>
      <c r="BY60" s="53" t="s">
        <v>101</v>
      </c>
      <c r="BZ60" s="53" t="s">
        <v>101</v>
      </c>
      <c r="CA60" s="53" t="s">
        <v>101</v>
      </c>
      <c r="CB60" s="51">
        <f t="shared" si="78"/>
        <v>0.93366507599999993</v>
      </c>
      <c r="CC60" s="51">
        <f t="shared" si="75"/>
        <v>0</v>
      </c>
      <c r="CD60" s="51">
        <f t="shared" si="75"/>
        <v>0</v>
      </c>
      <c r="CE60" s="51">
        <f t="shared" si="75"/>
        <v>0.93366507599999993</v>
      </c>
      <c r="CF60" s="51">
        <f t="shared" si="75"/>
        <v>0</v>
      </c>
      <c r="CG60" s="51">
        <f t="shared" si="79"/>
        <v>3.3986166120000005</v>
      </c>
      <c r="CH60" s="51">
        <f t="shared" si="76"/>
        <v>0</v>
      </c>
      <c r="CI60" s="51">
        <f t="shared" si="77"/>
        <v>0</v>
      </c>
      <c r="CJ60" s="51">
        <f t="shared" si="77"/>
        <v>3.3986166120000005</v>
      </c>
      <c r="CK60" s="51">
        <f t="shared" si="77"/>
        <v>0</v>
      </c>
      <c r="CL60" s="59" t="s">
        <v>193</v>
      </c>
      <c r="CM60" s="54"/>
      <c r="CN60" s="54"/>
    </row>
    <row r="61" spans="1:92" ht="21" customHeight="1" x14ac:dyDescent="0.25">
      <c r="A61" s="56" t="s">
        <v>177</v>
      </c>
      <c r="B61" s="57" t="s">
        <v>194</v>
      </c>
      <c r="C61" s="18" t="s">
        <v>195</v>
      </c>
      <c r="D61" s="18" t="s">
        <v>123</v>
      </c>
      <c r="E61" s="18">
        <v>2024</v>
      </c>
      <c r="F61" s="18" t="s">
        <v>101</v>
      </c>
      <c r="G61" s="18">
        <v>2024</v>
      </c>
      <c r="H61" s="18" t="s">
        <v>101</v>
      </c>
      <c r="I61" s="18" t="s">
        <v>101</v>
      </c>
      <c r="J61" s="18" t="s">
        <v>101</v>
      </c>
      <c r="K61" s="18" t="s">
        <v>101</v>
      </c>
      <c r="L61" s="18" t="s">
        <v>101</v>
      </c>
      <c r="M61" s="18" t="s">
        <v>101</v>
      </c>
      <c r="N61" s="51">
        <v>0</v>
      </c>
      <c r="O61" s="51">
        <f t="shared" si="73"/>
        <v>0</v>
      </c>
      <c r="P61" s="51">
        <f t="shared" si="74"/>
        <v>1.7987451119999998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1">
        <v>0</v>
      </c>
      <c r="AQ61" s="51">
        <v>0</v>
      </c>
      <c r="AR61" s="51">
        <v>0</v>
      </c>
      <c r="AS61" s="51">
        <v>0</v>
      </c>
      <c r="AT61" s="51">
        <v>0</v>
      </c>
      <c r="AU61" s="51">
        <v>0</v>
      </c>
      <c r="AV61" s="51">
        <v>0</v>
      </c>
      <c r="AW61" s="51">
        <v>0</v>
      </c>
      <c r="AX61" s="51">
        <v>0</v>
      </c>
      <c r="AY61" s="51">
        <v>0</v>
      </c>
      <c r="AZ61" s="51">
        <v>0</v>
      </c>
      <c r="BA61" s="51">
        <v>0</v>
      </c>
      <c r="BB61" s="51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51">
        <v>0</v>
      </c>
      <c r="BP61" s="51">
        <v>0</v>
      </c>
      <c r="BQ61" s="51">
        <v>0</v>
      </c>
      <c r="BR61" s="51">
        <v>1.7987451119999998</v>
      </c>
      <c r="BS61" s="51">
        <v>0</v>
      </c>
      <c r="BT61" s="51">
        <v>0</v>
      </c>
      <c r="BU61" s="51">
        <v>1.7987451119999998</v>
      </c>
      <c r="BV61" s="51">
        <v>0</v>
      </c>
      <c r="BW61" s="53" t="s">
        <v>101</v>
      </c>
      <c r="BX61" s="53" t="s">
        <v>101</v>
      </c>
      <c r="BY61" s="53" t="s">
        <v>101</v>
      </c>
      <c r="BZ61" s="53" t="s">
        <v>101</v>
      </c>
      <c r="CA61" s="53" t="s">
        <v>101</v>
      </c>
      <c r="CB61" s="51">
        <f t="shared" si="78"/>
        <v>1.7987451119999998</v>
      </c>
      <c r="CC61" s="51">
        <f t="shared" si="75"/>
        <v>0</v>
      </c>
      <c r="CD61" s="51">
        <f t="shared" si="75"/>
        <v>0</v>
      </c>
      <c r="CE61" s="51">
        <f t="shared" si="75"/>
        <v>1.7987451119999998</v>
      </c>
      <c r="CF61" s="51">
        <f t="shared" si="75"/>
        <v>0</v>
      </c>
      <c r="CG61" s="51">
        <f t="shared" si="79"/>
        <v>1.7987451119999998</v>
      </c>
      <c r="CH61" s="51">
        <f t="shared" si="76"/>
        <v>0</v>
      </c>
      <c r="CI61" s="51">
        <f t="shared" si="77"/>
        <v>0</v>
      </c>
      <c r="CJ61" s="51">
        <f t="shared" si="77"/>
        <v>1.7987451119999998</v>
      </c>
      <c r="CK61" s="51">
        <f t="shared" si="77"/>
        <v>0</v>
      </c>
      <c r="CL61" s="59" t="s">
        <v>193</v>
      </c>
      <c r="CM61" s="54"/>
      <c r="CN61" s="54"/>
    </row>
    <row r="62" spans="1:92" x14ac:dyDescent="0.25">
      <c r="A62" s="56" t="s">
        <v>177</v>
      </c>
      <c r="B62" s="57" t="s">
        <v>196</v>
      </c>
      <c r="C62" s="18" t="s">
        <v>197</v>
      </c>
      <c r="D62" s="18" t="s">
        <v>123</v>
      </c>
      <c r="E62" s="18">
        <v>2019</v>
      </c>
      <c r="F62" s="18">
        <v>2019</v>
      </c>
      <c r="G62" s="18" t="s">
        <v>101</v>
      </c>
      <c r="H62" s="18" t="s">
        <v>101</v>
      </c>
      <c r="I62" s="18" t="s">
        <v>101</v>
      </c>
      <c r="J62" s="18" t="s">
        <v>101</v>
      </c>
      <c r="K62" s="18" t="s">
        <v>101</v>
      </c>
      <c r="L62" s="18" t="s">
        <v>101</v>
      </c>
      <c r="M62" s="18" t="s">
        <v>101</v>
      </c>
      <c r="N62" s="51">
        <v>0</v>
      </c>
      <c r="O62" s="51">
        <f t="shared" si="73"/>
        <v>2.6237097840479997</v>
      </c>
      <c r="P62" s="51">
        <f t="shared" si="74"/>
        <v>0</v>
      </c>
      <c r="Q62" s="51">
        <v>0</v>
      </c>
      <c r="R62" s="51">
        <v>0</v>
      </c>
      <c r="S62" s="51">
        <v>0</v>
      </c>
      <c r="T62" s="51">
        <v>2.6237097840479997</v>
      </c>
      <c r="U62" s="51">
        <v>0</v>
      </c>
      <c r="V62" s="51">
        <v>0</v>
      </c>
      <c r="W62" s="51">
        <v>2.6237097840479997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1">
        <v>0</v>
      </c>
      <c r="AW62" s="51">
        <v>0</v>
      </c>
      <c r="AX62" s="51">
        <v>0</v>
      </c>
      <c r="AY62" s="51">
        <v>0</v>
      </c>
      <c r="AZ62" s="51">
        <v>0</v>
      </c>
      <c r="BA62" s="51">
        <v>0</v>
      </c>
      <c r="BB62" s="51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3" t="s">
        <v>101</v>
      </c>
      <c r="BX62" s="53" t="s">
        <v>101</v>
      </c>
      <c r="BY62" s="53" t="s">
        <v>101</v>
      </c>
      <c r="BZ62" s="53" t="s">
        <v>101</v>
      </c>
      <c r="CA62" s="53" t="s">
        <v>101</v>
      </c>
      <c r="CB62" s="51">
        <f t="shared" si="78"/>
        <v>0</v>
      </c>
      <c r="CC62" s="51">
        <f t="shared" si="75"/>
        <v>0</v>
      </c>
      <c r="CD62" s="51">
        <f t="shared" si="75"/>
        <v>0</v>
      </c>
      <c r="CE62" s="51">
        <f t="shared" si="75"/>
        <v>0</v>
      </c>
      <c r="CF62" s="51">
        <f t="shared" si="75"/>
        <v>0</v>
      </c>
      <c r="CG62" s="51">
        <f t="shared" si="79"/>
        <v>0</v>
      </c>
      <c r="CH62" s="51">
        <f t="shared" si="76"/>
        <v>0</v>
      </c>
      <c r="CI62" s="51">
        <f t="shared" si="77"/>
        <v>0</v>
      </c>
      <c r="CJ62" s="51">
        <f t="shared" si="77"/>
        <v>0</v>
      </c>
      <c r="CK62" s="51">
        <f t="shared" si="77"/>
        <v>0</v>
      </c>
      <c r="CL62" s="59" t="s">
        <v>190</v>
      </c>
      <c r="CM62" s="54"/>
      <c r="CN62" s="54"/>
    </row>
    <row r="63" spans="1:92" x14ac:dyDescent="0.25">
      <c r="A63" s="56" t="s">
        <v>177</v>
      </c>
      <c r="B63" s="57" t="s">
        <v>198</v>
      </c>
      <c r="C63" s="18" t="s">
        <v>199</v>
      </c>
      <c r="D63" s="18" t="s">
        <v>123</v>
      </c>
      <c r="E63" s="18">
        <v>2019</v>
      </c>
      <c r="F63" s="18" t="s">
        <v>101</v>
      </c>
      <c r="G63" s="18">
        <v>2019</v>
      </c>
      <c r="H63" s="18" t="s">
        <v>101</v>
      </c>
      <c r="I63" s="18" t="s">
        <v>101</v>
      </c>
      <c r="J63" s="18" t="s">
        <v>101</v>
      </c>
      <c r="K63" s="18" t="s">
        <v>101</v>
      </c>
      <c r="L63" s="18" t="s">
        <v>101</v>
      </c>
      <c r="M63" s="18" t="s">
        <v>101</v>
      </c>
      <c r="N63" s="51">
        <v>0</v>
      </c>
      <c r="O63" s="51">
        <f t="shared" si="73"/>
        <v>0</v>
      </c>
      <c r="P63" s="51">
        <f t="shared" si="74"/>
        <v>2.5965279959999998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2.5965279959999998</v>
      </c>
      <c r="Z63" s="51">
        <v>0</v>
      </c>
      <c r="AA63" s="51">
        <v>0</v>
      </c>
      <c r="AB63" s="51">
        <v>2.5965279959999998</v>
      </c>
      <c r="AC63" s="51">
        <v>0</v>
      </c>
      <c r="AD63" s="51">
        <v>0</v>
      </c>
      <c r="AE63" s="51">
        <v>0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1">
        <v>0</v>
      </c>
      <c r="AQ63" s="51">
        <v>0</v>
      </c>
      <c r="AR63" s="51">
        <v>0</v>
      </c>
      <c r="AS63" s="51">
        <v>0</v>
      </c>
      <c r="AT63" s="51">
        <v>0</v>
      </c>
      <c r="AU63" s="51">
        <v>0</v>
      </c>
      <c r="AV63" s="51">
        <v>0</v>
      </c>
      <c r="AW63" s="51">
        <v>0</v>
      </c>
      <c r="AX63" s="51">
        <v>0</v>
      </c>
      <c r="AY63" s="51">
        <v>0</v>
      </c>
      <c r="AZ63" s="51">
        <v>0</v>
      </c>
      <c r="BA63" s="51">
        <v>0</v>
      </c>
      <c r="BB63" s="51">
        <v>0</v>
      </c>
      <c r="BC63" s="51">
        <v>0</v>
      </c>
      <c r="BD63" s="51">
        <v>0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0</v>
      </c>
      <c r="BL63" s="51">
        <v>0</v>
      </c>
      <c r="BM63" s="51">
        <v>0</v>
      </c>
      <c r="BN63" s="51">
        <v>0</v>
      </c>
      <c r="BO63" s="51">
        <v>0</v>
      </c>
      <c r="BP63" s="51">
        <v>0</v>
      </c>
      <c r="BQ63" s="51">
        <v>0</v>
      </c>
      <c r="BR63" s="51">
        <v>0</v>
      </c>
      <c r="BS63" s="51">
        <v>0</v>
      </c>
      <c r="BT63" s="51">
        <v>0</v>
      </c>
      <c r="BU63" s="51">
        <v>0</v>
      </c>
      <c r="BV63" s="51">
        <v>0</v>
      </c>
      <c r="BW63" s="53" t="s">
        <v>101</v>
      </c>
      <c r="BX63" s="53" t="s">
        <v>101</v>
      </c>
      <c r="BY63" s="53" t="s">
        <v>101</v>
      </c>
      <c r="BZ63" s="53" t="s">
        <v>101</v>
      </c>
      <c r="CA63" s="53" t="s">
        <v>101</v>
      </c>
      <c r="CB63" s="51">
        <f t="shared" si="78"/>
        <v>0</v>
      </c>
      <c r="CC63" s="51">
        <f t="shared" si="75"/>
        <v>0</v>
      </c>
      <c r="CD63" s="51">
        <f t="shared" si="75"/>
        <v>0</v>
      </c>
      <c r="CE63" s="51">
        <f t="shared" si="75"/>
        <v>0</v>
      </c>
      <c r="CF63" s="51">
        <f t="shared" si="75"/>
        <v>0</v>
      </c>
      <c r="CG63" s="51">
        <f t="shared" si="79"/>
        <v>0</v>
      </c>
      <c r="CH63" s="51">
        <f t="shared" si="76"/>
        <v>0</v>
      </c>
      <c r="CI63" s="51">
        <f t="shared" si="77"/>
        <v>0</v>
      </c>
      <c r="CJ63" s="51">
        <f t="shared" si="77"/>
        <v>0</v>
      </c>
      <c r="CK63" s="51">
        <f t="shared" si="77"/>
        <v>0</v>
      </c>
      <c r="CL63" s="59" t="s">
        <v>193</v>
      </c>
      <c r="CM63" s="54"/>
      <c r="CN63" s="54"/>
    </row>
    <row r="64" spans="1:92" x14ac:dyDescent="0.25">
      <c r="A64" s="56" t="s">
        <v>177</v>
      </c>
      <c r="B64" s="57" t="s">
        <v>200</v>
      </c>
      <c r="C64" s="18" t="s">
        <v>201</v>
      </c>
      <c r="D64" s="18" t="s">
        <v>123</v>
      </c>
      <c r="E64" s="18">
        <v>2020</v>
      </c>
      <c r="F64" s="18">
        <v>2020</v>
      </c>
      <c r="G64" s="18">
        <v>2020</v>
      </c>
      <c r="H64" s="18" t="s">
        <v>101</v>
      </c>
      <c r="I64" s="18" t="s">
        <v>101</v>
      </c>
      <c r="J64" s="18" t="s">
        <v>101</v>
      </c>
      <c r="K64" s="18" t="s">
        <v>101</v>
      </c>
      <c r="L64" s="18" t="s">
        <v>101</v>
      </c>
      <c r="M64" s="18" t="s">
        <v>101</v>
      </c>
      <c r="N64" s="51">
        <v>0</v>
      </c>
      <c r="O64" s="51">
        <f>N64+T64+AD64+AN64+AX64+BH64</f>
        <v>2.7337836192000009</v>
      </c>
      <c r="P64" s="51">
        <f t="shared" si="74"/>
        <v>3.0077385719999996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2.7337836192000009</v>
      </c>
      <c r="AE64" s="51">
        <v>0</v>
      </c>
      <c r="AF64" s="51">
        <v>0</v>
      </c>
      <c r="AG64" s="51">
        <v>2.7337836192000009</v>
      </c>
      <c r="AH64" s="51">
        <v>0</v>
      </c>
      <c r="AI64" s="51">
        <v>3.0077385719999996</v>
      </c>
      <c r="AJ64" s="51">
        <v>0</v>
      </c>
      <c r="AK64" s="51">
        <v>0</v>
      </c>
      <c r="AL64" s="51">
        <v>3.0077385719999996</v>
      </c>
      <c r="AM64" s="51">
        <v>0</v>
      </c>
      <c r="AN64" s="51">
        <v>0</v>
      </c>
      <c r="AO64" s="51">
        <v>0</v>
      </c>
      <c r="AP64" s="51">
        <v>0</v>
      </c>
      <c r="AQ64" s="51">
        <v>0</v>
      </c>
      <c r="AR64" s="51">
        <v>0</v>
      </c>
      <c r="AS64" s="51">
        <v>0</v>
      </c>
      <c r="AT64" s="51">
        <v>0</v>
      </c>
      <c r="AU64" s="51">
        <v>0</v>
      </c>
      <c r="AV64" s="51">
        <v>0</v>
      </c>
      <c r="AW64" s="51">
        <v>0</v>
      </c>
      <c r="AX64" s="51">
        <v>0</v>
      </c>
      <c r="AY64" s="51">
        <v>0</v>
      </c>
      <c r="AZ64" s="51">
        <v>0</v>
      </c>
      <c r="BA64" s="51">
        <v>0</v>
      </c>
      <c r="BB64" s="51">
        <v>0</v>
      </c>
      <c r="BC64" s="51">
        <v>0</v>
      </c>
      <c r="BD64" s="51">
        <v>0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0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0</v>
      </c>
      <c r="BQ64" s="51">
        <v>0</v>
      </c>
      <c r="BR64" s="51">
        <v>0</v>
      </c>
      <c r="BS64" s="51">
        <v>0</v>
      </c>
      <c r="BT64" s="51">
        <v>0</v>
      </c>
      <c r="BU64" s="51">
        <v>0</v>
      </c>
      <c r="BV64" s="51">
        <v>0</v>
      </c>
      <c r="BW64" s="53" t="s">
        <v>101</v>
      </c>
      <c r="BX64" s="53" t="s">
        <v>101</v>
      </c>
      <c r="BY64" s="53" t="s">
        <v>101</v>
      </c>
      <c r="BZ64" s="53" t="s">
        <v>101</v>
      </c>
      <c r="CA64" s="53" t="s">
        <v>101</v>
      </c>
      <c r="CB64" s="51">
        <f t="shared" si="78"/>
        <v>2.7337836192000009</v>
      </c>
      <c r="CC64" s="51">
        <f t="shared" si="75"/>
        <v>0</v>
      </c>
      <c r="CD64" s="51">
        <f t="shared" si="75"/>
        <v>0</v>
      </c>
      <c r="CE64" s="51">
        <f t="shared" si="75"/>
        <v>2.7337836192000009</v>
      </c>
      <c r="CF64" s="51">
        <f t="shared" si="75"/>
        <v>0</v>
      </c>
      <c r="CG64" s="51">
        <f t="shared" si="79"/>
        <v>3.0077385719999996</v>
      </c>
      <c r="CH64" s="51">
        <f t="shared" si="76"/>
        <v>0</v>
      </c>
      <c r="CI64" s="51">
        <f t="shared" si="77"/>
        <v>0</v>
      </c>
      <c r="CJ64" s="51">
        <f t="shared" si="77"/>
        <v>3.0077385719999996</v>
      </c>
      <c r="CK64" s="51">
        <f t="shared" si="77"/>
        <v>0</v>
      </c>
      <c r="CL64" s="59" t="s">
        <v>181</v>
      </c>
      <c r="CM64" s="54"/>
      <c r="CN64" s="54"/>
    </row>
    <row r="65" spans="1:92" x14ac:dyDescent="0.25">
      <c r="A65" s="56" t="s">
        <v>177</v>
      </c>
      <c r="B65" s="57" t="s">
        <v>202</v>
      </c>
      <c r="C65" s="18" t="s">
        <v>203</v>
      </c>
      <c r="D65" s="18" t="s">
        <v>123</v>
      </c>
      <c r="E65" s="18">
        <v>2019</v>
      </c>
      <c r="F65" s="18">
        <v>2021</v>
      </c>
      <c r="G65" s="18" t="s">
        <v>101</v>
      </c>
      <c r="H65" s="18" t="s">
        <v>101</v>
      </c>
      <c r="I65" s="18" t="s">
        <v>101</v>
      </c>
      <c r="J65" s="18" t="s">
        <v>101</v>
      </c>
      <c r="K65" s="18" t="s">
        <v>101</v>
      </c>
      <c r="L65" s="18" t="s">
        <v>101</v>
      </c>
      <c r="M65" s="18" t="s">
        <v>101</v>
      </c>
      <c r="N65" s="51">
        <v>0</v>
      </c>
      <c r="O65" s="51">
        <f t="shared" si="73"/>
        <v>1.476796432</v>
      </c>
      <c r="P65" s="51">
        <f t="shared" si="74"/>
        <v>0</v>
      </c>
      <c r="Q65" s="51">
        <v>0</v>
      </c>
      <c r="R65" s="51">
        <v>0</v>
      </c>
      <c r="S65" s="51">
        <v>0</v>
      </c>
      <c r="T65" s="51">
        <v>0.47200000000000003</v>
      </c>
      <c r="U65" s="51">
        <v>0</v>
      </c>
      <c r="V65" s="51">
        <v>0</v>
      </c>
      <c r="W65" s="51">
        <v>0.47200000000000003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0.49182400000000004</v>
      </c>
      <c r="AE65" s="51">
        <v>0</v>
      </c>
      <c r="AF65" s="51">
        <v>0</v>
      </c>
      <c r="AG65" s="51">
        <v>0.49182400000000004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0.51297243199999998</v>
      </c>
      <c r="AO65" s="51">
        <v>0</v>
      </c>
      <c r="AP65" s="51">
        <v>0</v>
      </c>
      <c r="AQ65" s="51">
        <v>0.51297243199999998</v>
      </c>
      <c r="AR65" s="51">
        <v>0</v>
      </c>
      <c r="AS65" s="51">
        <v>0</v>
      </c>
      <c r="AT65" s="51">
        <v>0</v>
      </c>
      <c r="AU65" s="51">
        <v>0</v>
      </c>
      <c r="AV65" s="51">
        <v>0</v>
      </c>
      <c r="AW65" s="51">
        <v>0</v>
      </c>
      <c r="AX65" s="51">
        <v>0</v>
      </c>
      <c r="AY65" s="51">
        <v>0</v>
      </c>
      <c r="AZ65" s="51">
        <v>0</v>
      </c>
      <c r="BA65" s="51">
        <v>0</v>
      </c>
      <c r="BB65" s="51">
        <v>0</v>
      </c>
      <c r="BC65" s="51">
        <v>0</v>
      </c>
      <c r="BD65" s="51">
        <v>0</v>
      </c>
      <c r="BE65" s="51">
        <v>0</v>
      </c>
      <c r="BF65" s="51">
        <v>0</v>
      </c>
      <c r="BG65" s="51">
        <v>0</v>
      </c>
      <c r="BH65" s="51">
        <v>0</v>
      </c>
      <c r="BI65" s="51">
        <v>0</v>
      </c>
      <c r="BJ65" s="51">
        <v>0</v>
      </c>
      <c r="BK65" s="51">
        <v>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0</v>
      </c>
      <c r="BT65" s="51">
        <v>0</v>
      </c>
      <c r="BU65" s="51">
        <v>0</v>
      </c>
      <c r="BV65" s="51">
        <v>0</v>
      </c>
      <c r="BW65" s="53" t="s">
        <v>101</v>
      </c>
      <c r="BX65" s="53" t="s">
        <v>101</v>
      </c>
      <c r="BY65" s="53" t="s">
        <v>101</v>
      </c>
      <c r="BZ65" s="53" t="s">
        <v>101</v>
      </c>
      <c r="CA65" s="53" t="s">
        <v>101</v>
      </c>
      <c r="CB65" s="51">
        <f t="shared" si="78"/>
        <v>1.004796432</v>
      </c>
      <c r="CC65" s="51">
        <f t="shared" si="75"/>
        <v>0</v>
      </c>
      <c r="CD65" s="51">
        <f t="shared" si="75"/>
        <v>0</v>
      </c>
      <c r="CE65" s="51">
        <f t="shared" si="75"/>
        <v>1.004796432</v>
      </c>
      <c r="CF65" s="51">
        <f t="shared" si="75"/>
        <v>0</v>
      </c>
      <c r="CG65" s="51">
        <f t="shared" si="79"/>
        <v>0</v>
      </c>
      <c r="CH65" s="51">
        <f t="shared" si="76"/>
        <v>0</v>
      </c>
      <c r="CI65" s="51">
        <f t="shared" si="77"/>
        <v>0</v>
      </c>
      <c r="CJ65" s="51">
        <f t="shared" si="77"/>
        <v>0</v>
      </c>
      <c r="CK65" s="51">
        <f t="shared" si="77"/>
        <v>0</v>
      </c>
      <c r="CL65" s="59" t="s">
        <v>204</v>
      </c>
      <c r="CM65" s="54"/>
      <c r="CN65" s="54"/>
    </row>
    <row r="66" spans="1:92" ht="47.25" x14ac:dyDescent="0.25">
      <c r="A66" s="56" t="s">
        <v>177</v>
      </c>
      <c r="B66" s="57" t="s">
        <v>205</v>
      </c>
      <c r="C66" s="18" t="s">
        <v>206</v>
      </c>
      <c r="D66" s="18" t="s">
        <v>123</v>
      </c>
      <c r="E66" s="18">
        <v>2019</v>
      </c>
      <c r="F66" s="18" t="s">
        <v>101</v>
      </c>
      <c r="G66" s="18">
        <v>2019</v>
      </c>
      <c r="H66" s="18" t="s">
        <v>101</v>
      </c>
      <c r="I66" s="18" t="s">
        <v>101</v>
      </c>
      <c r="J66" s="18" t="s">
        <v>101</v>
      </c>
      <c r="K66" s="18" t="s">
        <v>101</v>
      </c>
      <c r="L66" s="18" t="s">
        <v>101</v>
      </c>
      <c r="M66" s="18" t="s">
        <v>101</v>
      </c>
      <c r="N66" s="51">
        <v>0</v>
      </c>
      <c r="O66" s="51">
        <f t="shared" si="73"/>
        <v>0</v>
      </c>
      <c r="P66" s="51">
        <f t="shared" si="74"/>
        <v>0.82454236999999997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0.82454236999999997</v>
      </c>
      <c r="Z66" s="51">
        <v>0</v>
      </c>
      <c r="AA66" s="51">
        <v>0</v>
      </c>
      <c r="AB66" s="51">
        <v>0.82454236999999997</v>
      </c>
      <c r="AC66" s="51">
        <v>0</v>
      </c>
      <c r="AD66" s="51">
        <v>0</v>
      </c>
      <c r="AE66" s="51">
        <v>0</v>
      </c>
      <c r="AF66" s="51">
        <v>0</v>
      </c>
      <c r="AG66" s="51">
        <v>0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51">
        <v>0</v>
      </c>
      <c r="AN66" s="51">
        <v>0</v>
      </c>
      <c r="AO66" s="51">
        <v>0</v>
      </c>
      <c r="AP66" s="51">
        <v>0</v>
      </c>
      <c r="AQ66" s="51">
        <v>0</v>
      </c>
      <c r="AR66" s="51">
        <v>0</v>
      </c>
      <c r="AS66" s="51">
        <v>0</v>
      </c>
      <c r="AT66" s="51">
        <v>0</v>
      </c>
      <c r="AU66" s="51">
        <v>0</v>
      </c>
      <c r="AV66" s="51">
        <v>0</v>
      </c>
      <c r="AW66" s="51">
        <v>0</v>
      </c>
      <c r="AX66" s="51">
        <v>0</v>
      </c>
      <c r="AY66" s="51">
        <v>0</v>
      </c>
      <c r="AZ66" s="51">
        <v>0</v>
      </c>
      <c r="BA66" s="51">
        <v>0</v>
      </c>
      <c r="BB66" s="51">
        <v>0</v>
      </c>
      <c r="BC66" s="51">
        <v>0</v>
      </c>
      <c r="BD66" s="51">
        <v>0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0</v>
      </c>
      <c r="BK66" s="51">
        <v>0</v>
      </c>
      <c r="BL66" s="51">
        <v>0</v>
      </c>
      <c r="BM66" s="51">
        <v>0</v>
      </c>
      <c r="BN66" s="51">
        <v>0</v>
      </c>
      <c r="BO66" s="51">
        <v>0</v>
      </c>
      <c r="BP66" s="51">
        <v>0</v>
      </c>
      <c r="BQ66" s="51">
        <v>0</v>
      </c>
      <c r="BR66" s="51">
        <v>0</v>
      </c>
      <c r="BS66" s="51">
        <v>0</v>
      </c>
      <c r="BT66" s="51">
        <v>0</v>
      </c>
      <c r="BU66" s="51">
        <v>0</v>
      </c>
      <c r="BV66" s="51">
        <v>0</v>
      </c>
      <c r="BW66" s="53" t="s">
        <v>101</v>
      </c>
      <c r="BX66" s="53" t="s">
        <v>101</v>
      </c>
      <c r="BY66" s="53" t="s">
        <v>101</v>
      </c>
      <c r="BZ66" s="53" t="s">
        <v>101</v>
      </c>
      <c r="CA66" s="53" t="s">
        <v>101</v>
      </c>
      <c r="CB66" s="51">
        <f t="shared" si="78"/>
        <v>0</v>
      </c>
      <c r="CC66" s="51">
        <f t="shared" si="75"/>
        <v>0</v>
      </c>
      <c r="CD66" s="51">
        <f t="shared" si="75"/>
        <v>0</v>
      </c>
      <c r="CE66" s="51">
        <f t="shared" si="75"/>
        <v>0</v>
      </c>
      <c r="CF66" s="51">
        <f t="shared" si="75"/>
        <v>0</v>
      </c>
      <c r="CG66" s="51">
        <f t="shared" si="79"/>
        <v>0</v>
      </c>
      <c r="CH66" s="51">
        <f>SUM(AJ66,AT66,BD66,BN66,BT66)</f>
        <v>0</v>
      </c>
      <c r="CI66" s="51">
        <f t="shared" si="77"/>
        <v>0</v>
      </c>
      <c r="CJ66" s="51">
        <f t="shared" si="77"/>
        <v>0</v>
      </c>
      <c r="CK66" s="51">
        <f t="shared" si="77"/>
        <v>0</v>
      </c>
      <c r="CL66" s="59" t="s">
        <v>193</v>
      </c>
      <c r="CM66" s="54"/>
      <c r="CN66" s="54"/>
    </row>
    <row r="67" spans="1:92" ht="47.25" x14ac:dyDescent="0.25">
      <c r="A67" s="56" t="s">
        <v>177</v>
      </c>
      <c r="B67" s="57" t="s">
        <v>207</v>
      </c>
      <c r="C67" s="18" t="s">
        <v>208</v>
      </c>
      <c r="D67" s="18" t="s">
        <v>123</v>
      </c>
      <c r="E67" s="18">
        <v>2019</v>
      </c>
      <c r="F67" s="18" t="s">
        <v>101</v>
      </c>
      <c r="G67" s="18">
        <v>2019</v>
      </c>
      <c r="H67" s="18" t="s">
        <v>101</v>
      </c>
      <c r="I67" s="18" t="s">
        <v>101</v>
      </c>
      <c r="J67" s="18" t="s">
        <v>101</v>
      </c>
      <c r="K67" s="18" t="s">
        <v>101</v>
      </c>
      <c r="L67" s="18" t="s">
        <v>101</v>
      </c>
      <c r="M67" s="18" t="s">
        <v>101</v>
      </c>
      <c r="N67" s="51">
        <v>0</v>
      </c>
      <c r="O67" s="51">
        <f t="shared" si="73"/>
        <v>0</v>
      </c>
      <c r="P67" s="51">
        <f t="shared" si="74"/>
        <v>0.82454236999999997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0.82454236999999997</v>
      </c>
      <c r="Z67" s="51">
        <v>0</v>
      </c>
      <c r="AA67" s="51">
        <v>0</v>
      </c>
      <c r="AB67" s="51">
        <v>0.82454236999999997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  <c r="AI67" s="51">
        <v>0</v>
      </c>
      <c r="AJ67" s="51">
        <v>0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1">
        <v>0</v>
      </c>
      <c r="AQ67" s="51">
        <v>0</v>
      </c>
      <c r="AR67" s="51">
        <v>0</v>
      </c>
      <c r="AS67" s="51">
        <v>0</v>
      </c>
      <c r="AT67" s="51">
        <v>0</v>
      </c>
      <c r="AU67" s="51">
        <v>0</v>
      </c>
      <c r="AV67" s="51">
        <v>0</v>
      </c>
      <c r="AW67" s="51">
        <v>0</v>
      </c>
      <c r="AX67" s="51">
        <v>0</v>
      </c>
      <c r="AY67" s="51">
        <v>0</v>
      </c>
      <c r="AZ67" s="51">
        <v>0</v>
      </c>
      <c r="BA67" s="51">
        <v>0</v>
      </c>
      <c r="BB67" s="51">
        <v>0</v>
      </c>
      <c r="BC67" s="51"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0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3" t="s">
        <v>101</v>
      </c>
      <c r="BX67" s="53" t="s">
        <v>101</v>
      </c>
      <c r="BY67" s="53" t="s">
        <v>101</v>
      </c>
      <c r="BZ67" s="53" t="s">
        <v>101</v>
      </c>
      <c r="CA67" s="53" t="s">
        <v>101</v>
      </c>
      <c r="CB67" s="51">
        <f t="shared" si="78"/>
        <v>0</v>
      </c>
      <c r="CC67" s="51">
        <f t="shared" si="75"/>
        <v>0</v>
      </c>
      <c r="CD67" s="51">
        <f t="shared" si="75"/>
        <v>0</v>
      </c>
      <c r="CE67" s="51">
        <f t="shared" si="75"/>
        <v>0</v>
      </c>
      <c r="CF67" s="51">
        <f t="shared" si="75"/>
        <v>0</v>
      </c>
      <c r="CG67" s="51">
        <f t="shared" si="79"/>
        <v>0</v>
      </c>
      <c r="CH67" s="51">
        <f t="shared" si="76"/>
        <v>0</v>
      </c>
      <c r="CI67" s="51">
        <f t="shared" si="77"/>
        <v>0</v>
      </c>
      <c r="CJ67" s="51">
        <f t="shared" si="77"/>
        <v>0</v>
      </c>
      <c r="CK67" s="51">
        <f t="shared" si="77"/>
        <v>0</v>
      </c>
      <c r="CL67" s="59" t="s">
        <v>193</v>
      </c>
      <c r="CM67" s="54"/>
      <c r="CN67" s="54"/>
    </row>
    <row r="68" spans="1:92" ht="47.25" x14ac:dyDescent="0.25">
      <c r="A68" s="56" t="s">
        <v>177</v>
      </c>
      <c r="B68" s="57" t="s">
        <v>209</v>
      </c>
      <c r="C68" s="18" t="s">
        <v>210</v>
      </c>
      <c r="D68" s="18" t="s">
        <v>123</v>
      </c>
      <c r="E68" s="18">
        <v>2019</v>
      </c>
      <c r="F68" s="18" t="s">
        <v>101</v>
      </c>
      <c r="G68" s="18">
        <v>2019</v>
      </c>
      <c r="H68" s="18" t="s">
        <v>101</v>
      </c>
      <c r="I68" s="18" t="s">
        <v>101</v>
      </c>
      <c r="J68" s="18" t="s">
        <v>101</v>
      </c>
      <c r="K68" s="18" t="s">
        <v>101</v>
      </c>
      <c r="L68" s="18" t="s">
        <v>101</v>
      </c>
      <c r="M68" s="18" t="s">
        <v>101</v>
      </c>
      <c r="N68" s="51">
        <v>0</v>
      </c>
      <c r="O68" s="51">
        <f>N68+T68+AD68+AN68+AX68+BH68</f>
        <v>0</v>
      </c>
      <c r="P68" s="51">
        <f t="shared" si="74"/>
        <v>0.82454236999999997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0.82454236999999997</v>
      </c>
      <c r="Z68" s="51">
        <v>0</v>
      </c>
      <c r="AA68" s="51">
        <v>0</v>
      </c>
      <c r="AB68" s="51">
        <v>0.82454236999999997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1">
        <v>0</v>
      </c>
      <c r="AQ68" s="51">
        <v>0</v>
      </c>
      <c r="AR68" s="51">
        <v>0</v>
      </c>
      <c r="AS68" s="51">
        <v>0</v>
      </c>
      <c r="AT68" s="51">
        <v>0</v>
      </c>
      <c r="AU68" s="51">
        <v>0</v>
      </c>
      <c r="AV68" s="51">
        <v>0</v>
      </c>
      <c r="AW68" s="51">
        <v>0</v>
      </c>
      <c r="AX68" s="51">
        <v>0</v>
      </c>
      <c r="AY68" s="51">
        <v>0</v>
      </c>
      <c r="AZ68" s="51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3" t="s">
        <v>101</v>
      </c>
      <c r="BX68" s="53" t="s">
        <v>101</v>
      </c>
      <c r="BY68" s="53" t="s">
        <v>101</v>
      </c>
      <c r="BZ68" s="53" t="s">
        <v>101</v>
      </c>
      <c r="CA68" s="53" t="s">
        <v>101</v>
      </c>
      <c r="CB68" s="51">
        <f t="shared" si="78"/>
        <v>0</v>
      </c>
      <c r="CC68" s="51">
        <f t="shared" si="75"/>
        <v>0</v>
      </c>
      <c r="CD68" s="51">
        <f t="shared" si="75"/>
        <v>0</v>
      </c>
      <c r="CE68" s="51">
        <f t="shared" si="75"/>
        <v>0</v>
      </c>
      <c r="CF68" s="51">
        <f t="shared" si="75"/>
        <v>0</v>
      </c>
      <c r="CG68" s="51">
        <f t="shared" si="79"/>
        <v>0</v>
      </c>
      <c r="CH68" s="51">
        <f t="shared" si="76"/>
        <v>0</v>
      </c>
      <c r="CI68" s="51">
        <f t="shared" si="77"/>
        <v>0</v>
      </c>
      <c r="CJ68" s="51">
        <f t="shared" si="77"/>
        <v>0</v>
      </c>
      <c r="CK68" s="51">
        <f t="shared" si="77"/>
        <v>0</v>
      </c>
      <c r="CL68" s="59" t="s">
        <v>193</v>
      </c>
      <c r="CM68" s="54"/>
      <c r="CN68" s="54"/>
    </row>
    <row r="69" spans="1:92" x14ac:dyDescent="0.25">
      <c r="O69" s="45"/>
      <c r="P69" s="43"/>
      <c r="Q69" s="60"/>
      <c r="R69" s="60"/>
      <c r="S69" s="19"/>
      <c r="T69" s="43"/>
      <c r="U69" s="43"/>
      <c r="V69" s="43"/>
      <c r="W69" s="43"/>
      <c r="X69" s="43"/>
      <c r="Y69" s="20"/>
      <c r="AB69" s="43"/>
      <c r="AC69" s="43"/>
      <c r="AD69" s="45"/>
      <c r="AE69" s="45"/>
      <c r="AF69" s="45"/>
      <c r="AG69" s="45"/>
      <c r="AH69" s="45"/>
      <c r="AI69" s="45"/>
      <c r="AJ69" s="43"/>
      <c r="AK69" s="43"/>
      <c r="AL69" s="43"/>
      <c r="AM69" s="43"/>
      <c r="AN69" s="43"/>
      <c r="AO69" s="43"/>
      <c r="AP69" s="43"/>
      <c r="AQ69" s="43"/>
      <c r="AR69" s="43"/>
      <c r="AS69" s="20"/>
      <c r="AV69" s="43"/>
      <c r="AW69" s="43"/>
      <c r="AX69" s="43"/>
      <c r="AY69" s="43"/>
      <c r="AZ69" s="43"/>
      <c r="BA69" s="43"/>
      <c r="BB69" s="43"/>
      <c r="BC69" s="21"/>
      <c r="BF69" s="61"/>
      <c r="BG69" s="61"/>
      <c r="BH69" s="43"/>
      <c r="BI69" s="43"/>
      <c r="BJ69" s="43"/>
      <c r="BK69" s="43"/>
      <c r="BL69" s="43"/>
      <c r="BM69" s="20"/>
      <c r="BP69" s="43"/>
      <c r="BQ69" s="43"/>
      <c r="BR69" s="45"/>
      <c r="BS69" s="45"/>
      <c r="BT69" s="45"/>
      <c r="BU69" s="45"/>
      <c r="BZ69" s="43"/>
      <c r="CA69" s="43"/>
      <c r="CB69" s="61"/>
      <c r="CC69" s="61"/>
      <c r="CD69" s="61"/>
      <c r="CE69" s="61"/>
      <c r="CF69" s="61"/>
      <c r="CG69" s="61"/>
      <c r="CH69" s="61"/>
      <c r="CJ69" s="43"/>
      <c r="CK69" s="43"/>
      <c r="CM69" s="54"/>
      <c r="CN69" s="54"/>
    </row>
    <row r="70" spans="1:92" ht="63.75" customHeight="1" x14ac:dyDescent="0.25">
      <c r="A70" s="62" t="s">
        <v>211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24"/>
      <c r="R70" s="45"/>
      <c r="S70" s="24"/>
      <c r="T70" s="63"/>
      <c r="AD70" s="43"/>
      <c r="AE70" s="43"/>
      <c r="AF70" s="43"/>
      <c r="AG70" s="43"/>
      <c r="AH70" s="43"/>
      <c r="AI70" s="43"/>
      <c r="AL70" s="64"/>
      <c r="AM70" s="64"/>
      <c r="AN70" s="43"/>
      <c r="AO70" s="43"/>
      <c r="AP70" s="43"/>
      <c r="AQ70" s="43"/>
      <c r="AR70" s="43"/>
      <c r="AX70" s="43"/>
      <c r="AY70" s="43"/>
      <c r="AZ70" s="43"/>
      <c r="BA70" s="43"/>
      <c r="BB70" s="43"/>
      <c r="BH70" s="43"/>
      <c r="BI70" s="43"/>
      <c r="BJ70" s="43"/>
      <c r="BK70" s="43"/>
      <c r="BL70" s="43"/>
      <c r="BR70" s="45"/>
      <c r="BS70" s="45"/>
      <c r="BT70" s="45"/>
      <c r="BU70" s="45"/>
      <c r="BV70" s="45"/>
      <c r="CB70" s="61"/>
      <c r="CC70" s="61"/>
      <c r="CD70" s="61"/>
      <c r="CE70" s="61"/>
      <c r="CF70" s="61"/>
      <c r="CG70" s="45"/>
      <c r="CH70" s="61"/>
    </row>
    <row r="71" spans="1:92" ht="40.5" customHeight="1" x14ac:dyDescent="0.25">
      <c r="A71" s="65" t="s">
        <v>212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CB71" s="43"/>
      <c r="CC71" s="43"/>
      <c r="CD71" s="43"/>
      <c r="CE71" s="43"/>
      <c r="CF71" s="43"/>
    </row>
    <row r="72" spans="1:92" ht="57" customHeight="1" x14ac:dyDescent="0.25">
      <c r="A72" s="65" t="s">
        <v>213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CB72" s="43"/>
      <c r="CC72" s="43"/>
      <c r="CD72" s="43"/>
      <c r="CE72" s="43"/>
      <c r="CF72" s="43"/>
      <c r="CG72" s="24"/>
    </row>
    <row r="73" spans="1:92" ht="42.75" customHeight="1" x14ac:dyDescent="0.25">
      <c r="A73" s="65" t="s">
        <v>214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</row>
    <row r="74" spans="1:92" ht="18" customHeight="1" x14ac:dyDescent="0.25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</row>
    <row r="78" spans="1:92" x14ac:dyDescent="0.25">
      <c r="O78" s="63"/>
    </row>
  </sheetData>
  <mergeCells count="43">
    <mergeCell ref="A70:P70"/>
    <mergeCell ref="A71:P71"/>
    <mergeCell ref="A72:P72"/>
    <mergeCell ref="A73:P73"/>
    <mergeCell ref="B74:Q74"/>
    <mergeCell ref="BH15:BL15"/>
    <mergeCell ref="BM15:BQ15"/>
    <mergeCell ref="BR15:BV15"/>
    <mergeCell ref="BW15:CA15"/>
    <mergeCell ref="CB15:CF15"/>
    <mergeCell ref="CG15:CK15"/>
    <mergeCell ref="H15:J15"/>
    <mergeCell ref="K15:M15"/>
    <mergeCell ref="T15:X15"/>
    <mergeCell ref="Y15:AC15"/>
    <mergeCell ref="AD15:AH15"/>
    <mergeCell ref="AI15:AM15"/>
    <mergeCell ref="N14:N16"/>
    <mergeCell ref="O14:P15"/>
    <mergeCell ref="Q14:S15"/>
    <mergeCell ref="T14:AC14"/>
    <mergeCell ref="AD14:CK14"/>
    <mergeCell ref="CL14:CL16"/>
    <mergeCell ref="AN15:AR15"/>
    <mergeCell ref="AS15:AW15"/>
    <mergeCell ref="AX15:BB15"/>
    <mergeCell ref="BC15:BG15"/>
    <mergeCell ref="A10:AC10"/>
    <mergeCell ref="A11:AC11"/>
    <mergeCell ref="A12:AC12"/>
    <mergeCell ref="A14:A16"/>
    <mergeCell ref="B14:B16"/>
    <mergeCell ref="C14:C16"/>
    <mergeCell ref="D14:D16"/>
    <mergeCell ref="E14:E16"/>
    <mergeCell ref="F14:G15"/>
    <mergeCell ref="H14:M14"/>
    <mergeCell ref="A4:AC4"/>
    <mergeCell ref="A5:AC5"/>
    <mergeCell ref="A6:AC6"/>
    <mergeCell ref="A7:AC7"/>
    <mergeCell ref="A8:AC8"/>
    <mergeCell ref="A9:AC9"/>
  </mergeCells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2019-06-18T08:23:05Z</dcterms:created>
  <dcterms:modified xsi:type="dcterms:W3CDTF">2019-06-18T08:27:40Z</dcterms:modified>
</cp:coreProperties>
</file>