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'2'!$A$1:$AO$68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68" i="1" l="1"/>
  <c r="AM68" i="1"/>
  <c r="P68" i="1"/>
  <c r="S68" i="1" s="1"/>
  <c r="X68" i="1"/>
  <c r="K68" i="1"/>
  <c r="AN67" i="1"/>
  <c r="AM67" i="1"/>
  <c r="P67" i="1"/>
  <c r="S67" i="1" s="1"/>
  <c r="X67" i="1"/>
  <c r="K67" i="1"/>
  <c r="AN66" i="1"/>
  <c r="AM66" i="1"/>
  <c r="P66" i="1"/>
  <c r="S66" i="1" s="1"/>
  <c r="X66" i="1"/>
  <c r="K66" i="1"/>
  <c r="N66" i="1" s="1"/>
  <c r="AN65" i="1"/>
  <c r="AM65" i="1"/>
  <c r="X65" i="1"/>
  <c r="P65" i="1"/>
  <c r="S65" i="1" s="1"/>
  <c r="K65" i="1"/>
  <c r="N65" i="1" s="1"/>
  <c r="AM64" i="1"/>
  <c r="AN64" i="1"/>
  <c r="X64" i="1"/>
  <c r="P64" i="1"/>
  <c r="T64" i="1" s="1"/>
  <c r="O64" i="1"/>
  <c r="K64" i="1"/>
  <c r="AN63" i="1"/>
  <c r="AM63" i="1"/>
  <c r="P63" i="1"/>
  <c r="T63" i="1" s="1"/>
  <c r="X63" i="1"/>
  <c r="O63" i="1"/>
  <c r="K63" i="1"/>
  <c r="AN62" i="1"/>
  <c r="AM62" i="1"/>
  <c r="X62" i="1"/>
  <c r="P62" i="1"/>
  <c r="T62" i="1" s="1"/>
  <c r="O62" i="1"/>
  <c r="K62" i="1"/>
  <c r="AM61" i="1"/>
  <c r="AN61" i="1"/>
  <c r="X61" i="1"/>
  <c r="P61" i="1"/>
  <c r="T61" i="1" s="1"/>
  <c r="K61" i="1"/>
  <c r="AN60" i="1"/>
  <c r="AM60" i="1"/>
  <c r="P60" i="1"/>
  <c r="T60" i="1" s="1"/>
  <c r="X60" i="1"/>
  <c r="K60" i="1"/>
  <c r="AN59" i="1"/>
  <c r="AM59" i="1"/>
  <c r="X59" i="1"/>
  <c r="P59" i="1"/>
  <c r="T59" i="1" s="1"/>
  <c r="K59" i="1"/>
  <c r="O59" i="1" s="1"/>
  <c r="AN58" i="1"/>
  <c r="AM58" i="1"/>
  <c r="X58" i="1"/>
  <c r="P58" i="1"/>
  <c r="T58" i="1" s="1"/>
  <c r="K58" i="1"/>
  <c r="O58" i="1" s="1"/>
  <c r="AN57" i="1"/>
  <c r="AM57" i="1"/>
  <c r="P57" i="1"/>
  <c r="T57" i="1" s="1"/>
  <c r="X57" i="1"/>
  <c r="K57" i="1"/>
  <c r="AM56" i="1"/>
  <c r="AN56" i="1"/>
  <c r="X56" i="1"/>
  <c r="K56" i="1"/>
  <c r="O56" i="1" s="1"/>
  <c r="AM55" i="1"/>
  <c r="P55" i="1"/>
  <c r="X55" i="1"/>
  <c r="K55" i="1"/>
  <c r="AJ54" i="1"/>
  <c r="AI54" i="1"/>
  <c r="AI23" i="1" s="1"/>
  <c r="AH54" i="1"/>
  <c r="AG54" i="1"/>
  <c r="AF54" i="1"/>
  <c r="AE54" i="1"/>
  <c r="AC54" i="1"/>
  <c r="AB54" i="1"/>
  <c r="AA54" i="1"/>
  <c r="Z54" i="1"/>
  <c r="Z23" i="1" s="1"/>
  <c r="V54" i="1"/>
  <c r="R54" i="1"/>
  <c r="Q54" i="1"/>
  <c r="M54" i="1"/>
  <c r="M23" i="1" s="1"/>
  <c r="L54" i="1"/>
  <c r="J54" i="1"/>
  <c r="AN50" i="1"/>
  <c r="AM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Z45" i="1" s="1"/>
  <c r="Z21" i="1" s="1"/>
  <c r="X50" i="1"/>
  <c r="V50" i="1"/>
  <c r="T50" i="1"/>
  <c r="S50" i="1"/>
  <c r="R50" i="1"/>
  <c r="Q50" i="1"/>
  <c r="P50" i="1"/>
  <c r="O50" i="1"/>
  <c r="N50" i="1"/>
  <c r="M50" i="1"/>
  <c r="L50" i="1"/>
  <c r="L45" i="1" s="1"/>
  <c r="K50" i="1"/>
  <c r="J50" i="1"/>
  <c r="AN47" i="1"/>
  <c r="AM47" i="1"/>
  <c r="AM46" i="1" s="1"/>
  <c r="V47" i="1"/>
  <c r="V46" i="1" s="1"/>
  <c r="V45" i="1" s="1"/>
  <c r="V21" i="1" s="1"/>
  <c r="P47" i="1"/>
  <c r="T47" i="1" s="1"/>
  <c r="T46" i="1" s="1"/>
  <c r="T45" i="1" s="1"/>
  <c r="T21" i="1" s="1"/>
  <c r="K47" i="1"/>
  <c r="K46" i="1" s="1"/>
  <c r="K45" i="1" s="1"/>
  <c r="K21" i="1" s="1"/>
  <c r="AN46" i="1"/>
  <c r="AK46" i="1"/>
  <c r="AJ46" i="1"/>
  <c r="AJ45" i="1" s="1"/>
  <c r="AI46" i="1"/>
  <c r="AH46" i="1"/>
  <c r="AG46" i="1"/>
  <c r="AF46" i="1"/>
  <c r="AF45" i="1" s="1"/>
  <c r="AF21" i="1" s="1"/>
  <c r="AE46" i="1"/>
  <c r="AD46" i="1"/>
  <c r="AC46" i="1"/>
  <c r="AB46" i="1"/>
  <c r="AB45" i="1" s="1"/>
  <c r="AA46" i="1"/>
  <c r="Z46" i="1"/>
  <c r="S46" i="1"/>
  <c r="R46" i="1"/>
  <c r="R45" i="1" s="1"/>
  <c r="R21" i="1" s="1"/>
  <c r="Q46" i="1"/>
  <c r="Q45" i="1" s="1"/>
  <c r="O46" i="1"/>
  <c r="O45" i="1" s="1"/>
  <c r="O21" i="1" s="1"/>
  <c r="N46" i="1"/>
  <c r="N45" i="1" s="1"/>
  <c r="N21" i="1" s="1"/>
  <c r="M46" i="1"/>
  <c r="M45" i="1" s="1"/>
  <c r="L46" i="1"/>
  <c r="J46" i="1"/>
  <c r="J45" i="1" s="1"/>
  <c r="J21" i="1" s="1"/>
  <c r="AK45" i="1"/>
  <c r="AG45" i="1"/>
  <c r="AG21" i="1" s="1"/>
  <c r="AC45" i="1"/>
  <c r="S45" i="1"/>
  <c r="S21" i="1" s="1"/>
  <c r="AM43" i="1"/>
  <c r="AH41" i="1"/>
  <c r="AD41" i="1"/>
  <c r="X43" i="1"/>
  <c r="K43" i="1"/>
  <c r="AM42" i="1"/>
  <c r="AM41" i="1" s="1"/>
  <c r="AJ41" i="1"/>
  <c r="AF41" i="1"/>
  <c r="AB41" i="1"/>
  <c r="X42" i="1"/>
  <c r="K42" i="1"/>
  <c r="N42" i="1" s="1"/>
  <c r="AK41" i="1"/>
  <c r="AI41" i="1"/>
  <c r="AG41" i="1"/>
  <c r="AE41" i="1"/>
  <c r="AC41" i="1"/>
  <c r="AA41" i="1"/>
  <c r="Z41" i="1"/>
  <c r="X41" i="1"/>
  <c r="V41" i="1"/>
  <c r="T41" i="1"/>
  <c r="R41" i="1"/>
  <c r="Q41" i="1"/>
  <c r="O41" i="1"/>
  <c r="M41" i="1"/>
  <c r="L41" i="1"/>
  <c r="J41" i="1"/>
  <c r="AN40" i="1"/>
  <c r="AN39" i="1" s="1"/>
  <c r="AM40" i="1"/>
  <c r="AM39" i="1" s="1"/>
  <c r="X40" i="1"/>
  <c r="X39" i="1" s="1"/>
  <c r="P40" i="1"/>
  <c r="K40" i="1"/>
  <c r="N40" i="1" s="1"/>
  <c r="N39" i="1" s="1"/>
  <c r="AK39" i="1"/>
  <c r="AJ39" i="1"/>
  <c r="AI39" i="1"/>
  <c r="AH39" i="1"/>
  <c r="AG39" i="1"/>
  <c r="AF39" i="1"/>
  <c r="AE39" i="1"/>
  <c r="AD39" i="1"/>
  <c r="AC39" i="1"/>
  <c r="AB39" i="1"/>
  <c r="AA39" i="1"/>
  <c r="Z39" i="1"/>
  <c r="V39" i="1"/>
  <c r="T39" i="1"/>
  <c r="R39" i="1"/>
  <c r="Q39" i="1"/>
  <c r="O39" i="1"/>
  <c r="M39" i="1"/>
  <c r="L39" i="1"/>
  <c r="K39" i="1"/>
  <c r="J39" i="1"/>
  <c r="AM38" i="1"/>
  <c r="V38" i="1"/>
  <c r="X38" i="1" s="1"/>
  <c r="X37" i="1" s="1"/>
  <c r="X35" i="1" s="1"/>
  <c r="X34" i="1" s="1"/>
  <c r="K38" i="1"/>
  <c r="N38" i="1" s="1"/>
  <c r="N37" i="1" s="1"/>
  <c r="N35" i="1" s="1"/>
  <c r="AM37" i="1"/>
  <c r="AM35" i="1" s="1"/>
  <c r="AK37" i="1"/>
  <c r="AJ37" i="1"/>
  <c r="AJ35" i="1" s="1"/>
  <c r="AI37" i="1"/>
  <c r="AI35" i="1" s="1"/>
  <c r="AH37" i="1"/>
  <c r="AG37" i="1"/>
  <c r="AF37" i="1"/>
  <c r="AF35" i="1" s="1"/>
  <c r="AE37" i="1"/>
  <c r="AE35" i="1" s="1"/>
  <c r="AC37" i="1"/>
  <c r="AC35" i="1" s="1"/>
  <c r="AC34" i="1" s="1"/>
  <c r="AC20" i="1" s="1"/>
  <c r="AB37" i="1"/>
  <c r="AB35" i="1" s="1"/>
  <c r="AB34" i="1" s="1"/>
  <c r="AB20" i="1" s="1"/>
  <c r="AA37" i="1"/>
  <c r="Z37" i="1"/>
  <c r="Z35" i="1" s="1"/>
  <c r="Z34" i="1" s="1"/>
  <c r="Z20" i="1" s="1"/>
  <c r="V37" i="1"/>
  <c r="V35" i="1" s="1"/>
  <c r="T37" i="1"/>
  <c r="S37" i="1"/>
  <c r="R37" i="1"/>
  <c r="R35" i="1" s="1"/>
  <c r="R34" i="1" s="1"/>
  <c r="R20" i="1" s="1"/>
  <c r="Q37" i="1"/>
  <c r="Q35" i="1" s="1"/>
  <c r="Q34" i="1" s="1"/>
  <c r="Q20" i="1" s="1"/>
  <c r="O37" i="1"/>
  <c r="M37" i="1"/>
  <c r="M35" i="1" s="1"/>
  <c r="M34" i="1" s="1"/>
  <c r="M20" i="1" s="1"/>
  <c r="L37" i="1"/>
  <c r="K37" i="1"/>
  <c r="K35" i="1" s="1"/>
  <c r="J37" i="1"/>
  <c r="AK35" i="1"/>
  <c r="AK34" i="1" s="1"/>
  <c r="AK20" i="1" s="1"/>
  <c r="AH35" i="1"/>
  <c r="AA35" i="1"/>
  <c r="AA34" i="1" s="1"/>
  <c r="AA20" i="1" s="1"/>
  <c r="T35" i="1"/>
  <c r="S35" i="1"/>
  <c r="O35" i="1"/>
  <c r="L35" i="1"/>
  <c r="L34" i="1" s="1"/>
  <c r="L20" i="1" s="1"/>
  <c r="J35" i="1"/>
  <c r="J34" i="1" s="1"/>
  <c r="T34" i="1"/>
  <c r="T20" i="1" s="1"/>
  <c r="AN31" i="1"/>
  <c r="AN28" i="1" s="1"/>
  <c r="AN26" i="1" s="1"/>
  <c r="AN25" i="1" s="1"/>
  <c r="AN19" i="1" s="1"/>
  <c r="AM31" i="1"/>
  <c r="P31" i="1"/>
  <c r="R31" i="1" s="1"/>
  <c r="X31" i="1"/>
  <c r="K31" i="1"/>
  <c r="M31" i="1" s="1"/>
  <c r="AN30" i="1"/>
  <c r="AM30" i="1"/>
  <c r="P30" i="1"/>
  <c r="R30" i="1"/>
  <c r="K30" i="1"/>
  <c r="M30" i="1" s="1"/>
  <c r="AN29" i="1"/>
  <c r="AM29" i="1"/>
  <c r="P29" i="1"/>
  <c r="R29" i="1" s="1"/>
  <c r="K29" i="1"/>
  <c r="AK28" i="1"/>
  <c r="AJ28" i="1"/>
  <c r="AJ26" i="1" s="1"/>
  <c r="AJ25" i="1" s="1"/>
  <c r="AI28" i="1"/>
  <c r="AI26" i="1" s="1"/>
  <c r="AH28" i="1"/>
  <c r="AG28" i="1"/>
  <c r="AF28" i="1"/>
  <c r="AF26" i="1" s="1"/>
  <c r="AF25" i="1" s="1"/>
  <c r="AE28" i="1"/>
  <c r="AE26" i="1" s="1"/>
  <c r="AD28" i="1"/>
  <c r="AC28" i="1"/>
  <c r="AB28" i="1"/>
  <c r="AB26" i="1" s="1"/>
  <c r="AB25" i="1" s="1"/>
  <c r="AA28" i="1"/>
  <c r="AA26" i="1" s="1"/>
  <c r="Z28" i="1"/>
  <c r="X28" i="1"/>
  <c r="V28" i="1"/>
  <c r="T28" i="1"/>
  <c r="T26" i="1" s="1"/>
  <c r="S28" i="1"/>
  <c r="Q28" i="1"/>
  <c r="Q26" i="1" s="1"/>
  <c r="Q25" i="1" s="1"/>
  <c r="O28" i="1"/>
  <c r="O26" i="1" s="1"/>
  <c r="O25" i="1" s="1"/>
  <c r="N28" i="1"/>
  <c r="L28" i="1"/>
  <c r="L26" i="1" s="1"/>
  <c r="J28" i="1"/>
  <c r="AK26" i="1"/>
  <c r="AK25" i="1" s="1"/>
  <c r="AK19" i="1" s="1"/>
  <c r="AH26" i="1"/>
  <c r="AH25" i="1" s="1"/>
  <c r="AG26" i="1"/>
  <c r="AG25" i="1" s="1"/>
  <c r="AG19" i="1" s="1"/>
  <c r="AD26" i="1"/>
  <c r="AD25" i="1" s="1"/>
  <c r="AD19" i="1" s="1"/>
  <c r="AC26" i="1"/>
  <c r="AC25" i="1" s="1"/>
  <c r="AC19" i="1" s="1"/>
  <c r="Z26" i="1"/>
  <c r="X26" i="1"/>
  <c r="X25" i="1" s="1"/>
  <c r="X19" i="1" s="1"/>
  <c r="V26" i="1"/>
  <c r="V25" i="1" s="1"/>
  <c r="S26" i="1"/>
  <c r="N26" i="1"/>
  <c r="N25" i="1" s="1"/>
  <c r="N19" i="1" s="1"/>
  <c r="J26" i="1"/>
  <c r="J25" i="1" s="1"/>
  <c r="J19" i="1" s="1"/>
  <c r="AI25" i="1"/>
  <c r="AI19" i="1" s="1"/>
  <c r="AE25" i="1"/>
  <c r="AA25" i="1"/>
  <c r="Z25" i="1"/>
  <c r="T25" i="1"/>
  <c r="S25" i="1"/>
  <c r="L25" i="1"/>
  <c r="AJ23" i="1"/>
  <c r="AH23" i="1"/>
  <c r="AG23" i="1"/>
  <c r="AF23" i="1"/>
  <c r="AC23" i="1"/>
  <c r="AB23" i="1"/>
  <c r="AA23" i="1"/>
  <c r="V23" i="1"/>
  <c r="R23" i="1"/>
  <c r="Q23" i="1"/>
  <c r="L23" i="1"/>
  <c r="J23" i="1"/>
  <c r="AN22" i="1"/>
  <c r="AM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X22" i="1"/>
  <c r="V22" i="1"/>
  <c r="T22" i="1"/>
  <c r="S22" i="1"/>
  <c r="R22" i="1"/>
  <c r="Q22" i="1"/>
  <c r="P22" i="1"/>
  <c r="O22" i="1"/>
  <c r="N22" i="1"/>
  <c r="M22" i="1"/>
  <c r="L22" i="1"/>
  <c r="K22" i="1"/>
  <c r="J22" i="1"/>
  <c r="AK21" i="1"/>
  <c r="AJ21" i="1"/>
  <c r="AC21" i="1"/>
  <c r="AB21" i="1"/>
  <c r="Q21" i="1"/>
  <c r="M21" i="1"/>
  <c r="L21" i="1"/>
  <c r="J20" i="1"/>
  <c r="AE19" i="1"/>
  <c r="AA19" i="1"/>
  <c r="Z19" i="1"/>
  <c r="T19" i="1"/>
  <c r="S19" i="1"/>
  <c r="L19" i="1"/>
  <c r="N54" i="1" l="1"/>
  <c r="N23" i="1" s="1"/>
  <c r="X47" i="1"/>
  <c r="X46" i="1" s="1"/>
  <c r="X45" i="1" s="1"/>
  <c r="X21" i="1" s="1"/>
  <c r="AD45" i="1"/>
  <c r="AD21" i="1" s="1"/>
  <c r="AH45" i="1"/>
  <c r="AH21" i="1" s="1"/>
  <c r="AM45" i="1"/>
  <c r="AM21" i="1" s="1"/>
  <c r="AE34" i="1"/>
  <c r="AE20" i="1" s="1"/>
  <c r="AI34" i="1"/>
  <c r="AI20" i="1" s="1"/>
  <c r="AF34" i="1"/>
  <c r="AF20" i="1" s="1"/>
  <c r="Z18" i="1"/>
  <c r="R28" i="1"/>
  <c r="R26" i="1" s="1"/>
  <c r="R25" i="1" s="1"/>
  <c r="K28" i="1"/>
  <c r="K26" i="1" s="1"/>
  <c r="K25" i="1" s="1"/>
  <c r="K19" i="1" s="1"/>
  <c r="AM28" i="1"/>
  <c r="AM26" i="1" s="1"/>
  <c r="AM25" i="1" s="1"/>
  <c r="AM19" i="1" s="1"/>
  <c r="AA45" i="1"/>
  <c r="AA24" i="1" s="1"/>
  <c r="AE45" i="1"/>
  <c r="AE21" i="1" s="1"/>
  <c r="AI45" i="1"/>
  <c r="AI21" i="1" s="1"/>
  <c r="AN45" i="1"/>
  <c r="AN21" i="1" s="1"/>
  <c r="O60" i="1"/>
  <c r="O61" i="1"/>
  <c r="AE23" i="1"/>
  <c r="M29" i="1"/>
  <c r="M28" i="1" s="1"/>
  <c r="M26" i="1" s="1"/>
  <c r="M25" i="1" s="1"/>
  <c r="M19" i="1" s="1"/>
  <c r="M18" i="1" s="1"/>
  <c r="O34" i="1"/>
  <c r="O20" i="1" s="1"/>
  <c r="AJ34" i="1"/>
  <c r="AJ20" i="1" s="1"/>
  <c r="P46" i="1"/>
  <c r="P45" i="1" s="1"/>
  <c r="P21" i="1" s="1"/>
  <c r="X54" i="1"/>
  <c r="X23" i="1" s="1"/>
  <c r="AM54" i="1"/>
  <c r="AM23" i="1" s="1"/>
  <c r="AI24" i="1"/>
  <c r="J18" i="1"/>
  <c r="AC18" i="1"/>
  <c r="V34" i="1"/>
  <c r="V20" i="1" s="1"/>
  <c r="V19" i="1"/>
  <c r="AJ19" i="1"/>
  <c r="Q19" i="1"/>
  <c r="Q18" i="1" s="1"/>
  <c r="Q24" i="1"/>
  <c r="AB24" i="1"/>
  <c r="AB19" i="1"/>
  <c r="AB18" i="1" s="1"/>
  <c r="R19" i="1"/>
  <c r="R18" i="1" s="1"/>
  <c r="R24" i="1"/>
  <c r="O19" i="1"/>
  <c r="AH19" i="1"/>
  <c r="AF19" i="1"/>
  <c r="AF18" i="1" s="1"/>
  <c r="AF24" i="1"/>
  <c r="X20" i="1"/>
  <c r="X18" i="1" s="1"/>
  <c r="Z24" i="1"/>
  <c r="AG35" i="1"/>
  <c r="AG34" i="1" s="1"/>
  <c r="AM34" i="1"/>
  <c r="AM20" i="1" s="1"/>
  <c r="AN42" i="1"/>
  <c r="S54" i="1"/>
  <c r="S23" i="1" s="1"/>
  <c r="AD37" i="1"/>
  <c r="AD35" i="1" s="1"/>
  <c r="AD34" i="1" s="1"/>
  <c r="P38" i="1"/>
  <c r="P37" i="1" s="1"/>
  <c r="P35" i="1" s="1"/>
  <c r="AI18" i="1"/>
  <c r="AH34" i="1"/>
  <c r="AH20" i="1" s="1"/>
  <c r="AN43" i="1"/>
  <c r="AN38" i="1"/>
  <c r="AN37" i="1" s="1"/>
  <c r="AN35" i="1" s="1"/>
  <c r="L18" i="1"/>
  <c r="J24" i="1"/>
  <c r="AC24" i="1"/>
  <c r="L24" i="1"/>
  <c r="P28" i="1"/>
  <c r="P26" i="1" s="1"/>
  <c r="P25" i="1" s="1"/>
  <c r="S40" i="1"/>
  <c r="S39" i="1" s="1"/>
  <c r="P39" i="1"/>
  <c r="P43" i="1"/>
  <c r="S43" i="1" s="1"/>
  <c r="T55" i="1"/>
  <c r="K41" i="1"/>
  <c r="K34" i="1" s="1"/>
  <c r="P42" i="1"/>
  <c r="N43" i="1"/>
  <c r="N41" i="1" s="1"/>
  <c r="N34" i="1" s="1"/>
  <c r="AK54" i="1"/>
  <c r="AK23" i="1" s="1"/>
  <c r="AK18" i="1" s="1"/>
  <c r="O55" i="1"/>
  <c r="AN55" i="1"/>
  <c r="AN54" i="1" s="1"/>
  <c r="AN23" i="1" s="1"/>
  <c r="P56" i="1"/>
  <c r="T56" i="1" s="1"/>
  <c r="O57" i="1"/>
  <c r="K54" i="1"/>
  <c r="K23" i="1" s="1"/>
  <c r="AD54" i="1"/>
  <c r="AD23" i="1" s="1"/>
  <c r="AE18" i="1" l="1"/>
  <c r="X24" i="1"/>
  <c r="AJ18" i="1"/>
  <c r="AH24" i="1"/>
  <c r="V18" i="1"/>
  <c r="V24" i="1"/>
  <c r="AE24" i="1"/>
  <c r="AM18" i="1"/>
  <c r="M24" i="1"/>
  <c r="AN41" i="1"/>
  <c r="AA21" i="1"/>
  <c r="AN34" i="1"/>
  <c r="AN20" i="1" s="1"/>
  <c r="AN18" i="1" s="1"/>
  <c r="AJ24" i="1"/>
  <c r="K24" i="1"/>
  <c r="K20" i="1"/>
  <c r="K18" i="1" s="1"/>
  <c r="T54" i="1"/>
  <c r="AG20" i="1"/>
  <c r="AG24" i="1"/>
  <c r="P54" i="1"/>
  <c r="P23" i="1" s="1"/>
  <c r="AM24" i="1"/>
  <c r="O54" i="1"/>
  <c r="S42" i="1"/>
  <c r="S41" i="1" s="1"/>
  <c r="S34" i="1" s="1"/>
  <c r="P41" i="1"/>
  <c r="P34" i="1" s="1"/>
  <c r="AD24" i="1"/>
  <c r="AD20" i="1"/>
  <c r="AD18" i="1" s="1"/>
  <c r="P19" i="1"/>
  <c r="N20" i="1"/>
  <c r="N18" i="1" s="1"/>
  <c r="N24" i="1"/>
  <c r="AK24" i="1"/>
  <c r="AH18" i="1"/>
  <c r="P20" i="1" l="1"/>
  <c r="P24" i="1"/>
  <c r="AN24" i="1"/>
  <c r="AA18" i="1"/>
  <c r="S20" i="1"/>
  <c r="S18" i="1" s="1"/>
  <c r="S24" i="1"/>
  <c r="AG18" i="1"/>
  <c r="O23" i="1"/>
  <c r="O18" i="1" s="1"/>
  <c r="O24" i="1"/>
  <c r="P18" i="1"/>
  <c r="T23" i="1"/>
  <c r="T18" i="1" s="1"/>
  <c r="T24" i="1"/>
</calcChain>
</file>

<file path=xl/sharedStrings.xml><?xml version="1.0" encoding="utf-8"?>
<sst xmlns="http://schemas.openxmlformats.org/spreadsheetml/2006/main" count="734" uniqueCount="170">
  <si>
    <t>Приложение  № 2</t>
  </si>
  <si>
    <t>к приказу Минэнерго России</t>
  </si>
  <si>
    <t>от «__» _____ 2016 г. №___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</si>
  <si>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</si>
  <si>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</si>
  <si>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</si>
  <si>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</si>
  <si>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</si>
  <si>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</si>
  <si>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</si>
  <si>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</si>
  <si>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</si>
  <si>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</si>
  <si>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</si>
  <si>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</si>
  <si>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</si>
  <si>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</si>
  <si>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</si>
  <si>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</si>
  <si>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</si>
  <si>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</si>
  <si>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</si>
  <si>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</si>
  <si>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</si>
  <si>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01.01.2019</t>
  </si>
  <si>
    <t>Утвержденный План 
на 01.01.2019 года</t>
  </si>
  <si>
    <t xml:space="preserve">Предложение по корректировке утвержденного плана 
на 01.01.2019 года </t>
  </si>
  <si>
    <t>2020 год</t>
  </si>
  <si>
    <t xml:space="preserve">2021 год </t>
  </si>
  <si>
    <t xml:space="preserve">2022 год </t>
  </si>
  <si>
    <t xml:space="preserve">2023 год </t>
  </si>
  <si>
    <t xml:space="preserve">2024 год 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</si>
  <si>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</si>
  <si>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</si>
  <si>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</si>
  <si>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</si>
  <si>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</si>
  <si>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</si>
  <si>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</si>
  <si>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</si>
  <si>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</si>
  <si>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</si>
  <si>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</si>
  <si>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</si>
  <si>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</si>
  <si>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</si>
  <si>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</si>
  <si>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</si>
  <si>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</si>
  <si>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</si>
  <si>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</si>
  <si>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</si>
  <si>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</si>
  <si>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</si>
  <si>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</si>
  <si>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</si>
  <si>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</si>
  <si>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</si>
  <si>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</si>
  <si>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</si>
  <si>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</si>
  <si>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</si>
  <si>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</si>
  <si>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</si>
  <si>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</si>
  <si>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</si>
  <si>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</si>
  <si>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</si>
  <si>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</si>
  <si>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</si>
  <si>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</si>
  <si>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</si>
  <si>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</si>
  <si>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</si>
  <si>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</si>
  <si>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</si>
  <si>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</si>
  <si>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</si>
  <si>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</si>
  <si>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</si>
  <si>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</si>
  <si>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</si>
  <si>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</si>
  <si>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</si>
  <si>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</si>
  <si>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</si>
  <si>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</si>
  <si>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</si>
  <si>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</si>
  <si>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</si>
  <si>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</si>
  <si>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</si>
  <si>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</si>
  <si>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</si>
  <si>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Корректировка стоимости проекта в связи с актуализацией цены с учетом индексов-дефляторов. Также Общество в 2024 году планирует приобретение компьютеров в количестве 80 шт. взамен устаревших.</t>
  </si>
  <si>
    <t>Корректировка стоимости проекта в связи с актуализацией цены с учетом индексов-дефляторов.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</si>
  <si>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</si>
  <si>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</si>
  <si>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</si>
  <si>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</si>
  <si>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</si>
  <si>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</si>
  <si>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</si>
  <si>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</si>
  <si>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</si>
  <si>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</si>
  <si>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</si>
  <si>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</si>
  <si>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</si>
  <si>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</si>
  <si>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</si>
  <si>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</si>
  <si>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</si>
  <si>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</si>
  <si>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</si>
  <si>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</si>
  <si>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</si>
  <si>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</si>
  <si>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</si>
  <si>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Н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</si>
  <si>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</si>
  <si>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</si>
  <si>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</si>
  <si>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</si>
  <si>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</si>
  <si>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</si>
  <si>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</si>
  <si>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</si>
  <si>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</si>
  <si>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</si>
  <si>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</si>
  <si>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</si>
  <si>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</si>
  <si>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</si>
  <si>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</si>
  <si>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</si>
  <si>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</si>
  <si>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</si>
  <si>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</si>
  <si>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</si>
  <si>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</si>
  <si>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</si>
  <si>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</si>
  <si>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</si>
  <si>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</si>
  <si>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</si>
  <si>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</si>
  <si>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</si>
  <si>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</si>
  <si>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</si>
  <si>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</si>
  <si>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</si>
  <si>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</si>
  <si>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</si>
  <si>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</si>
  <si>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</si>
  <si>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</si>
  <si>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</si>
  <si>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</si>
  <si>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</si>
  <si>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</si>
  <si>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</si>
  <si>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</si>
  <si>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</si>
  <si>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</si>
  <si>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</si>
  <si>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Корректировка стоимости проекта в свзяи с актуализацией цены.</t>
  </si>
  <si>
    <t>Отказ от проекта.</t>
  </si>
  <si>
    <t>Планирование нового проекта.</t>
  </si>
  <si>
    <t>Общество отказалось от приобретения дизельных электростанций из-за отсутствия потребности.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</si>
</sst>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#,##0.000"/>
    <numFmt numFmtId="166" formatCode="#,##0.0000"/>
    <numFmt numFmtId="167" formatCode="#,##0.000000"/>
    <numFmt numFmtId="168" formatCode="0.00000"/>
    <numFmt numFmtId="169" formatCode="0.0000"/>
    <numFmt numFmtId="170" formatCode="#,##0.0000000"/>
    <numFmt numFmtId="171" formatCode="#,##0.0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horizontal="center" vertical="top"/>
    </xf>
    <xf numFmtId="1" fontId="10" fillId="2" borderId="0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3" fillId="2" borderId="2" xfId="2" applyNumberFormat="1" applyFont="1" applyFill="1" applyBorder="1" applyAlignment="1">
      <alignment horizontal="lef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7" fontId="1" fillId="2" borderId="0" xfId="0" applyNumberFormat="1" applyFont="1" applyFill="1"/>
    <xf numFmtId="165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82"/>
  <sheetViews>
    <sheetView tabSelected="1" zoomScale="70" zoomScaleNormal="70" zoomScaleSheetLayoutView="70" workbookViewId="0">
      <selection sqref="A1:XFD1048576"/>
    </sheetView>
  </sheetViews>
  <sheetFormatPr defaultRowHeight="15.75" x14ac:dyDescent="0.25"/>
  <cols>
    <col min="1" max="1" width="10.875" style="19" customWidth="1"/>
    <col min="2" max="2" width="40" style="19" customWidth="1"/>
    <col min="3" max="3" width="8.625" style="19" customWidth="1"/>
    <col min="4" max="4" width="7.625" style="19" customWidth="1"/>
    <col min="5" max="5" width="7.25" style="19" customWidth="1"/>
    <col min="6" max="6" width="11.5" style="19" customWidth="1"/>
    <col min="7" max="7" width="14.375" style="19" customWidth="1"/>
    <col min="8" max="8" width="15" style="19" customWidth="1"/>
    <col min="9" max="9" width="15.5" style="19" customWidth="1"/>
    <col min="10" max="10" width="15.625" style="19" customWidth="1"/>
    <col min="11" max="11" width="7.375" style="19" customWidth="1"/>
    <col min="12" max="12" width="7.5" style="19" customWidth="1"/>
    <col min="13" max="13" width="9.5" style="19" customWidth="1"/>
    <col min="14" max="15" width="7.375" style="19" customWidth="1"/>
    <col min="16" max="16" width="9.75" style="19" customWidth="1"/>
    <col min="17" max="18" width="9.25" style="19" customWidth="1"/>
    <col min="19" max="20" width="8" style="19" customWidth="1"/>
    <col min="21" max="21" width="12.5" style="19" customWidth="1"/>
    <col min="22" max="22" width="12.875" style="19" customWidth="1"/>
    <col min="23" max="23" width="11.375" style="19" customWidth="1"/>
    <col min="24" max="24" width="11.25" style="19" customWidth="1"/>
    <col min="25" max="25" width="13.875" style="19" customWidth="1"/>
    <col min="26" max="26" width="14.5" style="19" customWidth="1"/>
    <col min="27" max="27" width="11.25" style="19" customWidth="1"/>
    <col min="28" max="28" width="13.75" style="19" customWidth="1"/>
    <col min="29" max="29" width="10.375" style="19" customWidth="1"/>
    <col min="30" max="30" width="12.375" style="19" customWidth="1"/>
    <col min="31" max="31" width="12" style="19" customWidth="1"/>
    <col min="32" max="32" width="12.875" style="19" customWidth="1"/>
    <col min="33" max="33" width="12.625" style="19" customWidth="1"/>
    <col min="34" max="34" width="10.625" style="19" customWidth="1"/>
    <col min="35" max="35" width="11.375" style="19" customWidth="1"/>
    <col min="36" max="36" width="14.75" style="19" customWidth="1"/>
    <col min="37" max="37" width="11.875" style="19" customWidth="1"/>
    <col min="38" max="40" width="16.625" style="19" customWidth="1"/>
    <col min="41" max="41" width="107.25" style="19" customWidth="1"/>
    <col min="42" max="42" width="7.25" style="19" customWidth="1"/>
    <col min="43" max="43" width="9.875" style="19" customWidth="1"/>
    <col min="44" max="44" width="10" style="19" customWidth="1"/>
    <col min="45" max="45" width="6" style="19" customWidth="1"/>
    <col min="46" max="46" width="8.375" style="19" customWidth="1"/>
    <col min="47" max="47" width="5.625" style="19" customWidth="1"/>
    <col min="48" max="48" width="7.375" style="19" customWidth="1"/>
    <col min="49" max="49" width="10" style="19" customWidth="1"/>
    <col min="50" max="50" width="7.875" style="19" customWidth="1"/>
    <col min="51" max="51" width="6.75" style="19" customWidth="1"/>
    <col min="52" max="52" width="9" style="19" customWidth="1"/>
    <col min="53" max="53" width="6.125" style="19" customWidth="1"/>
    <col min="54" max="54" width="6.75" style="19" customWidth="1"/>
    <col min="55" max="55" width="9.375" style="19" customWidth="1"/>
    <col min="56" max="56" width="7.375" style="19" customWidth="1"/>
    <col min="57" max="63" width="7.25" style="19" customWidth="1"/>
    <col min="64" max="64" width="8.625" style="19" customWidth="1"/>
    <col min="65" max="65" width="6.125" style="19" customWidth="1"/>
    <col min="66" max="66" width="6.875" style="19" customWidth="1"/>
    <col min="67" max="67" width="9.625" style="19" customWidth="1"/>
    <col min="68" max="68" width="6.75" style="19" customWidth="1"/>
    <col min="69" max="69" width="7.75" style="19" customWidth="1"/>
    <col min="70" max="16384" width="9" style="19"/>
  </cols>
  <sheetData>
    <row r="1" spans="1:74" ht="18.75" x14ac:dyDescent="0.25">
      <c r="AO1" s="20" t="s">
        <v>0</v>
      </c>
    </row>
    <row r="2" spans="1:74" ht="18.75" x14ac:dyDescent="0.3">
      <c r="AO2" s="21" t="s">
        <v>1</v>
      </c>
    </row>
    <row r="3" spans="1:74" ht="18.75" x14ac:dyDescent="0.3">
      <c r="AO3" s="21" t="s">
        <v>2</v>
      </c>
    </row>
    <row r="4" spans="1:74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</row>
    <row r="5" spans="1:74" ht="18.75" x14ac:dyDescent="0.3"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</row>
    <row r="6" spans="1:74" ht="18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</row>
    <row r="7" spans="1:74" x14ac:dyDescent="0.2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</row>
    <row r="8" spans="1:74" ht="18.75" x14ac:dyDescent="0.3">
      <c r="P8" s="28"/>
      <c r="AN8" s="21"/>
    </row>
    <row r="9" spans="1:74" ht="18.75" x14ac:dyDescent="0.3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</row>
    <row r="10" spans="1:74" ht="18.75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30"/>
      <c r="L10" s="31"/>
      <c r="M10" s="29"/>
      <c r="N10" s="29"/>
      <c r="O10" s="29"/>
      <c r="P10" s="31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</row>
    <row r="11" spans="1:74" ht="18.75" x14ac:dyDescent="0.3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</row>
    <row r="12" spans="1:74" x14ac:dyDescent="0.25">
      <c r="A12" s="34" t="s">
        <v>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</row>
    <row r="13" spans="1:74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7"/>
    </row>
    <row r="14" spans="1:74" ht="72.75" customHeight="1" x14ac:dyDescent="0.25">
      <c r="A14" s="1" t="s">
        <v>9</v>
      </c>
      <c r="B14" s="1" t="s">
        <v>10</v>
      </c>
      <c r="C14" s="1" t="s">
        <v>11</v>
      </c>
      <c r="D14" s="2" t="s">
        <v>12</v>
      </c>
      <c r="E14" s="2" t="s">
        <v>13</v>
      </c>
      <c r="F14" s="1" t="s">
        <v>14</v>
      </c>
      <c r="G14" s="1"/>
      <c r="H14" s="1" t="s">
        <v>15</v>
      </c>
      <c r="I14" s="1"/>
      <c r="J14" s="3" t="s">
        <v>16</v>
      </c>
      <c r="K14" s="4" t="s">
        <v>17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18</v>
      </c>
      <c r="V14" s="5"/>
      <c r="W14" s="5"/>
      <c r="X14" s="5"/>
      <c r="Y14" s="5"/>
      <c r="Z14" s="6"/>
      <c r="AA14" s="7" t="s">
        <v>19</v>
      </c>
      <c r="AB14" s="8"/>
      <c r="AC14" s="1" t="s">
        <v>20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3" t="s">
        <v>21</v>
      </c>
    </row>
    <row r="15" spans="1:74" ht="66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22</v>
      </c>
      <c r="L15" s="5"/>
      <c r="M15" s="5"/>
      <c r="N15" s="5"/>
      <c r="O15" s="6"/>
      <c r="P15" s="4" t="s">
        <v>23</v>
      </c>
      <c r="Q15" s="5"/>
      <c r="R15" s="5"/>
      <c r="S15" s="5"/>
      <c r="T15" s="6"/>
      <c r="U15" s="1" t="s">
        <v>24</v>
      </c>
      <c r="V15" s="1"/>
      <c r="W15" s="4" t="s">
        <v>25</v>
      </c>
      <c r="X15" s="6"/>
      <c r="Y15" s="1" t="s">
        <v>26</v>
      </c>
      <c r="Z15" s="1"/>
      <c r="AA15" s="10"/>
      <c r="AB15" s="11"/>
      <c r="AC15" s="1" t="s">
        <v>27</v>
      </c>
      <c r="AD15" s="1"/>
      <c r="AE15" s="12" t="s">
        <v>28</v>
      </c>
      <c r="AF15" s="12"/>
      <c r="AG15" s="12" t="s">
        <v>29</v>
      </c>
      <c r="AH15" s="12"/>
      <c r="AI15" s="12" t="s">
        <v>30</v>
      </c>
      <c r="AJ15" s="12"/>
      <c r="AK15" s="12" t="s">
        <v>31</v>
      </c>
      <c r="AL15" s="12"/>
      <c r="AM15" s="1" t="s">
        <v>32</v>
      </c>
      <c r="AN15" s="1" t="s">
        <v>33</v>
      </c>
      <c r="AO15" s="9"/>
    </row>
    <row r="16" spans="1:74" ht="135" customHeight="1" x14ac:dyDescent="0.25">
      <c r="A16" s="1"/>
      <c r="B16" s="1"/>
      <c r="C16" s="1"/>
      <c r="D16" s="2"/>
      <c r="E16" s="2"/>
      <c r="F16" s="13" t="s">
        <v>22</v>
      </c>
      <c r="G16" s="13" t="s">
        <v>34</v>
      </c>
      <c r="H16" s="13" t="s">
        <v>35</v>
      </c>
      <c r="I16" s="13" t="s">
        <v>34</v>
      </c>
      <c r="J16" s="14"/>
      <c r="K16" s="15" t="s">
        <v>36</v>
      </c>
      <c r="L16" s="15" t="s">
        <v>37</v>
      </c>
      <c r="M16" s="15" t="s">
        <v>38</v>
      </c>
      <c r="N16" s="16" t="s">
        <v>39</v>
      </c>
      <c r="O16" s="16" t="s">
        <v>40</v>
      </c>
      <c r="P16" s="15" t="s">
        <v>36</v>
      </c>
      <c r="Q16" s="15" t="s">
        <v>37</v>
      </c>
      <c r="R16" s="15" t="s">
        <v>38</v>
      </c>
      <c r="S16" s="16" t="s">
        <v>39</v>
      </c>
      <c r="T16" s="16" t="s">
        <v>40</v>
      </c>
      <c r="U16" s="16" t="s">
        <v>41</v>
      </c>
      <c r="V16" s="16" t="s">
        <v>42</v>
      </c>
      <c r="W16" s="16" t="s">
        <v>41</v>
      </c>
      <c r="X16" s="16" t="s">
        <v>42</v>
      </c>
      <c r="Y16" s="16" t="s">
        <v>41</v>
      </c>
      <c r="Z16" s="15" t="s">
        <v>42</v>
      </c>
      <c r="AA16" s="17" t="s">
        <v>43</v>
      </c>
      <c r="AB16" s="17" t="s">
        <v>44</v>
      </c>
      <c r="AC16" s="17" t="s">
        <v>43</v>
      </c>
      <c r="AD16" s="17" t="s">
        <v>44</v>
      </c>
      <c r="AE16" s="17" t="s">
        <v>43</v>
      </c>
      <c r="AF16" s="17" t="s">
        <v>44</v>
      </c>
      <c r="AG16" s="17" t="s">
        <v>43</v>
      </c>
      <c r="AH16" s="17" t="s">
        <v>44</v>
      </c>
      <c r="AI16" s="17" t="s">
        <v>43</v>
      </c>
      <c r="AJ16" s="17" t="s">
        <v>44</v>
      </c>
      <c r="AK16" s="17" t="s">
        <v>45</v>
      </c>
      <c r="AL16" s="17" t="s">
        <v>44</v>
      </c>
      <c r="AM16" s="1"/>
      <c r="AN16" s="1"/>
      <c r="AO16" s="14"/>
    </row>
    <row r="17" spans="1:44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 t="s">
        <v>46</v>
      </c>
      <c r="AD17" s="17" t="s">
        <v>47</v>
      </c>
      <c r="AE17" s="38" t="s">
        <v>48</v>
      </c>
      <c r="AF17" s="38" t="s">
        <v>49</v>
      </c>
      <c r="AG17" s="38" t="s">
        <v>50</v>
      </c>
      <c r="AH17" s="38" t="s">
        <v>51</v>
      </c>
      <c r="AI17" s="38" t="s">
        <v>52</v>
      </c>
      <c r="AJ17" s="38" t="s">
        <v>53</v>
      </c>
      <c r="AK17" s="38" t="s">
        <v>54</v>
      </c>
      <c r="AL17" s="38" t="s">
        <v>55</v>
      </c>
      <c r="AM17" s="17">
        <v>30</v>
      </c>
      <c r="AN17" s="17">
        <v>31</v>
      </c>
      <c r="AO17" s="17">
        <v>32</v>
      </c>
    </row>
    <row r="18" spans="1:44" ht="31.5" x14ac:dyDescent="0.25">
      <c r="A18" s="39" t="s">
        <v>56</v>
      </c>
      <c r="B18" s="40" t="s">
        <v>57</v>
      </c>
      <c r="C18" s="17" t="s">
        <v>116</v>
      </c>
      <c r="D18" s="17" t="s">
        <v>58</v>
      </c>
      <c r="E18" s="17" t="s">
        <v>58</v>
      </c>
      <c r="F18" s="17" t="s">
        <v>58</v>
      </c>
      <c r="G18" s="17" t="s">
        <v>58</v>
      </c>
      <c r="H18" s="17" t="s">
        <v>58</v>
      </c>
      <c r="I18" s="17" t="s">
        <v>58</v>
      </c>
      <c r="J18" s="41">
        <f>SUM(J19:J23)</f>
        <v>0</v>
      </c>
      <c r="K18" s="41">
        <f t="shared" ref="K18:AN18" si="0">SUM(K19:K23)</f>
        <v>61.159017574029207</v>
      </c>
      <c r="L18" s="41">
        <f t="shared" si="0"/>
        <v>0</v>
      </c>
      <c r="M18" s="41">
        <f t="shared" si="0"/>
        <v>0.41933721600000001</v>
      </c>
      <c r="N18" s="41">
        <f t="shared" si="0"/>
        <v>26.001456300000001</v>
      </c>
      <c r="O18" s="41">
        <f>SUM(O19:O23)</f>
        <v>34.738224058029203</v>
      </c>
      <c r="P18" s="41">
        <f t="shared" ref="P18:T18" si="1">SUM(P19:P23)</f>
        <v>925.89549078000005</v>
      </c>
      <c r="Q18" s="41">
        <f t="shared" si="1"/>
        <v>48.104014799999995</v>
      </c>
      <c r="R18" s="41">
        <f t="shared" si="1"/>
        <v>59.056218770000001</v>
      </c>
      <c r="S18" s="41">
        <f t="shared" si="1"/>
        <v>753.24845649999997</v>
      </c>
      <c r="T18" s="41">
        <f t="shared" si="1"/>
        <v>65.486800710000011</v>
      </c>
      <c r="U18" s="42" t="s">
        <v>58</v>
      </c>
      <c r="V18" s="41">
        <f t="shared" si="0"/>
        <v>0</v>
      </c>
      <c r="W18" s="42" t="s">
        <v>58</v>
      </c>
      <c r="X18" s="41">
        <f t="shared" si="0"/>
        <v>0</v>
      </c>
      <c r="Y18" s="42" t="s">
        <v>58</v>
      </c>
      <c r="Z18" s="41">
        <f t="shared" ref="Z18" si="2">SUM(Z19:Z23)</f>
        <v>0</v>
      </c>
      <c r="AA18" s="41">
        <f t="shared" si="0"/>
        <v>18.005713867132204</v>
      </c>
      <c r="AB18" s="41">
        <f t="shared" si="0"/>
        <v>21.329930089999998</v>
      </c>
      <c r="AC18" s="41">
        <f t="shared" si="0"/>
        <v>8.6701432520421715</v>
      </c>
      <c r="AD18" s="41">
        <f t="shared" si="0"/>
        <v>446.84168926999996</v>
      </c>
      <c r="AE18" s="41">
        <f t="shared" si="0"/>
        <v>11.61747978440709</v>
      </c>
      <c r="AF18" s="41">
        <f t="shared" si="0"/>
        <v>246.78327254999999</v>
      </c>
      <c r="AG18" s="41">
        <f t="shared" si="0"/>
        <v>13.943189251597925</v>
      </c>
      <c r="AH18" s="41">
        <f t="shared" si="0"/>
        <v>189.99558113000001</v>
      </c>
      <c r="AI18" s="41">
        <f t="shared" si="0"/>
        <v>8.9224914188498143</v>
      </c>
      <c r="AJ18" s="41">
        <f t="shared" si="0"/>
        <v>9.6352324100000004</v>
      </c>
      <c r="AK18" s="41">
        <f t="shared" si="0"/>
        <v>11.30978533</v>
      </c>
      <c r="AL18" s="42" t="s">
        <v>58</v>
      </c>
      <c r="AM18" s="41">
        <f t="shared" si="0"/>
        <v>54.463089036896989</v>
      </c>
      <c r="AN18" s="41">
        <f t="shared" si="0"/>
        <v>904.56556068999998</v>
      </c>
      <c r="AO18" s="17" t="s">
        <v>58</v>
      </c>
      <c r="AQ18" s="43"/>
      <c r="AR18" s="43"/>
    </row>
    <row r="19" spans="1:44" x14ac:dyDescent="0.25">
      <c r="A19" s="39" t="s">
        <v>59</v>
      </c>
      <c r="B19" s="44" t="s">
        <v>60</v>
      </c>
      <c r="C19" s="17" t="s">
        <v>116</v>
      </c>
      <c r="D19" s="17" t="s">
        <v>58</v>
      </c>
      <c r="E19" s="17" t="s">
        <v>58</v>
      </c>
      <c r="F19" s="17" t="s">
        <v>58</v>
      </c>
      <c r="G19" s="17" t="s">
        <v>58</v>
      </c>
      <c r="H19" s="17" t="s">
        <v>58</v>
      </c>
      <c r="I19" s="17" t="s">
        <v>58</v>
      </c>
      <c r="J19" s="41">
        <f>J25</f>
        <v>0</v>
      </c>
      <c r="K19" s="41">
        <f t="shared" ref="K19:AN19" si="3">K25</f>
        <v>0.41933721600000001</v>
      </c>
      <c r="L19" s="41">
        <f t="shared" si="3"/>
        <v>0</v>
      </c>
      <c r="M19" s="41">
        <f t="shared" si="3"/>
        <v>0.41933721600000001</v>
      </c>
      <c r="N19" s="41">
        <f t="shared" si="3"/>
        <v>0</v>
      </c>
      <c r="O19" s="41">
        <f t="shared" si="3"/>
        <v>0</v>
      </c>
      <c r="P19" s="41">
        <f t="shared" si="3"/>
        <v>0.43894935000000002</v>
      </c>
      <c r="Q19" s="41">
        <f t="shared" si="3"/>
        <v>0</v>
      </c>
      <c r="R19" s="41">
        <f t="shared" si="3"/>
        <v>0.43894935000000002</v>
      </c>
      <c r="S19" s="41">
        <f t="shared" si="3"/>
        <v>0</v>
      </c>
      <c r="T19" s="41">
        <f t="shared" si="3"/>
        <v>0</v>
      </c>
      <c r="U19" s="42" t="s">
        <v>58</v>
      </c>
      <c r="V19" s="41">
        <f t="shared" si="3"/>
        <v>0</v>
      </c>
      <c r="W19" s="42" t="s">
        <v>58</v>
      </c>
      <c r="X19" s="41">
        <f t="shared" si="3"/>
        <v>0</v>
      </c>
      <c r="Y19" s="42" t="s">
        <v>58</v>
      </c>
      <c r="Z19" s="41">
        <f t="shared" ref="Z19" si="4">Z25</f>
        <v>0</v>
      </c>
      <c r="AA19" s="41">
        <f t="shared" si="3"/>
        <v>0.41933721600000001</v>
      </c>
      <c r="AB19" s="41">
        <f t="shared" si="3"/>
        <v>0.43894935000000002</v>
      </c>
      <c r="AC19" s="41">
        <f t="shared" si="3"/>
        <v>0</v>
      </c>
      <c r="AD19" s="41">
        <f t="shared" si="3"/>
        <v>0</v>
      </c>
      <c r="AE19" s="41">
        <f t="shared" si="3"/>
        <v>0</v>
      </c>
      <c r="AF19" s="41">
        <f t="shared" si="3"/>
        <v>0</v>
      </c>
      <c r="AG19" s="41">
        <f t="shared" si="3"/>
        <v>0</v>
      </c>
      <c r="AH19" s="41">
        <f t="shared" si="3"/>
        <v>0</v>
      </c>
      <c r="AI19" s="41">
        <f t="shared" si="3"/>
        <v>0</v>
      </c>
      <c r="AJ19" s="41">
        <f t="shared" si="3"/>
        <v>0</v>
      </c>
      <c r="AK19" s="41">
        <f t="shared" si="3"/>
        <v>0</v>
      </c>
      <c r="AL19" s="42" t="s">
        <v>58</v>
      </c>
      <c r="AM19" s="41">
        <f t="shared" si="3"/>
        <v>0</v>
      </c>
      <c r="AN19" s="41">
        <f t="shared" si="3"/>
        <v>0</v>
      </c>
      <c r="AO19" s="17" t="s">
        <v>58</v>
      </c>
      <c r="AQ19" s="43"/>
      <c r="AR19" s="43"/>
    </row>
    <row r="20" spans="1:44" ht="31.5" x14ac:dyDescent="0.25">
      <c r="A20" s="39" t="s">
        <v>61</v>
      </c>
      <c r="B20" s="44" t="s">
        <v>62</v>
      </c>
      <c r="C20" s="17" t="s">
        <v>116</v>
      </c>
      <c r="D20" s="17" t="s">
        <v>58</v>
      </c>
      <c r="E20" s="17" t="s">
        <v>58</v>
      </c>
      <c r="F20" s="17" t="s">
        <v>58</v>
      </c>
      <c r="G20" s="17" t="s">
        <v>58</v>
      </c>
      <c r="H20" s="17" t="s">
        <v>58</v>
      </c>
      <c r="I20" s="17" t="s">
        <v>58</v>
      </c>
      <c r="J20" s="41">
        <f>J34</f>
        <v>0</v>
      </c>
      <c r="K20" s="41">
        <f t="shared" ref="K20:AN20" si="5">K34</f>
        <v>24.749933900000002</v>
      </c>
      <c r="L20" s="41">
        <f t="shared" si="5"/>
        <v>0</v>
      </c>
      <c r="M20" s="41">
        <f t="shared" si="5"/>
        <v>0</v>
      </c>
      <c r="N20" s="41">
        <f t="shared" si="5"/>
        <v>24.749933900000002</v>
      </c>
      <c r="O20" s="41">
        <f t="shared" si="5"/>
        <v>0</v>
      </c>
      <c r="P20" s="41">
        <f t="shared" si="5"/>
        <v>879.69666480000001</v>
      </c>
      <c r="Q20" s="41">
        <f t="shared" si="5"/>
        <v>48.104014799999995</v>
      </c>
      <c r="R20" s="41">
        <f t="shared" si="5"/>
        <v>58.61726942</v>
      </c>
      <c r="S20" s="41">
        <f t="shared" si="5"/>
        <v>751.18710057999999</v>
      </c>
      <c r="T20" s="41">
        <f t="shared" si="5"/>
        <v>21.78828</v>
      </c>
      <c r="U20" s="42" t="s">
        <v>58</v>
      </c>
      <c r="V20" s="41">
        <f t="shared" si="5"/>
        <v>0</v>
      </c>
      <c r="W20" s="42" t="s">
        <v>58</v>
      </c>
      <c r="X20" s="41">
        <f t="shared" si="5"/>
        <v>0</v>
      </c>
      <c r="Y20" s="42" t="s">
        <v>58</v>
      </c>
      <c r="Z20" s="41">
        <f t="shared" ref="Z20" si="6">Z34</f>
        <v>0</v>
      </c>
      <c r="AA20" s="41">
        <f t="shared" si="5"/>
        <v>7.1288999999999998</v>
      </c>
      <c r="AB20" s="41">
        <f t="shared" si="5"/>
        <v>7.1289002200000002</v>
      </c>
      <c r="AC20" s="41">
        <f t="shared" si="5"/>
        <v>4.1340000000000003</v>
      </c>
      <c r="AD20" s="41">
        <f t="shared" si="5"/>
        <v>442.39488757999999</v>
      </c>
      <c r="AE20" s="41">
        <f t="shared" si="5"/>
        <v>3.0670339000000002</v>
      </c>
      <c r="AF20" s="41">
        <f t="shared" si="5"/>
        <v>238.40912453999999</v>
      </c>
      <c r="AG20" s="41">
        <f t="shared" si="5"/>
        <v>8.42</v>
      </c>
      <c r="AH20" s="41">
        <f t="shared" si="5"/>
        <v>184.41733171999999</v>
      </c>
      <c r="AI20" s="41">
        <f t="shared" si="5"/>
        <v>2</v>
      </c>
      <c r="AJ20" s="41">
        <f t="shared" si="5"/>
        <v>2.08060314</v>
      </c>
      <c r="AK20" s="41">
        <f t="shared" si="5"/>
        <v>5.2658176000000001</v>
      </c>
      <c r="AL20" s="42" t="s">
        <v>58</v>
      </c>
      <c r="AM20" s="41">
        <f t="shared" si="5"/>
        <v>22.886851499999999</v>
      </c>
      <c r="AN20" s="41">
        <f t="shared" si="5"/>
        <v>872.56776458000002</v>
      </c>
      <c r="AO20" s="17" t="s">
        <v>58</v>
      </c>
      <c r="AQ20" s="43"/>
      <c r="AR20" s="43"/>
    </row>
    <row r="21" spans="1:44" ht="31.5" x14ac:dyDescent="0.25">
      <c r="A21" s="39" t="s">
        <v>63</v>
      </c>
      <c r="B21" s="44" t="s">
        <v>64</v>
      </c>
      <c r="C21" s="17" t="s">
        <v>116</v>
      </c>
      <c r="D21" s="17" t="s">
        <v>58</v>
      </c>
      <c r="E21" s="17" t="s">
        <v>58</v>
      </c>
      <c r="F21" s="17" t="s">
        <v>58</v>
      </c>
      <c r="G21" s="17" t="s">
        <v>58</v>
      </c>
      <c r="H21" s="17" t="s">
        <v>58</v>
      </c>
      <c r="I21" s="17" t="s">
        <v>58</v>
      </c>
      <c r="J21" s="41">
        <f>J45</f>
        <v>0</v>
      </c>
      <c r="K21" s="41">
        <f t="shared" ref="K21:AN21" si="7">K45</f>
        <v>0</v>
      </c>
      <c r="L21" s="41">
        <f t="shared" si="7"/>
        <v>0</v>
      </c>
      <c r="M21" s="41">
        <f t="shared" si="7"/>
        <v>0</v>
      </c>
      <c r="N21" s="41">
        <f t="shared" si="7"/>
        <v>0</v>
      </c>
      <c r="O21" s="41">
        <f t="shared" si="7"/>
        <v>0</v>
      </c>
      <c r="P21" s="41">
        <f t="shared" si="7"/>
        <v>1.31338983</v>
      </c>
      <c r="Q21" s="41">
        <f t="shared" si="7"/>
        <v>0</v>
      </c>
      <c r="R21" s="41">
        <f t="shared" si="7"/>
        <v>0</v>
      </c>
      <c r="S21" s="41">
        <f t="shared" si="7"/>
        <v>0</v>
      </c>
      <c r="T21" s="41">
        <f t="shared" si="7"/>
        <v>1.31338983</v>
      </c>
      <c r="U21" s="42" t="s">
        <v>58</v>
      </c>
      <c r="V21" s="41">
        <f t="shared" si="7"/>
        <v>0</v>
      </c>
      <c r="W21" s="42" t="s">
        <v>58</v>
      </c>
      <c r="X21" s="41">
        <f t="shared" si="7"/>
        <v>0</v>
      </c>
      <c r="Y21" s="42" t="s">
        <v>58</v>
      </c>
      <c r="Z21" s="41">
        <f t="shared" ref="Z21" si="8">Z45</f>
        <v>0</v>
      </c>
      <c r="AA21" s="41">
        <f t="shared" si="7"/>
        <v>0</v>
      </c>
      <c r="AB21" s="41">
        <f t="shared" si="7"/>
        <v>1.31338983</v>
      </c>
      <c r="AC21" s="41">
        <f t="shared" si="7"/>
        <v>0</v>
      </c>
      <c r="AD21" s="41">
        <f t="shared" si="7"/>
        <v>0</v>
      </c>
      <c r="AE21" s="41">
        <f t="shared" si="7"/>
        <v>0</v>
      </c>
      <c r="AF21" s="41">
        <f t="shared" si="7"/>
        <v>0</v>
      </c>
      <c r="AG21" s="41">
        <f t="shared" si="7"/>
        <v>0</v>
      </c>
      <c r="AH21" s="41">
        <f t="shared" si="7"/>
        <v>0</v>
      </c>
      <c r="AI21" s="41">
        <f t="shared" si="7"/>
        <v>0</v>
      </c>
      <c r="AJ21" s="41">
        <f t="shared" si="7"/>
        <v>0</v>
      </c>
      <c r="AK21" s="41">
        <f t="shared" si="7"/>
        <v>0</v>
      </c>
      <c r="AL21" s="42" t="s">
        <v>58</v>
      </c>
      <c r="AM21" s="41">
        <f t="shared" si="7"/>
        <v>0</v>
      </c>
      <c r="AN21" s="41">
        <f t="shared" si="7"/>
        <v>0</v>
      </c>
      <c r="AO21" s="17" t="s">
        <v>58</v>
      </c>
      <c r="AQ21" s="43"/>
      <c r="AR21" s="43"/>
    </row>
    <row r="22" spans="1:44" ht="47.25" x14ac:dyDescent="0.25">
      <c r="A22" s="39" t="s">
        <v>65</v>
      </c>
      <c r="B22" s="44" t="s">
        <v>66</v>
      </c>
      <c r="C22" s="17" t="s">
        <v>116</v>
      </c>
      <c r="D22" s="17" t="s">
        <v>58</v>
      </c>
      <c r="E22" s="17" t="s">
        <v>58</v>
      </c>
      <c r="F22" s="17" t="s">
        <v>58</v>
      </c>
      <c r="G22" s="17" t="s">
        <v>58</v>
      </c>
      <c r="H22" s="17" t="s">
        <v>58</v>
      </c>
      <c r="I22" s="17" t="s">
        <v>58</v>
      </c>
      <c r="J22" s="41">
        <f>J53</f>
        <v>0</v>
      </c>
      <c r="K22" s="41">
        <f t="shared" ref="K22:AN23" si="9">K53</f>
        <v>0</v>
      </c>
      <c r="L22" s="41">
        <f t="shared" si="9"/>
        <v>0</v>
      </c>
      <c r="M22" s="41">
        <f t="shared" si="9"/>
        <v>0</v>
      </c>
      <c r="N22" s="41">
        <f t="shared" si="9"/>
        <v>0</v>
      </c>
      <c r="O22" s="41">
        <f t="shared" si="9"/>
        <v>0</v>
      </c>
      <c r="P22" s="41">
        <f t="shared" si="9"/>
        <v>0</v>
      </c>
      <c r="Q22" s="41">
        <f t="shared" si="9"/>
        <v>0</v>
      </c>
      <c r="R22" s="41">
        <f t="shared" si="9"/>
        <v>0</v>
      </c>
      <c r="S22" s="41">
        <f t="shared" si="9"/>
        <v>0</v>
      </c>
      <c r="T22" s="41">
        <f t="shared" si="9"/>
        <v>0</v>
      </c>
      <c r="U22" s="42" t="s">
        <v>58</v>
      </c>
      <c r="V22" s="41">
        <f t="shared" si="9"/>
        <v>0</v>
      </c>
      <c r="W22" s="42" t="s">
        <v>58</v>
      </c>
      <c r="X22" s="41">
        <f t="shared" si="9"/>
        <v>0</v>
      </c>
      <c r="Y22" s="42" t="s">
        <v>58</v>
      </c>
      <c r="Z22" s="41">
        <f t="shared" ref="Z22:Z23" si="10">Z53</f>
        <v>0</v>
      </c>
      <c r="AA22" s="41">
        <f t="shared" si="9"/>
        <v>0</v>
      </c>
      <c r="AB22" s="41">
        <f t="shared" si="9"/>
        <v>0</v>
      </c>
      <c r="AC22" s="41">
        <f t="shared" si="9"/>
        <v>0</v>
      </c>
      <c r="AD22" s="41">
        <f t="shared" si="9"/>
        <v>0</v>
      </c>
      <c r="AE22" s="41">
        <f t="shared" si="9"/>
        <v>0</v>
      </c>
      <c r="AF22" s="41">
        <f t="shared" si="9"/>
        <v>0</v>
      </c>
      <c r="AG22" s="41">
        <f t="shared" si="9"/>
        <v>0</v>
      </c>
      <c r="AH22" s="41">
        <f t="shared" si="9"/>
        <v>0</v>
      </c>
      <c r="AI22" s="41">
        <f t="shared" si="9"/>
        <v>0</v>
      </c>
      <c r="AJ22" s="41">
        <f t="shared" si="9"/>
        <v>0</v>
      </c>
      <c r="AK22" s="41">
        <f t="shared" si="9"/>
        <v>0</v>
      </c>
      <c r="AL22" s="42" t="s">
        <v>58</v>
      </c>
      <c r="AM22" s="41">
        <f t="shared" si="9"/>
        <v>0</v>
      </c>
      <c r="AN22" s="41">
        <f t="shared" si="9"/>
        <v>0</v>
      </c>
      <c r="AO22" s="17" t="s">
        <v>58</v>
      </c>
      <c r="AQ22" s="43"/>
      <c r="AR22" s="43"/>
    </row>
    <row r="23" spans="1:44" x14ac:dyDescent="0.25">
      <c r="A23" s="39" t="s">
        <v>67</v>
      </c>
      <c r="B23" s="44" t="s">
        <v>68</v>
      </c>
      <c r="C23" s="17" t="s">
        <v>116</v>
      </c>
      <c r="D23" s="17" t="s">
        <v>58</v>
      </c>
      <c r="E23" s="17" t="s">
        <v>58</v>
      </c>
      <c r="F23" s="17" t="s">
        <v>58</v>
      </c>
      <c r="G23" s="17" t="s">
        <v>58</v>
      </c>
      <c r="H23" s="17" t="s">
        <v>58</v>
      </c>
      <c r="I23" s="17" t="s">
        <v>58</v>
      </c>
      <c r="J23" s="41">
        <f>J54</f>
        <v>0</v>
      </c>
      <c r="K23" s="41">
        <f t="shared" si="9"/>
        <v>35.989746458029202</v>
      </c>
      <c r="L23" s="41">
        <f t="shared" si="9"/>
        <v>0</v>
      </c>
      <c r="M23" s="41">
        <f t="shared" si="9"/>
        <v>0</v>
      </c>
      <c r="N23" s="41">
        <f t="shared" si="9"/>
        <v>1.2515224</v>
      </c>
      <c r="O23" s="41">
        <f t="shared" si="9"/>
        <v>34.738224058029203</v>
      </c>
      <c r="P23" s="41">
        <f t="shared" si="9"/>
        <v>44.44648680000001</v>
      </c>
      <c r="Q23" s="41">
        <f t="shared" si="9"/>
        <v>0</v>
      </c>
      <c r="R23" s="41">
        <f t="shared" si="9"/>
        <v>0</v>
      </c>
      <c r="S23" s="41">
        <f t="shared" si="9"/>
        <v>2.06135592</v>
      </c>
      <c r="T23" s="41">
        <f t="shared" si="9"/>
        <v>42.385130880000006</v>
      </c>
      <c r="U23" s="42" t="s">
        <v>58</v>
      </c>
      <c r="V23" s="41">
        <f t="shared" si="9"/>
        <v>0</v>
      </c>
      <c r="W23" s="42" t="s">
        <v>58</v>
      </c>
      <c r="X23" s="41">
        <f t="shared" si="9"/>
        <v>0</v>
      </c>
      <c r="Y23" s="42" t="s">
        <v>58</v>
      </c>
      <c r="Z23" s="41">
        <f t="shared" si="10"/>
        <v>0</v>
      </c>
      <c r="AA23" s="41">
        <f t="shared" si="9"/>
        <v>10.457476651132206</v>
      </c>
      <c r="AB23" s="41">
        <f t="shared" si="9"/>
        <v>12.448690689999998</v>
      </c>
      <c r="AC23" s="41">
        <f t="shared" si="9"/>
        <v>4.5361432520421712</v>
      </c>
      <c r="AD23" s="41">
        <f t="shared" si="9"/>
        <v>4.44680169</v>
      </c>
      <c r="AE23" s="41">
        <f t="shared" si="9"/>
        <v>8.5504458844070896</v>
      </c>
      <c r="AF23" s="41">
        <f t="shared" si="9"/>
        <v>8.3741480100000008</v>
      </c>
      <c r="AG23" s="41">
        <f t="shared" si="9"/>
        <v>5.5231892515979251</v>
      </c>
      <c r="AH23" s="41">
        <f t="shared" si="9"/>
        <v>5.5782494099999997</v>
      </c>
      <c r="AI23" s="41">
        <f t="shared" si="9"/>
        <v>6.9224914188498143</v>
      </c>
      <c r="AJ23" s="41">
        <f t="shared" si="9"/>
        <v>7.5546292699999995</v>
      </c>
      <c r="AK23" s="41">
        <f t="shared" si="9"/>
        <v>6.0439677300000003</v>
      </c>
      <c r="AL23" s="42" t="s">
        <v>58</v>
      </c>
      <c r="AM23" s="41">
        <f t="shared" si="9"/>
        <v>31.576237536896993</v>
      </c>
      <c r="AN23" s="41">
        <f t="shared" si="9"/>
        <v>31.997796110000003</v>
      </c>
      <c r="AO23" s="17" t="s">
        <v>58</v>
      </c>
      <c r="AQ23" s="43"/>
      <c r="AR23" s="43"/>
    </row>
    <row r="24" spans="1:44" x14ac:dyDescent="0.25">
      <c r="A24" s="17">
        <v>1</v>
      </c>
      <c r="B24" s="18" t="s">
        <v>69</v>
      </c>
      <c r="C24" s="17" t="s">
        <v>116</v>
      </c>
      <c r="D24" s="17" t="s">
        <v>58</v>
      </c>
      <c r="E24" s="17" t="s">
        <v>58</v>
      </c>
      <c r="F24" s="17" t="s">
        <v>58</v>
      </c>
      <c r="G24" s="17" t="s">
        <v>58</v>
      </c>
      <c r="H24" s="17" t="s">
        <v>58</v>
      </c>
      <c r="I24" s="17" t="s">
        <v>58</v>
      </c>
      <c r="J24" s="41">
        <f t="shared" ref="J24:T24" si="11">SUM(J25,J34,J45,J53,J54)</f>
        <v>0</v>
      </c>
      <c r="K24" s="41">
        <f t="shared" si="11"/>
        <v>61.159017574029207</v>
      </c>
      <c r="L24" s="41">
        <f t="shared" si="11"/>
        <v>0</v>
      </c>
      <c r="M24" s="41">
        <f t="shared" si="11"/>
        <v>0.41933721600000001</v>
      </c>
      <c r="N24" s="41">
        <f t="shared" si="11"/>
        <v>26.001456300000001</v>
      </c>
      <c r="O24" s="41">
        <f t="shared" si="11"/>
        <v>34.738224058029203</v>
      </c>
      <c r="P24" s="41">
        <f t="shared" si="11"/>
        <v>925.89549078000005</v>
      </c>
      <c r="Q24" s="41">
        <f t="shared" si="11"/>
        <v>48.104014799999995</v>
      </c>
      <c r="R24" s="41">
        <f t="shared" si="11"/>
        <v>59.056218770000001</v>
      </c>
      <c r="S24" s="41">
        <f t="shared" si="11"/>
        <v>753.24845649999997</v>
      </c>
      <c r="T24" s="41">
        <f t="shared" si="11"/>
        <v>65.486800710000011</v>
      </c>
      <c r="U24" s="42" t="s">
        <v>58</v>
      </c>
      <c r="V24" s="41">
        <f>SUM(V25,V34,V45,V53,V54)</f>
        <v>0</v>
      </c>
      <c r="W24" s="42" t="s">
        <v>58</v>
      </c>
      <c r="X24" s="41">
        <f>SUM(X25,X34,X45,X53,X54)</f>
        <v>0</v>
      </c>
      <c r="Y24" s="42" t="s">
        <v>58</v>
      </c>
      <c r="Z24" s="41">
        <f t="shared" ref="Z24:AK24" si="12">SUM(Z25,Z34,Z45,Z53,Z54)</f>
        <v>0</v>
      </c>
      <c r="AA24" s="41">
        <f t="shared" si="12"/>
        <v>18.005713867132204</v>
      </c>
      <c r="AB24" s="41">
        <f t="shared" si="12"/>
        <v>21.329930089999998</v>
      </c>
      <c r="AC24" s="41">
        <f t="shared" si="12"/>
        <v>8.6701432520421715</v>
      </c>
      <c r="AD24" s="41">
        <f t="shared" si="12"/>
        <v>446.84168926999996</v>
      </c>
      <c r="AE24" s="41">
        <f t="shared" si="12"/>
        <v>11.61747978440709</v>
      </c>
      <c r="AF24" s="41">
        <f t="shared" si="12"/>
        <v>246.78327254999999</v>
      </c>
      <c r="AG24" s="41">
        <f t="shared" si="12"/>
        <v>13.943189251597925</v>
      </c>
      <c r="AH24" s="41">
        <f t="shared" si="12"/>
        <v>189.99558113000001</v>
      </c>
      <c r="AI24" s="41">
        <f t="shared" si="12"/>
        <v>8.9224914188498143</v>
      </c>
      <c r="AJ24" s="41">
        <f t="shared" si="12"/>
        <v>9.6352324100000004</v>
      </c>
      <c r="AK24" s="41">
        <f t="shared" si="12"/>
        <v>11.30978533</v>
      </c>
      <c r="AL24" s="42" t="s">
        <v>58</v>
      </c>
      <c r="AM24" s="41">
        <f>SUM(AM25,AM34,AM45,AM53,AM54)</f>
        <v>54.463089036896989</v>
      </c>
      <c r="AN24" s="41">
        <f>SUM(AN25,AN34,AN45,AN53,AN54)</f>
        <v>904.56556068999998</v>
      </c>
      <c r="AO24" s="17" t="s">
        <v>58</v>
      </c>
      <c r="AQ24" s="43"/>
      <c r="AR24" s="43"/>
    </row>
    <row r="25" spans="1:44" x14ac:dyDescent="0.25">
      <c r="A25" s="45" t="s">
        <v>70</v>
      </c>
      <c r="B25" s="40" t="s">
        <v>71</v>
      </c>
      <c r="C25" s="17" t="s">
        <v>116</v>
      </c>
      <c r="D25" s="17" t="s">
        <v>58</v>
      </c>
      <c r="E25" s="17" t="s">
        <v>58</v>
      </c>
      <c r="F25" s="17" t="s">
        <v>58</v>
      </c>
      <c r="G25" s="17" t="s">
        <v>58</v>
      </c>
      <c r="H25" s="17" t="s">
        <v>58</v>
      </c>
      <c r="I25" s="17" t="s">
        <v>58</v>
      </c>
      <c r="J25" s="41">
        <f t="shared" ref="J25:T25" si="13">SUM(J26,J32,J33)</f>
        <v>0</v>
      </c>
      <c r="K25" s="41">
        <f t="shared" si="13"/>
        <v>0.41933721600000001</v>
      </c>
      <c r="L25" s="41">
        <f t="shared" si="13"/>
        <v>0</v>
      </c>
      <c r="M25" s="41">
        <f t="shared" si="13"/>
        <v>0.41933721600000001</v>
      </c>
      <c r="N25" s="41">
        <f t="shared" si="13"/>
        <v>0</v>
      </c>
      <c r="O25" s="41">
        <f t="shared" si="13"/>
        <v>0</v>
      </c>
      <c r="P25" s="41">
        <f t="shared" si="13"/>
        <v>0.43894935000000002</v>
      </c>
      <c r="Q25" s="41">
        <f t="shared" si="13"/>
        <v>0</v>
      </c>
      <c r="R25" s="41">
        <f t="shared" si="13"/>
        <v>0.43894935000000002</v>
      </c>
      <c r="S25" s="41">
        <f t="shared" si="13"/>
        <v>0</v>
      </c>
      <c r="T25" s="41">
        <f t="shared" si="13"/>
        <v>0</v>
      </c>
      <c r="U25" s="42" t="s">
        <v>58</v>
      </c>
      <c r="V25" s="41">
        <f>SUM(V26,V32,V33)</f>
        <v>0</v>
      </c>
      <c r="W25" s="42" t="s">
        <v>58</v>
      </c>
      <c r="X25" s="41">
        <f>SUM(X26,X32,X33)</f>
        <v>0</v>
      </c>
      <c r="Y25" s="42" t="s">
        <v>58</v>
      </c>
      <c r="Z25" s="41">
        <f t="shared" ref="Z25:AK25" si="14">SUM(Z26,Z32,Z33)</f>
        <v>0</v>
      </c>
      <c r="AA25" s="41">
        <f t="shared" si="14"/>
        <v>0.41933721600000001</v>
      </c>
      <c r="AB25" s="41">
        <f t="shared" si="14"/>
        <v>0.43894935000000002</v>
      </c>
      <c r="AC25" s="41">
        <f t="shared" si="14"/>
        <v>0</v>
      </c>
      <c r="AD25" s="41">
        <f t="shared" si="14"/>
        <v>0</v>
      </c>
      <c r="AE25" s="41">
        <f t="shared" si="14"/>
        <v>0</v>
      </c>
      <c r="AF25" s="41">
        <f t="shared" si="14"/>
        <v>0</v>
      </c>
      <c r="AG25" s="41">
        <f t="shared" si="14"/>
        <v>0</v>
      </c>
      <c r="AH25" s="41">
        <f t="shared" si="14"/>
        <v>0</v>
      </c>
      <c r="AI25" s="41">
        <f t="shared" si="14"/>
        <v>0</v>
      </c>
      <c r="AJ25" s="41">
        <f t="shared" si="14"/>
        <v>0</v>
      </c>
      <c r="AK25" s="41">
        <f t="shared" si="14"/>
        <v>0</v>
      </c>
      <c r="AL25" s="42" t="s">
        <v>58</v>
      </c>
      <c r="AM25" s="41">
        <f>SUM(AM26,AM32,AM33)</f>
        <v>0</v>
      </c>
      <c r="AN25" s="41">
        <f>SUM(AN26,AN32,AN33)</f>
        <v>0</v>
      </c>
      <c r="AO25" s="17" t="s">
        <v>58</v>
      </c>
      <c r="AQ25" s="43"/>
      <c r="AR25" s="43"/>
    </row>
    <row r="26" spans="1:44" ht="31.5" x14ac:dyDescent="0.25">
      <c r="A26" s="45" t="s">
        <v>72</v>
      </c>
      <c r="B26" s="40" t="s">
        <v>73</v>
      </c>
      <c r="C26" s="17" t="s">
        <v>116</v>
      </c>
      <c r="D26" s="17" t="s">
        <v>58</v>
      </c>
      <c r="E26" s="17" t="s">
        <v>58</v>
      </c>
      <c r="F26" s="17" t="s">
        <v>58</v>
      </c>
      <c r="G26" s="17" t="s">
        <v>58</v>
      </c>
      <c r="H26" s="17" t="s">
        <v>58</v>
      </c>
      <c r="I26" s="17" t="s">
        <v>58</v>
      </c>
      <c r="J26" s="41">
        <f t="shared" ref="J26:T26" si="15">SUM(J27,J28)</f>
        <v>0</v>
      </c>
      <c r="K26" s="41">
        <f t="shared" si="15"/>
        <v>0.41933721600000001</v>
      </c>
      <c r="L26" s="41">
        <f t="shared" si="15"/>
        <v>0</v>
      </c>
      <c r="M26" s="41">
        <f t="shared" si="15"/>
        <v>0.41933721600000001</v>
      </c>
      <c r="N26" s="41">
        <f t="shared" si="15"/>
        <v>0</v>
      </c>
      <c r="O26" s="41">
        <f t="shared" si="15"/>
        <v>0</v>
      </c>
      <c r="P26" s="41">
        <f t="shared" si="15"/>
        <v>0.43894935000000002</v>
      </c>
      <c r="Q26" s="41">
        <f t="shared" si="15"/>
        <v>0</v>
      </c>
      <c r="R26" s="41">
        <f t="shared" si="15"/>
        <v>0.43894935000000002</v>
      </c>
      <c r="S26" s="41">
        <f t="shared" si="15"/>
        <v>0</v>
      </c>
      <c r="T26" s="41">
        <f t="shared" si="15"/>
        <v>0</v>
      </c>
      <c r="U26" s="42" t="s">
        <v>58</v>
      </c>
      <c r="V26" s="41">
        <f>SUM(V27,V28)</f>
        <v>0</v>
      </c>
      <c r="W26" s="42" t="s">
        <v>58</v>
      </c>
      <c r="X26" s="41">
        <f>SUM(X27,X28)</f>
        <v>0</v>
      </c>
      <c r="Y26" s="42" t="s">
        <v>58</v>
      </c>
      <c r="Z26" s="41">
        <f t="shared" ref="Z26:AK26" si="16">SUM(Z27,Z28)</f>
        <v>0</v>
      </c>
      <c r="AA26" s="41">
        <f t="shared" si="16"/>
        <v>0.41933721600000001</v>
      </c>
      <c r="AB26" s="41">
        <f t="shared" si="16"/>
        <v>0.43894935000000002</v>
      </c>
      <c r="AC26" s="41">
        <f t="shared" si="16"/>
        <v>0</v>
      </c>
      <c r="AD26" s="41">
        <f t="shared" si="16"/>
        <v>0</v>
      </c>
      <c r="AE26" s="41">
        <f t="shared" si="16"/>
        <v>0</v>
      </c>
      <c r="AF26" s="41">
        <f t="shared" si="16"/>
        <v>0</v>
      </c>
      <c r="AG26" s="41">
        <f t="shared" si="16"/>
        <v>0</v>
      </c>
      <c r="AH26" s="41">
        <f t="shared" si="16"/>
        <v>0</v>
      </c>
      <c r="AI26" s="41">
        <f t="shared" si="16"/>
        <v>0</v>
      </c>
      <c r="AJ26" s="41">
        <f t="shared" si="16"/>
        <v>0</v>
      </c>
      <c r="AK26" s="41">
        <f t="shared" si="16"/>
        <v>0</v>
      </c>
      <c r="AL26" s="42" t="s">
        <v>58</v>
      </c>
      <c r="AM26" s="41">
        <f>SUM(AM27,AM28)</f>
        <v>0</v>
      </c>
      <c r="AN26" s="41">
        <f>SUM(AN27,AN28)</f>
        <v>0</v>
      </c>
      <c r="AO26" s="17" t="s">
        <v>58</v>
      </c>
      <c r="AQ26" s="43"/>
      <c r="AR26" s="43"/>
    </row>
    <row r="27" spans="1:44" ht="47.25" x14ac:dyDescent="0.25">
      <c r="A27" s="45" t="s">
        <v>74</v>
      </c>
      <c r="B27" s="40" t="s">
        <v>75</v>
      </c>
      <c r="C27" s="17" t="s">
        <v>116</v>
      </c>
      <c r="D27" s="17" t="s">
        <v>58</v>
      </c>
      <c r="E27" s="17" t="s">
        <v>58</v>
      </c>
      <c r="F27" s="17" t="s">
        <v>58</v>
      </c>
      <c r="G27" s="17" t="s">
        <v>58</v>
      </c>
      <c r="H27" s="17" t="s">
        <v>58</v>
      </c>
      <c r="I27" s="17" t="s">
        <v>58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2" t="s">
        <v>58</v>
      </c>
      <c r="V27" s="41">
        <v>0</v>
      </c>
      <c r="W27" s="42" t="s">
        <v>58</v>
      </c>
      <c r="X27" s="41">
        <v>0</v>
      </c>
      <c r="Y27" s="42" t="s">
        <v>58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2" t="s">
        <v>58</v>
      </c>
      <c r="AM27" s="41">
        <v>0</v>
      </c>
      <c r="AN27" s="41">
        <v>0</v>
      </c>
      <c r="AO27" s="17" t="s">
        <v>58</v>
      </c>
      <c r="AQ27" s="43"/>
      <c r="AR27" s="43"/>
    </row>
    <row r="28" spans="1:44" ht="31.5" x14ac:dyDescent="0.25">
      <c r="A28" s="45" t="s">
        <v>76</v>
      </c>
      <c r="B28" s="40" t="s">
        <v>77</v>
      </c>
      <c r="C28" s="17" t="s">
        <v>116</v>
      </c>
      <c r="D28" s="17" t="s">
        <v>58</v>
      </c>
      <c r="E28" s="17" t="s">
        <v>58</v>
      </c>
      <c r="F28" s="17" t="s">
        <v>58</v>
      </c>
      <c r="G28" s="17" t="s">
        <v>58</v>
      </c>
      <c r="H28" s="17" t="s">
        <v>58</v>
      </c>
      <c r="I28" s="17" t="s">
        <v>58</v>
      </c>
      <c r="J28" s="41">
        <f t="shared" ref="J28:T28" si="17">SUM(J29:J31)</f>
        <v>0</v>
      </c>
      <c r="K28" s="41">
        <f t="shared" si="17"/>
        <v>0.41933721600000001</v>
      </c>
      <c r="L28" s="41">
        <f t="shared" si="17"/>
        <v>0</v>
      </c>
      <c r="M28" s="41">
        <f t="shared" si="17"/>
        <v>0.41933721600000001</v>
      </c>
      <c r="N28" s="41">
        <f t="shared" si="17"/>
        <v>0</v>
      </c>
      <c r="O28" s="41">
        <f t="shared" si="17"/>
        <v>0</v>
      </c>
      <c r="P28" s="41">
        <f t="shared" si="17"/>
        <v>0.43894935000000002</v>
      </c>
      <c r="Q28" s="41">
        <f t="shared" si="17"/>
        <v>0</v>
      </c>
      <c r="R28" s="41">
        <f t="shared" si="17"/>
        <v>0.43894935000000002</v>
      </c>
      <c r="S28" s="41">
        <f t="shared" si="17"/>
        <v>0</v>
      </c>
      <c r="T28" s="41">
        <f t="shared" si="17"/>
        <v>0</v>
      </c>
      <c r="U28" s="42" t="s">
        <v>58</v>
      </c>
      <c r="V28" s="41">
        <f>SUM(V29:V31)</f>
        <v>0</v>
      </c>
      <c r="W28" s="42" t="s">
        <v>58</v>
      </c>
      <c r="X28" s="41">
        <f>SUM(X29:X31)</f>
        <v>0</v>
      </c>
      <c r="Y28" s="42" t="s">
        <v>58</v>
      </c>
      <c r="Z28" s="41">
        <f t="shared" ref="Z28:AK28" si="18">SUM(Z29:Z31)</f>
        <v>0</v>
      </c>
      <c r="AA28" s="41">
        <f t="shared" si="18"/>
        <v>0.41933721600000001</v>
      </c>
      <c r="AB28" s="41">
        <f t="shared" si="18"/>
        <v>0.43894935000000002</v>
      </c>
      <c r="AC28" s="41">
        <f t="shared" si="18"/>
        <v>0</v>
      </c>
      <c r="AD28" s="41">
        <f t="shared" si="18"/>
        <v>0</v>
      </c>
      <c r="AE28" s="41">
        <f t="shared" si="18"/>
        <v>0</v>
      </c>
      <c r="AF28" s="41">
        <f t="shared" si="18"/>
        <v>0</v>
      </c>
      <c r="AG28" s="41">
        <f t="shared" si="18"/>
        <v>0</v>
      </c>
      <c r="AH28" s="41">
        <f t="shared" si="18"/>
        <v>0</v>
      </c>
      <c r="AI28" s="41">
        <f t="shared" si="18"/>
        <v>0</v>
      </c>
      <c r="AJ28" s="41">
        <f t="shared" si="18"/>
        <v>0</v>
      </c>
      <c r="AK28" s="41">
        <f t="shared" si="18"/>
        <v>0</v>
      </c>
      <c r="AL28" s="42" t="s">
        <v>58</v>
      </c>
      <c r="AM28" s="41">
        <f>SUM(AM29:AM31)</f>
        <v>0</v>
      </c>
      <c r="AN28" s="41">
        <f>SUM(AN29:AN31)</f>
        <v>0</v>
      </c>
      <c r="AO28" s="17" t="s">
        <v>58</v>
      </c>
      <c r="AQ28" s="43"/>
      <c r="AR28" s="43"/>
    </row>
    <row r="29" spans="1:44" ht="69.75" customHeight="1" x14ac:dyDescent="0.25">
      <c r="A29" s="45" t="s">
        <v>76</v>
      </c>
      <c r="B29" s="46" t="s">
        <v>117</v>
      </c>
      <c r="C29" s="17" t="s">
        <v>118</v>
      </c>
      <c r="D29" s="17" t="s">
        <v>119</v>
      </c>
      <c r="E29" s="17">
        <v>2019</v>
      </c>
      <c r="F29" s="17">
        <v>2019</v>
      </c>
      <c r="G29" s="17">
        <v>2019</v>
      </c>
      <c r="H29" s="17" t="s">
        <v>58</v>
      </c>
      <c r="I29" s="17" t="s">
        <v>58</v>
      </c>
      <c r="J29" s="41">
        <v>0</v>
      </c>
      <c r="K29" s="41">
        <f t="shared" ref="K29:K31" si="19">J29+AA29+AC29+AE29+AG29+AI29</f>
        <v>0.139779072</v>
      </c>
      <c r="L29" s="41">
        <v>0</v>
      </c>
      <c r="M29" s="41">
        <f>K29</f>
        <v>0.139779072</v>
      </c>
      <c r="N29" s="41">
        <v>0</v>
      </c>
      <c r="O29" s="41">
        <v>0</v>
      </c>
      <c r="P29" s="41">
        <f t="shared" ref="P29:P31" si="20">J29+AB29+AD29+AF29+AH29+AJ29+AK29</f>
        <v>0.14631645000000001</v>
      </c>
      <c r="Q29" s="41">
        <v>0</v>
      </c>
      <c r="R29" s="41">
        <f t="shared" ref="R29:R31" si="21">P29</f>
        <v>0.14631645000000001</v>
      </c>
      <c r="S29" s="41">
        <v>0</v>
      </c>
      <c r="T29" s="41">
        <v>0</v>
      </c>
      <c r="U29" s="42" t="s">
        <v>58</v>
      </c>
      <c r="V29" s="41">
        <v>0</v>
      </c>
      <c r="W29" s="42" t="s">
        <v>58</v>
      </c>
      <c r="X29" s="41">
        <v>0</v>
      </c>
      <c r="Y29" s="42" t="s">
        <v>58</v>
      </c>
      <c r="Z29" s="41">
        <v>0</v>
      </c>
      <c r="AA29" s="41">
        <v>0.139779072</v>
      </c>
      <c r="AB29" s="41">
        <v>0.14631645000000001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2" t="s">
        <v>58</v>
      </c>
      <c r="AM29" s="41">
        <f t="shared" ref="AM29:AM31" si="22">SUM(AC29,AE29,AG29,AI29,AK29)</f>
        <v>0</v>
      </c>
      <c r="AN29" s="41">
        <f t="shared" ref="AN29:AN31" si="23">SUM(AD29,AF29,AH29,AJ29,AK29)</f>
        <v>0</v>
      </c>
      <c r="AO29" s="47" t="s">
        <v>162</v>
      </c>
      <c r="AQ29" s="43"/>
      <c r="AR29" s="43"/>
    </row>
    <row r="30" spans="1:44" ht="63" customHeight="1" x14ac:dyDescent="0.25">
      <c r="A30" s="45" t="s">
        <v>76</v>
      </c>
      <c r="B30" s="46" t="s">
        <v>120</v>
      </c>
      <c r="C30" s="17" t="s">
        <v>121</v>
      </c>
      <c r="D30" s="17" t="s">
        <v>119</v>
      </c>
      <c r="E30" s="17">
        <v>2019</v>
      </c>
      <c r="F30" s="17">
        <v>2019</v>
      </c>
      <c r="G30" s="17">
        <v>2019</v>
      </c>
      <c r="H30" s="17" t="s">
        <v>58</v>
      </c>
      <c r="I30" s="17" t="s">
        <v>58</v>
      </c>
      <c r="J30" s="41">
        <v>0</v>
      </c>
      <c r="K30" s="41">
        <f t="shared" si="19"/>
        <v>0.139779072</v>
      </c>
      <c r="L30" s="41">
        <v>0</v>
      </c>
      <c r="M30" s="41">
        <f t="shared" ref="M30:M31" si="24">K30</f>
        <v>0.139779072</v>
      </c>
      <c r="N30" s="41">
        <v>0</v>
      </c>
      <c r="O30" s="41">
        <v>0</v>
      </c>
      <c r="P30" s="41">
        <f t="shared" si="20"/>
        <v>0.14631645000000001</v>
      </c>
      <c r="Q30" s="41">
        <v>0</v>
      </c>
      <c r="R30" s="41">
        <f t="shared" si="21"/>
        <v>0.14631645000000001</v>
      </c>
      <c r="S30" s="41">
        <v>0</v>
      </c>
      <c r="T30" s="41">
        <v>0</v>
      </c>
      <c r="U30" s="42" t="s">
        <v>58</v>
      </c>
      <c r="V30" s="41">
        <v>0</v>
      </c>
      <c r="W30" s="42" t="s">
        <v>58</v>
      </c>
      <c r="X30" s="41">
        <v>0</v>
      </c>
      <c r="Y30" s="42" t="s">
        <v>58</v>
      </c>
      <c r="Z30" s="41">
        <v>0</v>
      </c>
      <c r="AA30" s="41">
        <v>0.139779072</v>
      </c>
      <c r="AB30" s="41">
        <v>0.14631645000000001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2" t="s">
        <v>58</v>
      </c>
      <c r="AM30" s="41">
        <f t="shared" si="22"/>
        <v>0</v>
      </c>
      <c r="AN30" s="41">
        <f t="shared" si="23"/>
        <v>0</v>
      </c>
      <c r="AO30" s="47" t="s">
        <v>162</v>
      </c>
      <c r="AQ30" s="43"/>
      <c r="AR30" s="43"/>
    </row>
    <row r="31" spans="1:44" ht="66.75" customHeight="1" x14ac:dyDescent="0.25">
      <c r="A31" s="45" t="s">
        <v>76</v>
      </c>
      <c r="B31" s="46" t="s">
        <v>122</v>
      </c>
      <c r="C31" s="17" t="s">
        <v>123</v>
      </c>
      <c r="D31" s="17" t="s">
        <v>119</v>
      </c>
      <c r="E31" s="17">
        <v>2019</v>
      </c>
      <c r="F31" s="17">
        <v>2019</v>
      </c>
      <c r="G31" s="17">
        <v>2019</v>
      </c>
      <c r="H31" s="17" t="s">
        <v>58</v>
      </c>
      <c r="I31" s="17" t="s">
        <v>58</v>
      </c>
      <c r="J31" s="41">
        <v>0</v>
      </c>
      <c r="K31" s="41">
        <f t="shared" si="19"/>
        <v>0.139779072</v>
      </c>
      <c r="L31" s="41">
        <v>0</v>
      </c>
      <c r="M31" s="41">
        <f t="shared" si="24"/>
        <v>0.139779072</v>
      </c>
      <c r="N31" s="41">
        <v>0</v>
      </c>
      <c r="O31" s="41">
        <v>0</v>
      </c>
      <c r="P31" s="41">
        <f t="shared" si="20"/>
        <v>0.14631645000000001</v>
      </c>
      <c r="Q31" s="41">
        <v>0</v>
      </c>
      <c r="R31" s="41">
        <f t="shared" si="21"/>
        <v>0.14631645000000001</v>
      </c>
      <c r="S31" s="41">
        <v>0</v>
      </c>
      <c r="T31" s="41">
        <v>0</v>
      </c>
      <c r="U31" s="42" t="s">
        <v>58</v>
      </c>
      <c r="V31" s="41">
        <v>0</v>
      </c>
      <c r="W31" s="42" t="s">
        <v>58</v>
      </c>
      <c r="X31" s="41">
        <f>V31</f>
        <v>0</v>
      </c>
      <c r="Y31" s="42" t="s">
        <v>58</v>
      </c>
      <c r="Z31" s="41">
        <v>0</v>
      </c>
      <c r="AA31" s="41">
        <v>0.139779072</v>
      </c>
      <c r="AB31" s="41">
        <v>0.14631645000000001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2" t="s">
        <v>58</v>
      </c>
      <c r="AM31" s="41">
        <f t="shared" si="22"/>
        <v>0</v>
      </c>
      <c r="AN31" s="41">
        <f t="shared" si="23"/>
        <v>0</v>
      </c>
      <c r="AO31" s="47" t="s">
        <v>162</v>
      </c>
      <c r="AQ31" s="43"/>
      <c r="AR31" s="43"/>
    </row>
    <row r="32" spans="1:44" ht="47.25" x14ac:dyDescent="0.25">
      <c r="A32" s="45" t="s">
        <v>78</v>
      </c>
      <c r="B32" s="40" t="s">
        <v>79</v>
      </c>
      <c r="C32" s="17" t="s">
        <v>116</v>
      </c>
      <c r="D32" s="17" t="s">
        <v>58</v>
      </c>
      <c r="E32" s="17" t="s">
        <v>58</v>
      </c>
      <c r="F32" s="17" t="s">
        <v>58</v>
      </c>
      <c r="G32" s="17" t="s">
        <v>58</v>
      </c>
      <c r="H32" s="17" t="s">
        <v>58</v>
      </c>
      <c r="I32" s="17" t="s">
        <v>58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2" t="s">
        <v>58</v>
      </c>
      <c r="V32" s="41">
        <v>0</v>
      </c>
      <c r="W32" s="42" t="s">
        <v>58</v>
      </c>
      <c r="X32" s="41">
        <v>0</v>
      </c>
      <c r="Y32" s="42" t="s">
        <v>58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2" t="s">
        <v>58</v>
      </c>
      <c r="AM32" s="41">
        <v>0</v>
      </c>
      <c r="AN32" s="41">
        <v>0</v>
      </c>
      <c r="AO32" s="17" t="s">
        <v>58</v>
      </c>
      <c r="AQ32" s="43"/>
      <c r="AR32" s="43"/>
    </row>
    <row r="33" spans="1:44" ht="47.25" x14ac:dyDescent="0.25">
      <c r="A33" s="45" t="s">
        <v>80</v>
      </c>
      <c r="B33" s="40" t="s">
        <v>81</v>
      </c>
      <c r="C33" s="17" t="s">
        <v>116</v>
      </c>
      <c r="D33" s="17" t="s">
        <v>58</v>
      </c>
      <c r="E33" s="17" t="s">
        <v>58</v>
      </c>
      <c r="F33" s="17" t="s">
        <v>58</v>
      </c>
      <c r="G33" s="17" t="s">
        <v>58</v>
      </c>
      <c r="H33" s="17" t="s">
        <v>58</v>
      </c>
      <c r="I33" s="17" t="s">
        <v>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2" t="s">
        <v>58</v>
      </c>
      <c r="V33" s="41">
        <v>0</v>
      </c>
      <c r="W33" s="42" t="s">
        <v>58</v>
      </c>
      <c r="X33" s="41">
        <v>0</v>
      </c>
      <c r="Y33" s="42" t="s">
        <v>58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2" t="s">
        <v>58</v>
      </c>
      <c r="AM33" s="41">
        <v>0</v>
      </c>
      <c r="AN33" s="41">
        <v>0</v>
      </c>
      <c r="AO33" s="17" t="s">
        <v>58</v>
      </c>
      <c r="AQ33" s="43"/>
      <c r="AR33" s="43"/>
    </row>
    <row r="34" spans="1:44" ht="47.25" x14ac:dyDescent="0.25">
      <c r="A34" s="45" t="s">
        <v>82</v>
      </c>
      <c r="B34" s="40" t="s">
        <v>83</v>
      </c>
      <c r="C34" s="17" t="s">
        <v>116</v>
      </c>
      <c r="D34" s="17" t="s">
        <v>58</v>
      </c>
      <c r="E34" s="17" t="s">
        <v>58</v>
      </c>
      <c r="F34" s="17" t="s">
        <v>58</v>
      </c>
      <c r="G34" s="17" t="s">
        <v>58</v>
      </c>
      <c r="H34" s="17" t="s">
        <v>58</v>
      </c>
      <c r="I34" s="17" t="s">
        <v>58</v>
      </c>
      <c r="J34" s="41">
        <f t="shared" ref="J34:T34" si="25">SUM(J35,J39,J41,J44)</f>
        <v>0</v>
      </c>
      <c r="K34" s="41">
        <f t="shared" si="25"/>
        <v>24.749933900000002</v>
      </c>
      <c r="L34" s="41">
        <f t="shared" si="25"/>
        <v>0</v>
      </c>
      <c r="M34" s="41">
        <f t="shared" si="25"/>
        <v>0</v>
      </c>
      <c r="N34" s="41">
        <f t="shared" si="25"/>
        <v>24.749933900000002</v>
      </c>
      <c r="O34" s="41">
        <f t="shared" si="25"/>
        <v>0</v>
      </c>
      <c r="P34" s="41">
        <f t="shared" si="25"/>
        <v>879.69666480000001</v>
      </c>
      <c r="Q34" s="41">
        <f t="shared" si="25"/>
        <v>48.104014799999995</v>
      </c>
      <c r="R34" s="41">
        <f t="shared" si="25"/>
        <v>58.61726942</v>
      </c>
      <c r="S34" s="41">
        <f t="shared" si="25"/>
        <v>751.18710057999999</v>
      </c>
      <c r="T34" s="41">
        <f t="shared" si="25"/>
        <v>21.78828</v>
      </c>
      <c r="U34" s="42" t="s">
        <v>58</v>
      </c>
      <c r="V34" s="41">
        <f>SUM(V35,V39,V41,V44)</f>
        <v>0</v>
      </c>
      <c r="W34" s="42" t="s">
        <v>58</v>
      </c>
      <c r="X34" s="41">
        <f>SUM(X35,X39,X41,X44)</f>
        <v>0</v>
      </c>
      <c r="Y34" s="42" t="s">
        <v>58</v>
      </c>
      <c r="Z34" s="41">
        <f t="shared" ref="Z34:AK34" si="26">SUM(Z35,Z39,Z41,Z44)</f>
        <v>0</v>
      </c>
      <c r="AA34" s="41">
        <f t="shared" si="26"/>
        <v>7.1288999999999998</v>
      </c>
      <c r="AB34" s="41">
        <f t="shared" si="26"/>
        <v>7.1289002200000002</v>
      </c>
      <c r="AC34" s="41">
        <f t="shared" si="26"/>
        <v>4.1340000000000003</v>
      </c>
      <c r="AD34" s="41">
        <f t="shared" si="26"/>
        <v>442.39488757999999</v>
      </c>
      <c r="AE34" s="41">
        <f t="shared" si="26"/>
        <v>3.0670339000000002</v>
      </c>
      <c r="AF34" s="41">
        <f t="shared" si="26"/>
        <v>238.40912453999999</v>
      </c>
      <c r="AG34" s="41">
        <f t="shared" si="26"/>
        <v>8.42</v>
      </c>
      <c r="AH34" s="41">
        <f t="shared" si="26"/>
        <v>184.41733171999999</v>
      </c>
      <c r="AI34" s="41">
        <f t="shared" si="26"/>
        <v>2</v>
      </c>
      <c r="AJ34" s="41">
        <f t="shared" si="26"/>
        <v>2.08060314</v>
      </c>
      <c r="AK34" s="41">
        <f t="shared" si="26"/>
        <v>5.2658176000000001</v>
      </c>
      <c r="AL34" s="42" t="s">
        <v>58</v>
      </c>
      <c r="AM34" s="41">
        <f>SUM(AM35,AM39,AM41,AM44)</f>
        <v>22.886851499999999</v>
      </c>
      <c r="AN34" s="41">
        <f>SUM(AN35,AN39,AN41,AN44)</f>
        <v>872.56776458000002</v>
      </c>
      <c r="AO34" s="17" t="s">
        <v>58</v>
      </c>
      <c r="AQ34" s="43"/>
      <c r="AR34" s="43"/>
    </row>
    <row r="35" spans="1:44" ht="47.25" x14ac:dyDescent="0.25">
      <c r="A35" s="45" t="s">
        <v>84</v>
      </c>
      <c r="B35" s="40" t="s">
        <v>85</v>
      </c>
      <c r="C35" s="17" t="s">
        <v>116</v>
      </c>
      <c r="D35" s="17" t="s">
        <v>58</v>
      </c>
      <c r="E35" s="17" t="s">
        <v>58</v>
      </c>
      <c r="F35" s="17" t="s">
        <v>58</v>
      </c>
      <c r="G35" s="17" t="s">
        <v>58</v>
      </c>
      <c r="H35" s="17" t="s">
        <v>58</v>
      </c>
      <c r="I35" s="17" t="s">
        <v>58</v>
      </c>
      <c r="J35" s="41">
        <f t="shared" ref="J35:N35" si="27">SUM(J36,J37)</f>
        <v>0</v>
      </c>
      <c r="K35" s="41">
        <f t="shared" si="27"/>
        <v>0</v>
      </c>
      <c r="L35" s="41">
        <f t="shared" si="27"/>
        <v>0</v>
      </c>
      <c r="M35" s="41">
        <f t="shared" si="27"/>
        <v>0</v>
      </c>
      <c r="N35" s="41">
        <f t="shared" si="27"/>
        <v>0</v>
      </c>
      <c r="O35" s="41">
        <f>SUM(O36,O37)</f>
        <v>0</v>
      </c>
      <c r="P35" s="41">
        <f t="shared" ref="P35:T35" si="28">SUM(P36,P37)</f>
        <v>848.69984731</v>
      </c>
      <c r="Q35" s="41">
        <f t="shared" si="28"/>
        <v>48.104014799999995</v>
      </c>
      <c r="R35" s="41">
        <f t="shared" si="28"/>
        <v>58.61726942</v>
      </c>
      <c r="S35" s="41">
        <f t="shared" si="28"/>
        <v>720.19028308999998</v>
      </c>
      <c r="T35" s="41">
        <f t="shared" si="28"/>
        <v>21.78828</v>
      </c>
      <c r="U35" s="42" t="s">
        <v>58</v>
      </c>
      <c r="V35" s="41">
        <f>SUM(V36,V37)</f>
        <v>0</v>
      </c>
      <c r="W35" s="42" t="s">
        <v>58</v>
      </c>
      <c r="X35" s="41">
        <f>SUM(X36,X37)</f>
        <v>0</v>
      </c>
      <c r="Y35" s="42" t="s">
        <v>58</v>
      </c>
      <c r="Z35" s="41">
        <f t="shared" ref="Z35:AK35" si="29">SUM(Z36,Z37)</f>
        <v>0</v>
      </c>
      <c r="AA35" s="41">
        <f t="shared" si="29"/>
        <v>0</v>
      </c>
      <c r="AB35" s="41">
        <f t="shared" si="29"/>
        <v>0</v>
      </c>
      <c r="AC35" s="41">
        <f t="shared" si="29"/>
        <v>0</v>
      </c>
      <c r="AD35" s="41">
        <f t="shared" si="29"/>
        <v>438.22212033</v>
      </c>
      <c r="AE35" s="41">
        <f t="shared" si="29"/>
        <v>0</v>
      </c>
      <c r="AF35" s="41">
        <f t="shared" si="29"/>
        <v>235.33760562000001</v>
      </c>
      <c r="AG35" s="41">
        <f t="shared" si="29"/>
        <v>0</v>
      </c>
      <c r="AH35" s="41">
        <f t="shared" si="29"/>
        <v>175.14012135999999</v>
      </c>
      <c r="AI35" s="41">
        <f t="shared" si="29"/>
        <v>0</v>
      </c>
      <c r="AJ35" s="41">
        <f t="shared" si="29"/>
        <v>0</v>
      </c>
      <c r="AK35" s="41">
        <f t="shared" si="29"/>
        <v>0</v>
      </c>
      <c r="AL35" s="42" t="s">
        <v>58</v>
      </c>
      <c r="AM35" s="41">
        <f>SUM(AM36,AM37)</f>
        <v>0</v>
      </c>
      <c r="AN35" s="41">
        <f>SUM(AN36,AN37)</f>
        <v>848.69984731</v>
      </c>
      <c r="AO35" s="17" t="s">
        <v>58</v>
      </c>
      <c r="AQ35" s="43"/>
      <c r="AR35" s="43"/>
    </row>
    <row r="36" spans="1:44" ht="63" x14ac:dyDescent="0.25">
      <c r="A36" s="45" t="s">
        <v>86</v>
      </c>
      <c r="B36" s="40" t="s">
        <v>87</v>
      </c>
      <c r="C36" s="17" t="s">
        <v>116</v>
      </c>
      <c r="D36" s="17" t="s">
        <v>58</v>
      </c>
      <c r="E36" s="17" t="s">
        <v>58</v>
      </c>
      <c r="F36" s="17" t="s">
        <v>58</v>
      </c>
      <c r="G36" s="17" t="s">
        <v>58</v>
      </c>
      <c r="H36" s="17" t="s">
        <v>58</v>
      </c>
      <c r="I36" s="17" t="s">
        <v>58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2" t="s">
        <v>58</v>
      </c>
      <c r="V36" s="41">
        <v>0</v>
      </c>
      <c r="W36" s="42" t="s">
        <v>58</v>
      </c>
      <c r="X36" s="41">
        <v>0</v>
      </c>
      <c r="Y36" s="42" t="s">
        <v>58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2" t="s">
        <v>58</v>
      </c>
      <c r="AM36" s="41">
        <v>0</v>
      </c>
      <c r="AN36" s="41">
        <v>0</v>
      </c>
      <c r="AO36" s="17" t="s">
        <v>58</v>
      </c>
      <c r="AQ36" s="43"/>
      <c r="AR36" s="43"/>
    </row>
    <row r="37" spans="1:44" ht="47.25" x14ac:dyDescent="0.25">
      <c r="A37" s="45" t="s">
        <v>88</v>
      </c>
      <c r="B37" s="40" t="s">
        <v>89</v>
      </c>
      <c r="C37" s="17" t="s">
        <v>116</v>
      </c>
      <c r="D37" s="17" t="s">
        <v>58</v>
      </c>
      <c r="E37" s="17" t="s">
        <v>58</v>
      </c>
      <c r="F37" s="17" t="s">
        <v>58</v>
      </c>
      <c r="G37" s="17" t="s">
        <v>58</v>
      </c>
      <c r="H37" s="17" t="s">
        <v>58</v>
      </c>
      <c r="I37" s="17" t="s">
        <v>58</v>
      </c>
      <c r="J37" s="41">
        <f>J38</f>
        <v>0</v>
      </c>
      <c r="K37" s="41">
        <f t="shared" ref="K37:AN37" si="30">K38</f>
        <v>0</v>
      </c>
      <c r="L37" s="41">
        <f t="shared" si="30"/>
        <v>0</v>
      </c>
      <c r="M37" s="41">
        <f t="shared" si="30"/>
        <v>0</v>
      </c>
      <c r="N37" s="41">
        <f t="shared" si="30"/>
        <v>0</v>
      </c>
      <c r="O37" s="41">
        <f t="shared" si="30"/>
        <v>0</v>
      </c>
      <c r="P37" s="41">
        <f t="shared" si="30"/>
        <v>848.69984731</v>
      </c>
      <c r="Q37" s="41">
        <f t="shared" si="30"/>
        <v>48.104014799999995</v>
      </c>
      <c r="R37" s="41">
        <f t="shared" si="30"/>
        <v>58.61726942</v>
      </c>
      <c r="S37" s="41">
        <f t="shared" si="30"/>
        <v>720.19028308999998</v>
      </c>
      <c r="T37" s="41">
        <f t="shared" si="30"/>
        <v>21.78828</v>
      </c>
      <c r="U37" s="42" t="s">
        <v>58</v>
      </c>
      <c r="V37" s="41">
        <f t="shared" si="30"/>
        <v>0</v>
      </c>
      <c r="W37" s="42" t="s">
        <v>58</v>
      </c>
      <c r="X37" s="41">
        <f t="shared" si="30"/>
        <v>0</v>
      </c>
      <c r="Y37" s="42" t="s">
        <v>58</v>
      </c>
      <c r="Z37" s="41">
        <f t="shared" si="30"/>
        <v>0</v>
      </c>
      <c r="AA37" s="41">
        <f t="shared" si="30"/>
        <v>0</v>
      </c>
      <c r="AB37" s="41">
        <f t="shared" si="30"/>
        <v>0</v>
      </c>
      <c r="AC37" s="41">
        <f t="shared" si="30"/>
        <v>0</v>
      </c>
      <c r="AD37" s="41">
        <f>AD38</f>
        <v>438.22212033</v>
      </c>
      <c r="AE37" s="41">
        <f t="shared" si="30"/>
        <v>0</v>
      </c>
      <c r="AF37" s="41">
        <f t="shared" si="30"/>
        <v>235.33760562000001</v>
      </c>
      <c r="AG37" s="41">
        <f t="shared" si="30"/>
        <v>0</v>
      </c>
      <c r="AH37" s="41">
        <f t="shared" si="30"/>
        <v>175.14012135999999</v>
      </c>
      <c r="AI37" s="41">
        <f t="shared" si="30"/>
        <v>0</v>
      </c>
      <c r="AJ37" s="41">
        <f t="shared" si="30"/>
        <v>0</v>
      </c>
      <c r="AK37" s="41">
        <f t="shared" si="30"/>
        <v>0</v>
      </c>
      <c r="AL37" s="42" t="s">
        <v>58</v>
      </c>
      <c r="AM37" s="41">
        <f t="shared" si="30"/>
        <v>0</v>
      </c>
      <c r="AN37" s="41">
        <f t="shared" si="30"/>
        <v>848.69984731</v>
      </c>
      <c r="AO37" s="17" t="s">
        <v>58</v>
      </c>
      <c r="AQ37" s="43"/>
      <c r="AR37" s="43"/>
    </row>
    <row r="38" spans="1:44" ht="102.75" customHeight="1" x14ac:dyDescent="0.25">
      <c r="A38" s="45" t="s">
        <v>88</v>
      </c>
      <c r="B38" s="48" t="s">
        <v>124</v>
      </c>
      <c r="C38" s="49" t="s">
        <v>125</v>
      </c>
      <c r="D38" s="49" t="s">
        <v>58</v>
      </c>
      <c r="E38" s="49">
        <v>2020</v>
      </c>
      <c r="F38" s="17" t="s">
        <v>58</v>
      </c>
      <c r="G38" s="17">
        <v>2022</v>
      </c>
      <c r="H38" s="17" t="s">
        <v>58</v>
      </c>
      <c r="I38" s="17" t="s">
        <v>58</v>
      </c>
      <c r="J38" s="41">
        <v>0</v>
      </c>
      <c r="K38" s="41">
        <f t="shared" ref="K38" si="31">J38+AA38+AC38+AE38+AG38+AI38</f>
        <v>0</v>
      </c>
      <c r="L38" s="41">
        <v>0</v>
      </c>
      <c r="M38" s="41">
        <v>0</v>
      </c>
      <c r="N38" s="41">
        <f>K38</f>
        <v>0</v>
      </c>
      <c r="O38" s="41">
        <v>0</v>
      </c>
      <c r="P38" s="41">
        <f t="shared" ref="P38" si="32">J38+AB38+AD38+AF38+AH38+AJ38+AK38</f>
        <v>848.69984731</v>
      </c>
      <c r="Q38" s="41">
        <v>48.104014799999995</v>
      </c>
      <c r="R38" s="41">
        <v>58.61726942</v>
      </c>
      <c r="S38" s="41">
        <v>720.19028308999998</v>
      </c>
      <c r="T38" s="41">
        <v>21.78828</v>
      </c>
      <c r="U38" s="42" t="s">
        <v>58</v>
      </c>
      <c r="V38" s="41">
        <f t="shared" ref="V38" si="33">SUM(AA38,AC38,AE38,AG38,AI38)</f>
        <v>0</v>
      </c>
      <c r="W38" s="42" t="s">
        <v>58</v>
      </c>
      <c r="X38" s="41">
        <f>V38</f>
        <v>0</v>
      </c>
      <c r="Y38" s="42" t="s">
        <v>58</v>
      </c>
      <c r="Z38" s="41">
        <v>0</v>
      </c>
      <c r="AA38" s="41">
        <v>0</v>
      </c>
      <c r="AB38" s="41">
        <v>0</v>
      </c>
      <c r="AC38" s="41">
        <v>0</v>
      </c>
      <c r="AD38" s="41">
        <v>438.22212033</v>
      </c>
      <c r="AE38" s="41">
        <v>0</v>
      </c>
      <c r="AF38" s="41">
        <v>235.33760562000001</v>
      </c>
      <c r="AG38" s="41">
        <v>0</v>
      </c>
      <c r="AH38" s="41">
        <v>175.14012135999999</v>
      </c>
      <c r="AI38" s="41">
        <v>0</v>
      </c>
      <c r="AJ38" s="41">
        <v>0</v>
      </c>
      <c r="AK38" s="41">
        <v>0</v>
      </c>
      <c r="AL38" s="42" t="s">
        <v>58</v>
      </c>
      <c r="AM38" s="41">
        <f t="shared" ref="AM38" si="34">SUM(AC38,AE38,AG38,AI38,AK38)</f>
        <v>0</v>
      </c>
      <c r="AN38" s="41">
        <f t="shared" ref="AN38" si="35">SUM(AD38,AF38,AH38,AJ38,AK38)</f>
        <v>848.69984731</v>
      </c>
      <c r="AO38" s="50" t="s">
        <v>163</v>
      </c>
      <c r="AQ38" s="43"/>
      <c r="AR38" s="43"/>
    </row>
    <row r="39" spans="1:44" ht="63" x14ac:dyDescent="0.25">
      <c r="A39" s="45" t="s">
        <v>90</v>
      </c>
      <c r="B39" s="40" t="s">
        <v>91</v>
      </c>
      <c r="C39" s="17" t="s">
        <v>116</v>
      </c>
      <c r="D39" s="17" t="s">
        <v>58</v>
      </c>
      <c r="E39" s="17" t="s">
        <v>58</v>
      </c>
      <c r="F39" s="17" t="s">
        <v>58</v>
      </c>
      <c r="G39" s="17" t="s">
        <v>58</v>
      </c>
      <c r="H39" s="17" t="s">
        <v>58</v>
      </c>
      <c r="I39" s="17" t="s">
        <v>58</v>
      </c>
      <c r="J39" s="41">
        <f t="shared" ref="J39:T39" si="36">SUM(J40:J40)</f>
        <v>0</v>
      </c>
      <c r="K39" s="41">
        <f t="shared" si="36"/>
        <v>1.6949000000000001</v>
      </c>
      <c r="L39" s="41">
        <f t="shared" si="36"/>
        <v>0</v>
      </c>
      <c r="M39" s="41">
        <f t="shared" si="36"/>
        <v>0</v>
      </c>
      <c r="N39" s="41">
        <f t="shared" si="36"/>
        <v>1.6949000000000001</v>
      </c>
      <c r="O39" s="41">
        <f t="shared" si="36"/>
        <v>0</v>
      </c>
      <c r="P39" s="41">
        <f t="shared" si="36"/>
        <v>1.6949000000000001</v>
      </c>
      <c r="Q39" s="41">
        <f t="shared" si="36"/>
        <v>0</v>
      </c>
      <c r="R39" s="41">
        <f t="shared" si="36"/>
        <v>0</v>
      </c>
      <c r="S39" s="41">
        <f t="shared" si="36"/>
        <v>1.6949000000000001</v>
      </c>
      <c r="T39" s="41">
        <f t="shared" si="36"/>
        <v>0</v>
      </c>
      <c r="U39" s="42" t="s">
        <v>58</v>
      </c>
      <c r="V39" s="41">
        <f>SUM(V40:V40)</f>
        <v>0</v>
      </c>
      <c r="W39" s="42" t="s">
        <v>58</v>
      </c>
      <c r="X39" s="41">
        <f>SUM(X40:X40)</f>
        <v>0</v>
      </c>
      <c r="Y39" s="42" t="s">
        <v>58</v>
      </c>
      <c r="Z39" s="41">
        <f t="shared" ref="Z39:AK39" si="37">SUM(Z40:Z40)</f>
        <v>0</v>
      </c>
      <c r="AA39" s="41">
        <f t="shared" si="37"/>
        <v>1.6949000000000001</v>
      </c>
      <c r="AB39" s="41">
        <f t="shared" si="37"/>
        <v>1.6949000000000001</v>
      </c>
      <c r="AC39" s="41">
        <f t="shared" si="37"/>
        <v>0</v>
      </c>
      <c r="AD39" s="41">
        <f t="shared" si="37"/>
        <v>0</v>
      </c>
      <c r="AE39" s="41">
        <f t="shared" si="37"/>
        <v>0</v>
      </c>
      <c r="AF39" s="41">
        <f t="shared" si="37"/>
        <v>0</v>
      </c>
      <c r="AG39" s="41">
        <f t="shared" si="37"/>
        <v>0</v>
      </c>
      <c r="AH39" s="41">
        <f t="shared" si="37"/>
        <v>0</v>
      </c>
      <c r="AI39" s="41">
        <f t="shared" si="37"/>
        <v>0</v>
      </c>
      <c r="AJ39" s="41">
        <f t="shared" si="37"/>
        <v>0</v>
      </c>
      <c r="AK39" s="41">
        <f t="shared" si="37"/>
        <v>0</v>
      </c>
      <c r="AL39" s="42" t="s">
        <v>58</v>
      </c>
      <c r="AM39" s="41">
        <f>SUM(AM40:AM40)</f>
        <v>0</v>
      </c>
      <c r="AN39" s="41">
        <f>SUM(AN40:AN40)</f>
        <v>0</v>
      </c>
      <c r="AO39" s="17" t="s">
        <v>58</v>
      </c>
      <c r="AQ39" s="43"/>
      <c r="AR39" s="43"/>
    </row>
    <row r="40" spans="1:44" ht="47.25" x14ac:dyDescent="0.25">
      <c r="A40" s="45" t="s">
        <v>90</v>
      </c>
      <c r="B40" s="48" t="s">
        <v>126</v>
      </c>
      <c r="C40" s="17" t="s">
        <v>127</v>
      </c>
      <c r="D40" s="17" t="s">
        <v>119</v>
      </c>
      <c r="E40" s="17">
        <v>2019</v>
      </c>
      <c r="F40" s="17">
        <v>2019</v>
      </c>
      <c r="G40" s="17">
        <v>2019</v>
      </c>
      <c r="H40" s="17" t="s">
        <v>58</v>
      </c>
      <c r="I40" s="17" t="s">
        <v>58</v>
      </c>
      <c r="J40" s="41">
        <v>0</v>
      </c>
      <c r="K40" s="41">
        <f t="shared" ref="K40:K43" si="38">J40+AA40+AC40+AE40+AG40+AI40</f>
        <v>1.6949000000000001</v>
      </c>
      <c r="L40" s="41">
        <v>0</v>
      </c>
      <c r="M40" s="41">
        <v>0</v>
      </c>
      <c r="N40" s="41">
        <f>K40</f>
        <v>1.6949000000000001</v>
      </c>
      <c r="O40" s="41">
        <v>0</v>
      </c>
      <c r="P40" s="41">
        <f t="shared" ref="P40:P43" si="39">J40+AB40+AD40+AF40+AH40+AJ40+AK40</f>
        <v>1.6949000000000001</v>
      </c>
      <c r="Q40" s="41">
        <v>0</v>
      </c>
      <c r="R40" s="41">
        <v>0</v>
      </c>
      <c r="S40" s="41">
        <f>P40</f>
        <v>1.6949000000000001</v>
      </c>
      <c r="T40" s="41">
        <v>0</v>
      </c>
      <c r="U40" s="42" t="s">
        <v>58</v>
      </c>
      <c r="V40" s="41">
        <v>0</v>
      </c>
      <c r="W40" s="42" t="s">
        <v>58</v>
      </c>
      <c r="X40" s="41">
        <f>V40</f>
        <v>0</v>
      </c>
      <c r="Y40" s="42" t="s">
        <v>58</v>
      </c>
      <c r="Z40" s="41">
        <v>0</v>
      </c>
      <c r="AA40" s="41">
        <v>1.6949000000000001</v>
      </c>
      <c r="AB40" s="41">
        <v>1.6949000000000001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2" t="s">
        <v>58</v>
      </c>
      <c r="AM40" s="41">
        <f t="shared" ref="AM40" si="40">SUM(AC40,AE40,AG40,AI40,AK40)</f>
        <v>0</v>
      </c>
      <c r="AN40" s="41">
        <f t="shared" ref="AN40" si="41">SUM(AD40,AF40,AH40,AJ40,AK40)</f>
        <v>0</v>
      </c>
      <c r="AO40" s="50" t="s">
        <v>164</v>
      </c>
      <c r="AQ40" s="43"/>
      <c r="AR40" s="43"/>
    </row>
    <row r="41" spans="1:44" ht="63" x14ac:dyDescent="0.25">
      <c r="A41" s="45" t="s">
        <v>92</v>
      </c>
      <c r="B41" s="40" t="s">
        <v>93</v>
      </c>
      <c r="C41" s="17" t="s">
        <v>116</v>
      </c>
      <c r="D41" s="17" t="s">
        <v>58</v>
      </c>
      <c r="E41" s="17" t="s">
        <v>58</v>
      </c>
      <c r="F41" s="17" t="s">
        <v>58</v>
      </c>
      <c r="G41" s="17" t="s">
        <v>58</v>
      </c>
      <c r="H41" s="17" t="s">
        <v>58</v>
      </c>
      <c r="I41" s="17" t="s">
        <v>58</v>
      </c>
      <c r="J41" s="41">
        <f t="shared" ref="J41:T41" si="42">SUM(J42:J43)</f>
        <v>0</v>
      </c>
      <c r="K41" s="41">
        <f t="shared" si="42"/>
        <v>23.055033900000002</v>
      </c>
      <c r="L41" s="41">
        <f t="shared" si="42"/>
        <v>0</v>
      </c>
      <c r="M41" s="41">
        <f t="shared" si="42"/>
        <v>0</v>
      </c>
      <c r="N41" s="41">
        <f t="shared" si="42"/>
        <v>23.055033900000002</v>
      </c>
      <c r="O41" s="41">
        <f t="shared" si="42"/>
        <v>0</v>
      </c>
      <c r="P41" s="41">
        <f t="shared" si="42"/>
        <v>29.301917489999997</v>
      </c>
      <c r="Q41" s="41">
        <f t="shared" si="42"/>
        <v>0</v>
      </c>
      <c r="R41" s="41">
        <f t="shared" si="42"/>
        <v>0</v>
      </c>
      <c r="S41" s="41">
        <f t="shared" si="42"/>
        <v>29.301917489999997</v>
      </c>
      <c r="T41" s="41">
        <f t="shared" si="42"/>
        <v>0</v>
      </c>
      <c r="U41" s="42" t="s">
        <v>58</v>
      </c>
      <c r="V41" s="41">
        <f>SUM(V42:V43)</f>
        <v>0</v>
      </c>
      <c r="W41" s="42" t="s">
        <v>58</v>
      </c>
      <c r="X41" s="41">
        <f>SUM(X42:X43)</f>
        <v>0</v>
      </c>
      <c r="Y41" s="42" t="s">
        <v>58</v>
      </c>
      <c r="Z41" s="41">
        <f t="shared" ref="Z41:AK41" si="43">SUM(Z42:Z43)</f>
        <v>0</v>
      </c>
      <c r="AA41" s="41">
        <f t="shared" si="43"/>
        <v>5.4339999999999993</v>
      </c>
      <c r="AB41" s="41">
        <f t="shared" si="43"/>
        <v>5.4340002199999997</v>
      </c>
      <c r="AC41" s="41">
        <f t="shared" si="43"/>
        <v>4.1340000000000003</v>
      </c>
      <c r="AD41" s="41">
        <f t="shared" si="43"/>
        <v>4.1727672499999997</v>
      </c>
      <c r="AE41" s="41">
        <f t="shared" si="43"/>
        <v>3.0670339000000002</v>
      </c>
      <c r="AF41" s="41">
        <f t="shared" si="43"/>
        <v>3.0715189199999999</v>
      </c>
      <c r="AG41" s="41">
        <f t="shared" si="43"/>
        <v>8.42</v>
      </c>
      <c r="AH41" s="41">
        <f t="shared" si="43"/>
        <v>9.2772103599999998</v>
      </c>
      <c r="AI41" s="41">
        <f t="shared" si="43"/>
        <v>2</v>
      </c>
      <c r="AJ41" s="41">
        <f t="shared" si="43"/>
        <v>2.08060314</v>
      </c>
      <c r="AK41" s="41">
        <f t="shared" si="43"/>
        <v>5.2658176000000001</v>
      </c>
      <c r="AL41" s="42" t="s">
        <v>58</v>
      </c>
      <c r="AM41" s="41">
        <f>SUM(AM42:AM43)</f>
        <v>22.886851499999999</v>
      </c>
      <c r="AN41" s="41">
        <f>SUM(AN42:AN43)</f>
        <v>23.86791727</v>
      </c>
      <c r="AO41" s="17" t="s">
        <v>58</v>
      </c>
      <c r="AQ41" s="43"/>
      <c r="AR41" s="43"/>
    </row>
    <row r="42" spans="1:44" ht="31.5" x14ac:dyDescent="0.25">
      <c r="A42" s="45" t="s">
        <v>92</v>
      </c>
      <c r="B42" s="48" t="s">
        <v>128</v>
      </c>
      <c r="C42" s="17" t="s">
        <v>129</v>
      </c>
      <c r="D42" s="17" t="s">
        <v>119</v>
      </c>
      <c r="E42" s="17">
        <v>2019</v>
      </c>
      <c r="F42" s="17">
        <v>2023</v>
      </c>
      <c r="G42" s="17">
        <v>2024</v>
      </c>
      <c r="H42" s="17" t="s">
        <v>58</v>
      </c>
      <c r="I42" s="17" t="s">
        <v>58</v>
      </c>
      <c r="J42" s="41">
        <v>0</v>
      </c>
      <c r="K42" s="41">
        <f t="shared" si="38"/>
        <v>11.3</v>
      </c>
      <c r="L42" s="41">
        <v>0</v>
      </c>
      <c r="M42" s="41">
        <v>0</v>
      </c>
      <c r="N42" s="41">
        <f>K42</f>
        <v>11.3</v>
      </c>
      <c r="O42" s="41">
        <v>0</v>
      </c>
      <c r="P42" s="41">
        <f t="shared" si="39"/>
        <v>16.494959559999998</v>
      </c>
      <c r="Q42" s="41">
        <v>0</v>
      </c>
      <c r="R42" s="41">
        <v>0</v>
      </c>
      <c r="S42" s="41">
        <f>P42</f>
        <v>16.494959559999998</v>
      </c>
      <c r="T42" s="41">
        <v>0</v>
      </c>
      <c r="U42" s="42" t="s">
        <v>58</v>
      </c>
      <c r="V42" s="41">
        <v>0</v>
      </c>
      <c r="W42" s="42" t="s">
        <v>58</v>
      </c>
      <c r="X42" s="41">
        <f>V42</f>
        <v>0</v>
      </c>
      <c r="Y42" s="42" t="s">
        <v>58</v>
      </c>
      <c r="Z42" s="41">
        <v>0</v>
      </c>
      <c r="AA42" s="41">
        <v>3.3</v>
      </c>
      <c r="AB42" s="41">
        <v>3.3000002200000003</v>
      </c>
      <c r="AC42" s="41">
        <v>2</v>
      </c>
      <c r="AD42" s="41">
        <v>1.9448712499999998</v>
      </c>
      <c r="AE42" s="41">
        <v>2</v>
      </c>
      <c r="AF42" s="41">
        <v>1.9107524699999998</v>
      </c>
      <c r="AG42" s="41">
        <v>2</v>
      </c>
      <c r="AH42" s="41">
        <v>1.9929148800000001</v>
      </c>
      <c r="AI42" s="41">
        <v>2</v>
      </c>
      <c r="AJ42" s="41">
        <v>2.08060314</v>
      </c>
      <c r="AK42" s="41">
        <v>5.2658176000000001</v>
      </c>
      <c r="AL42" s="42" t="s">
        <v>58</v>
      </c>
      <c r="AM42" s="41">
        <f t="shared" ref="AM42:AM43" si="44">SUM(AC42,AE42,AG42,AI42,AK42)</f>
        <v>13.2658176</v>
      </c>
      <c r="AN42" s="41">
        <f t="shared" ref="AN42:AN43" si="45">SUM(AD42,AF42,AH42,AJ42,AK42)</f>
        <v>13.19495934</v>
      </c>
      <c r="AO42" s="50" t="s">
        <v>94</v>
      </c>
      <c r="AQ42" s="43"/>
      <c r="AR42" s="43"/>
    </row>
    <row r="43" spans="1:44" ht="47.25" x14ac:dyDescent="0.25">
      <c r="A43" s="45" t="s">
        <v>92</v>
      </c>
      <c r="B43" s="48" t="s">
        <v>130</v>
      </c>
      <c r="C43" s="17" t="s">
        <v>131</v>
      </c>
      <c r="D43" s="17" t="s">
        <v>119</v>
      </c>
      <c r="E43" s="17">
        <v>2019</v>
      </c>
      <c r="F43" s="17">
        <v>2022</v>
      </c>
      <c r="G43" s="17">
        <v>2022</v>
      </c>
      <c r="H43" s="17" t="s">
        <v>58</v>
      </c>
      <c r="I43" s="17" t="s">
        <v>58</v>
      </c>
      <c r="J43" s="41">
        <v>0</v>
      </c>
      <c r="K43" s="41">
        <f t="shared" si="38"/>
        <v>11.755033900000001</v>
      </c>
      <c r="L43" s="41">
        <v>0</v>
      </c>
      <c r="M43" s="41">
        <v>0</v>
      </c>
      <c r="N43" s="41">
        <f>K43</f>
        <v>11.755033900000001</v>
      </c>
      <c r="O43" s="41">
        <v>0</v>
      </c>
      <c r="P43" s="41">
        <f t="shared" si="39"/>
        <v>12.806957929999999</v>
      </c>
      <c r="Q43" s="41">
        <v>0</v>
      </c>
      <c r="R43" s="41">
        <v>0</v>
      </c>
      <c r="S43" s="41">
        <f>P43</f>
        <v>12.806957929999999</v>
      </c>
      <c r="T43" s="41">
        <v>0</v>
      </c>
      <c r="U43" s="42" t="s">
        <v>58</v>
      </c>
      <c r="V43" s="41">
        <v>0</v>
      </c>
      <c r="W43" s="42" t="s">
        <v>58</v>
      </c>
      <c r="X43" s="41">
        <f t="shared" ref="X43" si="46">V43</f>
        <v>0</v>
      </c>
      <c r="Y43" s="42" t="s">
        <v>58</v>
      </c>
      <c r="Z43" s="41">
        <v>0</v>
      </c>
      <c r="AA43" s="41">
        <v>2.1339999999999999</v>
      </c>
      <c r="AB43" s="41">
        <v>2.1339999999999999</v>
      </c>
      <c r="AC43" s="41">
        <v>2.1339999999999999</v>
      </c>
      <c r="AD43" s="41">
        <v>2.2278960000000003</v>
      </c>
      <c r="AE43" s="41">
        <v>1.0670339</v>
      </c>
      <c r="AF43" s="41">
        <v>1.1607664500000001</v>
      </c>
      <c r="AG43" s="41">
        <v>6.42</v>
      </c>
      <c r="AH43" s="41">
        <v>7.2842954799999999</v>
      </c>
      <c r="AI43" s="41">
        <v>0</v>
      </c>
      <c r="AJ43" s="41">
        <v>0</v>
      </c>
      <c r="AK43" s="41">
        <v>0</v>
      </c>
      <c r="AL43" s="42" t="s">
        <v>58</v>
      </c>
      <c r="AM43" s="41">
        <f t="shared" si="44"/>
        <v>9.6210339000000005</v>
      </c>
      <c r="AN43" s="41">
        <f t="shared" si="45"/>
        <v>10.672957930000001</v>
      </c>
      <c r="AO43" s="50" t="s">
        <v>95</v>
      </c>
      <c r="AQ43" s="43"/>
      <c r="AR43" s="43"/>
    </row>
    <row r="44" spans="1:44" ht="31.5" x14ac:dyDescent="0.25">
      <c r="A44" s="45" t="s">
        <v>96</v>
      </c>
      <c r="B44" s="40" t="s">
        <v>97</v>
      </c>
      <c r="C44" s="17" t="s">
        <v>116</v>
      </c>
      <c r="D44" s="17" t="s">
        <v>58</v>
      </c>
      <c r="E44" s="17" t="s">
        <v>58</v>
      </c>
      <c r="F44" s="17" t="s">
        <v>58</v>
      </c>
      <c r="G44" s="17" t="s">
        <v>58</v>
      </c>
      <c r="H44" s="17" t="s">
        <v>58</v>
      </c>
      <c r="I44" s="17" t="s">
        <v>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2" t="s">
        <v>58</v>
      </c>
      <c r="V44" s="41">
        <v>0</v>
      </c>
      <c r="W44" s="42" t="s">
        <v>58</v>
      </c>
      <c r="X44" s="41">
        <v>0</v>
      </c>
      <c r="Y44" s="42" t="s">
        <v>58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2" t="s">
        <v>58</v>
      </c>
      <c r="AM44" s="41">
        <v>0</v>
      </c>
      <c r="AN44" s="41">
        <v>0</v>
      </c>
      <c r="AO44" s="17" t="s">
        <v>58</v>
      </c>
      <c r="AQ44" s="43"/>
      <c r="AR44" s="43"/>
    </row>
    <row r="45" spans="1:44" ht="31.5" x14ac:dyDescent="0.25">
      <c r="A45" s="45" t="s">
        <v>98</v>
      </c>
      <c r="B45" s="40" t="s">
        <v>99</v>
      </c>
      <c r="C45" s="17" t="s">
        <v>116</v>
      </c>
      <c r="D45" s="17" t="s">
        <v>58</v>
      </c>
      <c r="E45" s="17" t="s">
        <v>58</v>
      </c>
      <c r="F45" s="17" t="s">
        <v>58</v>
      </c>
      <c r="G45" s="17" t="s">
        <v>58</v>
      </c>
      <c r="H45" s="17" t="s">
        <v>58</v>
      </c>
      <c r="I45" s="17" t="s">
        <v>58</v>
      </c>
      <c r="J45" s="41">
        <f t="shared" ref="J45:T45" si="47">SUM(J46,J48,J49,J50)</f>
        <v>0</v>
      </c>
      <c r="K45" s="41">
        <f t="shared" si="47"/>
        <v>0</v>
      </c>
      <c r="L45" s="41">
        <f t="shared" si="47"/>
        <v>0</v>
      </c>
      <c r="M45" s="41">
        <f t="shared" si="47"/>
        <v>0</v>
      </c>
      <c r="N45" s="41">
        <f t="shared" si="47"/>
        <v>0</v>
      </c>
      <c r="O45" s="41">
        <f t="shared" si="47"/>
        <v>0</v>
      </c>
      <c r="P45" s="41">
        <f t="shared" si="47"/>
        <v>1.31338983</v>
      </c>
      <c r="Q45" s="41">
        <f t="shared" si="47"/>
        <v>0</v>
      </c>
      <c r="R45" s="41">
        <f t="shared" si="47"/>
        <v>0</v>
      </c>
      <c r="S45" s="41">
        <f t="shared" si="47"/>
        <v>0</v>
      </c>
      <c r="T45" s="41">
        <f t="shared" si="47"/>
        <v>1.31338983</v>
      </c>
      <c r="U45" s="42" t="s">
        <v>58</v>
      </c>
      <c r="V45" s="41">
        <f t="shared" ref="V45:AK45" si="48">SUM(V46,V48,V49,V50)</f>
        <v>0</v>
      </c>
      <c r="W45" s="42" t="s">
        <v>58</v>
      </c>
      <c r="X45" s="41">
        <f t="shared" si="48"/>
        <v>0</v>
      </c>
      <c r="Y45" s="42" t="s">
        <v>58</v>
      </c>
      <c r="Z45" s="41">
        <f t="shared" si="48"/>
        <v>0</v>
      </c>
      <c r="AA45" s="41">
        <f t="shared" si="48"/>
        <v>0</v>
      </c>
      <c r="AB45" s="41">
        <f t="shared" si="48"/>
        <v>1.31338983</v>
      </c>
      <c r="AC45" s="41">
        <f t="shared" si="48"/>
        <v>0</v>
      </c>
      <c r="AD45" s="41">
        <f t="shared" si="48"/>
        <v>0</v>
      </c>
      <c r="AE45" s="41">
        <f t="shared" si="48"/>
        <v>0</v>
      </c>
      <c r="AF45" s="41">
        <f t="shared" si="48"/>
        <v>0</v>
      </c>
      <c r="AG45" s="41">
        <f t="shared" si="48"/>
        <v>0</v>
      </c>
      <c r="AH45" s="41">
        <f t="shared" si="48"/>
        <v>0</v>
      </c>
      <c r="AI45" s="41">
        <f t="shared" si="48"/>
        <v>0</v>
      </c>
      <c r="AJ45" s="41">
        <f t="shared" si="48"/>
        <v>0</v>
      </c>
      <c r="AK45" s="41">
        <f t="shared" si="48"/>
        <v>0</v>
      </c>
      <c r="AL45" s="42" t="s">
        <v>58</v>
      </c>
      <c r="AM45" s="41">
        <f>SUM(AM46,AM48,AM49,AM50)</f>
        <v>0</v>
      </c>
      <c r="AN45" s="41">
        <f>SUM(AN46,AN48,AN49,AN50)</f>
        <v>0</v>
      </c>
      <c r="AO45" s="17" t="s">
        <v>58</v>
      </c>
      <c r="AQ45" s="43"/>
      <c r="AR45" s="43"/>
    </row>
    <row r="46" spans="1:44" ht="31.5" x14ac:dyDescent="0.25">
      <c r="A46" s="45" t="s">
        <v>100</v>
      </c>
      <c r="B46" s="40" t="s">
        <v>101</v>
      </c>
      <c r="C46" s="17" t="s">
        <v>116</v>
      </c>
      <c r="D46" s="17" t="s">
        <v>58</v>
      </c>
      <c r="E46" s="17" t="s">
        <v>58</v>
      </c>
      <c r="F46" s="17" t="s">
        <v>58</v>
      </c>
      <c r="G46" s="17" t="s">
        <v>58</v>
      </c>
      <c r="H46" s="17" t="s">
        <v>58</v>
      </c>
      <c r="I46" s="17" t="s">
        <v>58</v>
      </c>
      <c r="J46" s="41">
        <f>J47</f>
        <v>0</v>
      </c>
      <c r="K46" s="41">
        <f>K47</f>
        <v>0</v>
      </c>
      <c r="L46" s="41">
        <f t="shared" ref="L46:T46" si="49">L47</f>
        <v>0</v>
      </c>
      <c r="M46" s="41">
        <f t="shared" si="49"/>
        <v>0</v>
      </c>
      <c r="N46" s="41">
        <f t="shared" si="49"/>
        <v>0</v>
      </c>
      <c r="O46" s="41">
        <f t="shared" si="49"/>
        <v>0</v>
      </c>
      <c r="P46" s="41">
        <f t="shared" si="49"/>
        <v>1.31338983</v>
      </c>
      <c r="Q46" s="41">
        <f t="shared" si="49"/>
        <v>0</v>
      </c>
      <c r="R46" s="41">
        <f t="shared" si="49"/>
        <v>0</v>
      </c>
      <c r="S46" s="41">
        <f t="shared" si="49"/>
        <v>0</v>
      </c>
      <c r="T46" s="41">
        <f t="shared" si="49"/>
        <v>1.31338983</v>
      </c>
      <c r="U46" s="42" t="s">
        <v>58</v>
      </c>
      <c r="V46" s="41">
        <f>V47</f>
        <v>0</v>
      </c>
      <c r="W46" s="42" t="s">
        <v>58</v>
      </c>
      <c r="X46" s="41">
        <f>X47</f>
        <v>0</v>
      </c>
      <c r="Y46" s="42" t="s">
        <v>58</v>
      </c>
      <c r="Z46" s="41">
        <f>Z47</f>
        <v>0</v>
      </c>
      <c r="AA46" s="41">
        <f t="shared" ref="AA46:AK46" si="50">AA47</f>
        <v>0</v>
      </c>
      <c r="AB46" s="41">
        <f t="shared" si="50"/>
        <v>1.31338983</v>
      </c>
      <c r="AC46" s="41">
        <f t="shared" si="50"/>
        <v>0</v>
      </c>
      <c r="AD46" s="41">
        <f t="shared" si="50"/>
        <v>0</v>
      </c>
      <c r="AE46" s="41">
        <f t="shared" si="50"/>
        <v>0</v>
      </c>
      <c r="AF46" s="41">
        <f t="shared" si="50"/>
        <v>0</v>
      </c>
      <c r="AG46" s="41">
        <f t="shared" si="50"/>
        <v>0</v>
      </c>
      <c r="AH46" s="41">
        <f t="shared" si="50"/>
        <v>0</v>
      </c>
      <c r="AI46" s="41">
        <f t="shared" si="50"/>
        <v>0</v>
      </c>
      <c r="AJ46" s="41">
        <f t="shared" si="50"/>
        <v>0</v>
      </c>
      <c r="AK46" s="41">
        <f t="shared" si="50"/>
        <v>0</v>
      </c>
      <c r="AL46" s="42" t="s">
        <v>58</v>
      </c>
      <c r="AM46" s="41">
        <f>AM47</f>
        <v>0</v>
      </c>
      <c r="AN46" s="41">
        <f>AN47</f>
        <v>0</v>
      </c>
      <c r="AO46" s="17" t="s">
        <v>58</v>
      </c>
      <c r="AQ46" s="43"/>
      <c r="AR46" s="43"/>
    </row>
    <row r="47" spans="1:44" ht="47.25" x14ac:dyDescent="0.25">
      <c r="A47" s="45" t="s">
        <v>100</v>
      </c>
      <c r="B47" s="46" t="s">
        <v>132</v>
      </c>
      <c r="C47" s="17" t="s">
        <v>133</v>
      </c>
      <c r="D47" s="17" t="s">
        <v>119</v>
      </c>
      <c r="E47" s="17">
        <v>2019</v>
      </c>
      <c r="F47" s="17" t="s">
        <v>58</v>
      </c>
      <c r="G47" s="17">
        <v>2019</v>
      </c>
      <c r="H47" s="17" t="s">
        <v>58</v>
      </c>
      <c r="I47" s="17" t="s">
        <v>58</v>
      </c>
      <c r="J47" s="41">
        <v>0</v>
      </c>
      <c r="K47" s="41">
        <f t="shared" ref="K47" si="51">J47+AA47+AC47+AE47+AG47+AI47</f>
        <v>0</v>
      </c>
      <c r="L47" s="41">
        <v>0</v>
      </c>
      <c r="M47" s="41">
        <v>0</v>
      </c>
      <c r="N47" s="41">
        <v>0</v>
      </c>
      <c r="O47" s="41">
        <v>0</v>
      </c>
      <c r="P47" s="41">
        <f t="shared" ref="P47" si="52">J47+AB47+AD47+AF47+AH47+AJ47+AK47</f>
        <v>1.31338983</v>
      </c>
      <c r="Q47" s="41">
        <v>0</v>
      </c>
      <c r="R47" s="41">
        <v>0</v>
      </c>
      <c r="S47" s="41">
        <v>0</v>
      </c>
      <c r="T47" s="41">
        <f>P47</f>
        <v>1.31338983</v>
      </c>
      <c r="U47" s="42" t="s">
        <v>58</v>
      </c>
      <c r="V47" s="41">
        <f t="shared" ref="V47" si="53">SUM(AA47,AC47,AE47,AG47,AI47)</f>
        <v>0</v>
      </c>
      <c r="W47" s="42" t="s">
        <v>58</v>
      </c>
      <c r="X47" s="41">
        <f t="shared" ref="X47" si="54">V47</f>
        <v>0</v>
      </c>
      <c r="Y47" s="42" t="s">
        <v>58</v>
      </c>
      <c r="Z47" s="41">
        <v>0</v>
      </c>
      <c r="AA47" s="41">
        <v>0</v>
      </c>
      <c r="AB47" s="41">
        <v>1.31338983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2" t="s">
        <v>58</v>
      </c>
      <c r="AM47" s="41">
        <f t="shared" ref="AM47" si="55">SUM(AC47,AE47,AG47,AI47,AK47)</f>
        <v>0</v>
      </c>
      <c r="AN47" s="41">
        <f t="shared" ref="AN47" si="56">SUM(AD47,AF47,AH47,AJ47,AK47)</f>
        <v>0</v>
      </c>
      <c r="AO47" s="50" t="s">
        <v>165</v>
      </c>
      <c r="AQ47" s="43"/>
      <c r="AR47" s="43"/>
    </row>
    <row r="48" spans="1:44" ht="47.25" customHeight="1" x14ac:dyDescent="0.25">
      <c r="A48" s="45" t="s">
        <v>102</v>
      </c>
      <c r="B48" s="40" t="s">
        <v>103</v>
      </c>
      <c r="C48" s="17" t="s">
        <v>116</v>
      </c>
      <c r="D48" s="17" t="s">
        <v>58</v>
      </c>
      <c r="E48" s="17" t="s">
        <v>58</v>
      </c>
      <c r="F48" s="17" t="s">
        <v>58</v>
      </c>
      <c r="G48" s="17" t="s">
        <v>58</v>
      </c>
      <c r="H48" s="17" t="s">
        <v>58</v>
      </c>
      <c r="I48" s="17" t="s">
        <v>58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2" t="s">
        <v>58</v>
      </c>
      <c r="V48" s="41">
        <v>0</v>
      </c>
      <c r="W48" s="42" t="s">
        <v>58</v>
      </c>
      <c r="X48" s="41">
        <v>0</v>
      </c>
      <c r="Y48" s="42" t="s">
        <v>58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2" t="s">
        <v>58</v>
      </c>
      <c r="AM48" s="41">
        <v>0</v>
      </c>
      <c r="AN48" s="41">
        <v>0</v>
      </c>
      <c r="AO48" s="17" t="s">
        <v>58</v>
      </c>
      <c r="AQ48" s="43"/>
      <c r="AR48" s="43"/>
    </row>
    <row r="49" spans="1:44" ht="47.25" x14ac:dyDescent="0.25">
      <c r="A49" s="45" t="s">
        <v>104</v>
      </c>
      <c r="B49" s="40" t="s">
        <v>105</v>
      </c>
      <c r="C49" s="17" t="s">
        <v>116</v>
      </c>
      <c r="D49" s="17" t="s">
        <v>58</v>
      </c>
      <c r="E49" s="17" t="s">
        <v>58</v>
      </c>
      <c r="F49" s="17" t="s">
        <v>58</v>
      </c>
      <c r="G49" s="17" t="s">
        <v>58</v>
      </c>
      <c r="H49" s="17" t="s">
        <v>58</v>
      </c>
      <c r="I49" s="17" t="s">
        <v>58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2" t="s">
        <v>58</v>
      </c>
      <c r="V49" s="41">
        <v>0</v>
      </c>
      <c r="W49" s="42" t="s">
        <v>58</v>
      </c>
      <c r="X49" s="41">
        <v>0</v>
      </c>
      <c r="Y49" s="42" t="s">
        <v>58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2" t="s">
        <v>58</v>
      </c>
      <c r="AM49" s="41">
        <v>0</v>
      </c>
      <c r="AN49" s="41">
        <v>0</v>
      </c>
      <c r="AO49" s="17" t="s">
        <v>58</v>
      </c>
      <c r="AQ49" s="43"/>
      <c r="AR49" s="43"/>
    </row>
    <row r="50" spans="1:44" ht="47.25" x14ac:dyDescent="0.25">
      <c r="A50" s="45" t="s">
        <v>106</v>
      </c>
      <c r="B50" s="40" t="s">
        <v>107</v>
      </c>
      <c r="C50" s="17" t="s">
        <v>116</v>
      </c>
      <c r="D50" s="17" t="s">
        <v>58</v>
      </c>
      <c r="E50" s="17" t="s">
        <v>58</v>
      </c>
      <c r="F50" s="17" t="s">
        <v>58</v>
      </c>
      <c r="G50" s="17" t="s">
        <v>58</v>
      </c>
      <c r="H50" s="17" t="s">
        <v>58</v>
      </c>
      <c r="I50" s="17" t="s">
        <v>58</v>
      </c>
      <c r="J50" s="41">
        <f t="shared" ref="J50:T50" si="57">SUM(J51,J52)</f>
        <v>0</v>
      </c>
      <c r="K50" s="41">
        <f t="shared" si="57"/>
        <v>0</v>
      </c>
      <c r="L50" s="41">
        <f t="shared" si="57"/>
        <v>0</v>
      </c>
      <c r="M50" s="41">
        <f t="shared" si="57"/>
        <v>0</v>
      </c>
      <c r="N50" s="41">
        <f t="shared" si="57"/>
        <v>0</v>
      </c>
      <c r="O50" s="41">
        <f t="shared" si="57"/>
        <v>0</v>
      </c>
      <c r="P50" s="41">
        <f t="shared" si="57"/>
        <v>0</v>
      </c>
      <c r="Q50" s="41">
        <f t="shared" si="57"/>
        <v>0</v>
      </c>
      <c r="R50" s="41">
        <f t="shared" si="57"/>
        <v>0</v>
      </c>
      <c r="S50" s="41">
        <f t="shared" si="57"/>
        <v>0</v>
      </c>
      <c r="T50" s="41">
        <f t="shared" si="57"/>
        <v>0</v>
      </c>
      <c r="U50" s="42" t="s">
        <v>58</v>
      </c>
      <c r="V50" s="41">
        <f>SUM(V51,V52)</f>
        <v>0</v>
      </c>
      <c r="W50" s="42" t="s">
        <v>58</v>
      </c>
      <c r="X50" s="41">
        <f>SUM(X51,X52)</f>
        <v>0</v>
      </c>
      <c r="Y50" s="42" t="s">
        <v>58</v>
      </c>
      <c r="Z50" s="41">
        <f t="shared" ref="Z50:AK50" si="58">SUM(Z51,Z52)</f>
        <v>0</v>
      </c>
      <c r="AA50" s="41">
        <f t="shared" si="58"/>
        <v>0</v>
      </c>
      <c r="AB50" s="41">
        <f t="shared" si="58"/>
        <v>0</v>
      </c>
      <c r="AC50" s="41">
        <f t="shared" si="58"/>
        <v>0</v>
      </c>
      <c r="AD50" s="41">
        <f t="shared" si="58"/>
        <v>0</v>
      </c>
      <c r="AE50" s="41">
        <f t="shared" si="58"/>
        <v>0</v>
      </c>
      <c r="AF50" s="41">
        <f t="shared" si="58"/>
        <v>0</v>
      </c>
      <c r="AG50" s="41">
        <f t="shared" si="58"/>
        <v>0</v>
      </c>
      <c r="AH50" s="41">
        <f t="shared" si="58"/>
        <v>0</v>
      </c>
      <c r="AI50" s="41">
        <f t="shared" si="58"/>
        <v>0</v>
      </c>
      <c r="AJ50" s="41">
        <f t="shared" si="58"/>
        <v>0</v>
      </c>
      <c r="AK50" s="41">
        <f t="shared" si="58"/>
        <v>0</v>
      </c>
      <c r="AL50" s="42" t="s">
        <v>58</v>
      </c>
      <c r="AM50" s="41">
        <f>SUM(AM51,AM52)</f>
        <v>0</v>
      </c>
      <c r="AN50" s="41">
        <f>SUM(AN51,AN52)</f>
        <v>0</v>
      </c>
      <c r="AO50" s="17" t="s">
        <v>58</v>
      </c>
      <c r="AQ50" s="43"/>
      <c r="AR50" s="43"/>
    </row>
    <row r="51" spans="1:44" ht="47.25" x14ac:dyDescent="0.25">
      <c r="A51" s="45" t="s">
        <v>108</v>
      </c>
      <c r="B51" s="40" t="s">
        <v>109</v>
      </c>
      <c r="C51" s="17" t="s">
        <v>116</v>
      </c>
      <c r="D51" s="17" t="s">
        <v>58</v>
      </c>
      <c r="E51" s="17" t="s">
        <v>58</v>
      </c>
      <c r="F51" s="17" t="s">
        <v>58</v>
      </c>
      <c r="G51" s="17" t="s">
        <v>58</v>
      </c>
      <c r="H51" s="17" t="s">
        <v>58</v>
      </c>
      <c r="I51" s="17" t="s">
        <v>58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2" t="s">
        <v>58</v>
      </c>
      <c r="V51" s="41">
        <v>0</v>
      </c>
      <c r="W51" s="42" t="s">
        <v>58</v>
      </c>
      <c r="X51" s="41">
        <v>0</v>
      </c>
      <c r="Y51" s="42" t="s">
        <v>58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2" t="s">
        <v>58</v>
      </c>
      <c r="AM51" s="41">
        <v>0</v>
      </c>
      <c r="AN51" s="41">
        <v>0</v>
      </c>
      <c r="AO51" s="17" t="s">
        <v>58</v>
      </c>
      <c r="AQ51" s="43"/>
      <c r="AR51" s="43"/>
    </row>
    <row r="52" spans="1:44" ht="47.25" x14ac:dyDescent="0.25">
      <c r="A52" s="45" t="s">
        <v>110</v>
      </c>
      <c r="B52" s="40" t="s">
        <v>111</v>
      </c>
      <c r="C52" s="17" t="s">
        <v>116</v>
      </c>
      <c r="D52" s="17" t="s">
        <v>58</v>
      </c>
      <c r="E52" s="17" t="s">
        <v>58</v>
      </c>
      <c r="F52" s="17" t="s">
        <v>58</v>
      </c>
      <c r="G52" s="17" t="s">
        <v>58</v>
      </c>
      <c r="H52" s="17" t="s">
        <v>58</v>
      </c>
      <c r="I52" s="17" t="s">
        <v>58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2" t="s">
        <v>58</v>
      </c>
      <c r="V52" s="41">
        <v>0</v>
      </c>
      <c r="W52" s="42" t="s">
        <v>58</v>
      </c>
      <c r="X52" s="41">
        <v>0</v>
      </c>
      <c r="Y52" s="42" t="s">
        <v>58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2" t="s">
        <v>58</v>
      </c>
      <c r="AM52" s="41">
        <v>0</v>
      </c>
      <c r="AN52" s="41">
        <v>0</v>
      </c>
      <c r="AO52" s="17" t="s">
        <v>58</v>
      </c>
      <c r="AQ52" s="43"/>
      <c r="AR52" s="43"/>
    </row>
    <row r="53" spans="1:44" ht="47.25" x14ac:dyDescent="0.25">
      <c r="A53" s="45" t="s">
        <v>112</v>
      </c>
      <c r="B53" s="44" t="s">
        <v>113</v>
      </c>
      <c r="C53" s="17" t="s">
        <v>116</v>
      </c>
      <c r="D53" s="17" t="s">
        <v>58</v>
      </c>
      <c r="E53" s="17" t="s">
        <v>58</v>
      </c>
      <c r="F53" s="17" t="s">
        <v>58</v>
      </c>
      <c r="G53" s="17" t="s">
        <v>58</v>
      </c>
      <c r="H53" s="51" t="s">
        <v>58</v>
      </c>
      <c r="I53" s="51" t="s">
        <v>58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3" t="s">
        <v>58</v>
      </c>
      <c r="V53" s="52">
        <v>0</v>
      </c>
      <c r="W53" s="53" t="s">
        <v>58</v>
      </c>
      <c r="X53" s="52">
        <v>0</v>
      </c>
      <c r="Y53" s="53" t="s">
        <v>58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3" t="s">
        <v>58</v>
      </c>
      <c r="AM53" s="52">
        <v>0</v>
      </c>
      <c r="AN53" s="52">
        <v>0</v>
      </c>
      <c r="AO53" s="17" t="s">
        <v>58</v>
      </c>
      <c r="AQ53" s="43"/>
      <c r="AR53" s="43"/>
    </row>
    <row r="54" spans="1:44" ht="31.5" x14ac:dyDescent="0.25">
      <c r="A54" s="45" t="s">
        <v>114</v>
      </c>
      <c r="B54" s="44" t="s">
        <v>115</v>
      </c>
      <c r="C54" s="17" t="s">
        <v>116</v>
      </c>
      <c r="D54" s="17" t="s">
        <v>58</v>
      </c>
      <c r="E54" s="17" t="s">
        <v>58</v>
      </c>
      <c r="F54" s="17" t="s">
        <v>58</v>
      </c>
      <c r="G54" s="17" t="s">
        <v>58</v>
      </c>
      <c r="H54" s="51" t="s">
        <v>58</v>
      </c>
      <c r="I54" s="51" t="s">
        <v>58</v>
      </c>
      <c r="J54" s="52">
        <f t="shared" ref="J54:T54" si="59">SUM(J55:J68)</f>
        <v>0</v>
      </c>
      <c r="K54" s="52">
        <f t="shared" si="59"/>
        <v>35.989746458029202</v>
      </c>
      <c r="L54" s="52">
        <f t="shared" si="59"/>
        <v>0</v>
      </c>
      <c r="M54" s="52">
        <f t="shared" si="59"/>
        <v>0</v>
      </c>
      <c r="N54" s="52">
        <f t="shared" si="59"/>
        <v>1.2515224</v>
      </c>
      <c r="O54" s="52">
        <f t="shared" si="59"/>
        <v>34.738224058029203</v>
      </c>
      <c r="P54" s="52">
        <f t="shared" si="59"/>
        <v>44.44648680000001</v>
      </c>
      <c r="Q54" s="52">
        <f t="shared" si="59"/>
        <v>0</v>
      </c>
      <c r="R54" s="52">
        <f t="shared" si="59"/>
        <v>0</v>
      </c>
      <c r="S54" s="52">
        <f t="shared" si="59"/>
        <v>2.06135592</v>
      </c>
      <c r="T54" s="52">
        <f t="shared" si="59"/>
        <v>42.385130880000006</v>
      </c>
      <c r="U54" s="53" t="s">
        <v>58</v>
      </c>
      <c r="V54" s="52">
        <f>SUM(V55:V68)</f>
        <v>0</v>
      </c>
      <c r="W54" s="53" t="s">
        <v>58</v>
      </c>
      <c r="X54" s="52">
        <f>SUM(X55:X68)</f>
        <v>0</v>
      </c>
      <c r="Y54" s="53" t="s">
        <v>58</v>
      </c>
      <c r="Z54" s="52">
        <f t="shared" ref="Z54:AK54" si="60">SUM(Z55:Z68)</f>
        <v>0</v>
      </c>
      <c r="AA54" s="52">
        <f t="shared" si="60"/>
        <v>10.457476651132206</v>
      </c>
      <c r="AB54" s="52">
        <f t="shared" si="60"/>
        <v>12.448690689999998</v>
      </c>
      <c r="AC54" s="52">
        <f t="shared" si="60"/>
        <v>4.5361432520421712</v>
      </c>
      <c r="AD54" s="52">
        <f t="shared" si="60"/>
        <v>4.44680169</v>
      </c>
      <c r="AE54" s="52">
        <f t="shared" si="60"/>
        <v>8.5504458844070896</v>
      </c>
      <c r="AF54" s="52">
        <f t="shared" si="60"/>
        <v>8.3741480100000008</v>
      </c>
      <c r="AG54" s="52">
        <f t="shared" si="60"/>
        <v>5.5231892515979251</v>
      </c>
      <c r="AH54" s="52">
        <f t="shared" si="60"/>
        <v>5.5782494099999997</v>
      </c>
      <c r="AI54" s="52">
        <f t="shared" si="60"/>
        <v>6.9224914188498143</v>
      </c>
      <c r="AJ54" s="52">
        <f t="shared" si="60"/>
        <v>7.5546292699999995</v>
      </c>
      <c r="AK54" s="52">
        <f t="shared" si="60"/>
        <v>6.0439677300000003</v>
      </c>
      <c r="AL54" s="53" t="s">
        <v>58</v>
      </c>
      <c r="AM54" s="52">
        <f>SUM(AM55:AM68)</f>
        <v>31.576237536896993</v>
      </c>
      <c r="AN54" s="52">
        <f>SUM(AN55:AN68)</f>
        <v>31.997796110000003</v>
      </c>
      <c r="AO54" s="17" t="s">
        <v>58</v>
      </c>
      <c r="AQ54" s="43"/>
      <c r="AR54" s="43"/>
    </row>
    <row r="55" spans="1:44" ht="31.5" customHeight="1" x14ac:dyDescent="0.25">
      <c r="A55" s="45" t="s">
        <v>114</v>
      </c>
      <c r="B55" s="48" t="s">
        <v>134</v>
      </c>
      <c r="C55" s="17" t="s">
        <v>135</v>
      </c>
      <c r="D55" s="17" t="s">
        <v>119</v>
      </c>
      <c r="E55" s="17">
        <v>2021</v>
      </c>
      <c r="F55" s="17">
        <v>2022</v>
      </c>
      <c r="G55" s="17">
        <v>2024</v>
      </c>
      <c r="H55" s="51" t="s">
        <v>58</v>
      </c>
      <c r="I55" s="51" t="s">
        <v>58</v>
      </c>
      <c r="J55" s="52">
        <v>0</v>
      </c>
      <c r="K55" s="52">
        <f t="shared" ref="K55:K68" si="61">J55+AA55+AC55+AE55+AG55+AI55</f>
        <v>6.1357584300825554</v>
      </c>
      <c r="L55" s="52">
        <v>0</v>
      </c>
      <c r="M55" s="52">
        <v>0</v>
      </c>
      <c r="N55" s="52">
        <v>0</v>
      </c>
      <c r="O55" s="52">
        <f>K55</f>
        <v>6.1357584300825554</v>
      </c>
      <c r="P55" s="52">
        <f t="shared" ref="P55:P67" si="62">J55+AB55+AD55+AF55+AH55+AJ55+AK55</f>
        <v>8.2621830099999993</v>
      </c>
      <c r="Q55" s="52">
        <v>0</v>
      </c>
      <c r="R55" s="52">
        <v>0</v>
      </c>
      <c r="S55" s="52">
        <v>0</v>
      </c>
      <c r="T55" s="52">
        <f>P55</f>
        <v>8.2621830099999993</v>
      </c>
      <c r="U55" s="53" t="s">
        <v>58</v>
      </c>
      <c r="V55" s="52">
        <v>0</v>
      </c>
      <c r="W55" s="53" t="s">
        <v>58</v>
      </c>
      <c r="X55" s="52">
        <f>V55</f>
        <v>0</v>
      </c>
      <c r="Y55" s="53" t="s">
        <v>58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3.0137849853057737</v>
      </c>
      <c r="AF55" s="52">
        <v>2.95027398</v>
      </c>
      <c r="AG55" s="52">
        <v>3.1219734447767813</v>
      </c>
      <c r="AH55" s="52">
        <v>3.0767681100000002</v>
      </c>
      <c r="AI55" s="52">
        <v>0</v>
      </c>
      <c r="AJ55" s="52">
        <v>0</v>
      </c>
      <c r="AK55" s="52">
        <v>2.2351409199999996</v>
      </c>
      <c r="AL55" s="53" t="s">
        <v>58</v>
      </c>
      <c r="AM55" s="52">
        <f t="shared" ref="AM55:AM68" si="63">SUM(AC55,AE55,AG55,AI55,AK55)</f>
        <v>8.3708993500825546</v>
      </c>
      <c r="AN55" s="52">
        <f t="shared" ref="AN55:AN68" si="64">SUM(AD55,AF55,AH55,AJ55,AK55)</f>
        <v>8.2621830099999993</v>
      </c>
      <c r="AO55" s="54" t="s">
        <v>166</v>
      </c>
      <c r="AQ55" s="43"/>
      <c r="AR55" s="43"/>
    </row>
    <row r="56" spans="1:44" ht="38.25" customHeight="1" x14ac:dyDescent="0.25">
      <c r="A56" s="45" t="s">
        <v>114</v>
      </c>
      <c r="B56" s="48" t="s">
        <v>136</v>
      </c>
      <c r="C56" s="17" t="s">
        <v>137</v>
      </c>
      <c r="D56" s="17" t="s">
        <v>119</v>
      </c>
      <c r="E56" s="17">
        <v>2020</v>
      </c>
      <c r="F56" s="17">
        <v>2023</v>
      </c>
      <c r="G56" s="17">
        <v>2024</v>
      </c>
      <c r="H56" s="51" t="s">
        <v>58</v>
      </c>
      <c r="I56" s="51" t="s">
        <v>58</v>
      </c>
      <c r="J56" s="52">
        <v>0</v>
      </c>
      <c r="K56" s="52">
        <f t="shared" si="61"/>
        <v>10.934307065299055</v>
      </c>
      <c r="L56" s="52">
        <v>0</v>
      </c>
      <c r="M56" s="52">
        <v>0</v>
      </c>
      <c r="N56" s="52">
        <v>0</v>
      </c>
      <c r="O56" s="52">
        <f t="shared" ref="O56:O64" si="65">K56</f>
        <v>10.934307065299055</v>
      </c>
      <c r="P56" s="52">
        <f t="shared" si="62"/>
        <v>13.407935330000001</v>
      </c>
      <c r="Q56" s="52">
        <v>0</v>
      </c>
      <c r="R56" s="52">
        <v>0</v>
      </c>
      <c r="S56" s="52">
        <v>0</v>
      </c>
      <c r="T56" s="52">
        <f>P56</f>
        <v>13.407935330000001</v>
      </c>
      <c r="U56" s="53" t="s">
        <v>58</v>
      </c>
      <c r="V56" s="52">
        <v>0</v>
      </c>
      <c r="W56" s="53" t="s">
        <v>58</v>
      </c>
      <c r="X56" s="52">
        <f t="shared" ref="X56:X67" si="66">V56</f>
        <v>0</v>
      </c>
      <c r="Y56" s="53" t="s">
        <v>58</v>
      </c>
      <c r="Z56" s="52">
        <v>0</v>
      </c>
      <c r="AA56" s="52">
        <v>0</v>
      </c>
      <c r="AB56" s="52">
        <v>0</v>
      </c>
      <c r="AC56" s="52">
        <v>1.8021427272964072</v>
      </c>
      <c r="AD56" s="52">
        <v>1.9398778800000003</v>
      </c>
      <c r="AE56" s="52">
        <v>3.1321120242835878</v>
      </c>
      <c r="AF56" s="52">
        <v>3.3683227500000004</v>
      </c>
      <c r="AG56" s="52">
        <v>0.64887101143155934</v>
      </c>
      <c r="AH56" s="52">
        <v>0.70250958000000008</v>
      </c>
      <c r="AI56" s="52">
        <v>5.3511813022875003</v>
      </c>
      <c r="AJ56" s="52">
        <v>5.8663568000000001</v>
      </c>
      <c r="AK56" s="52">
        <v>1.5308683199999999</v>
      </c>
      <c r="AL56" s="53" t="s">
        <v>58</v>
      </c>
      <c r="AM56" s="52">
        <f t="shared" si="63"/>
        <v>12.465175385299055</v>
      </c>
      <c r="AN56" s="52">
        <f t="shared" si="64"/>
        <v>13.407935330000001</v>
      </c>
      <c r="AO56" s="54" t="s">
        <v>166</v>
      </c>
      <c r="AQ56" s="43"/>
      <c r="AR56" s="43"/>
    </row>
    <row r="57" spans="1:44" ht="33" customHeight="1" x14ac:dyDescent="0.25">
      <c r="A57" s="45" t="s">
        <v>114</v>
      </c>
      <c r="B57" s="48" t="s">
        <v>138</v>
      </c>
      <c r="C57" s="17" t="s">
        <v>139</v>
      </c>
      <c r="D57" s="17" t="s">
        <v>119</v>
      </c>
      <c r="E57" s="17">
        <v>2019</v>
      </c>
      <c r="F57" s="17">
        <v>2023</v>
      </c>
      <c r="G57" s="17">
        <v>2023</v>
      </c>
      <c r="H57" s="51" t="s">
        <v>58</v>
      </c>
      <c r="I57" s="51" t="s">
        <v>58</v>
      </c>
      <c r="J57" s="52">
        <v>0</v>
      </c>
      <c r="K57" s="52">
        <f t="shared" si="61"/>
        <v>6.9873034724945171</v>
      </c>
      <c r="L57" s="52">
        <v>0</v>
      </c>
      <c r="M57" s="52">
        <v>0</v>
      </c>
      <c r="N57" s="52">
        <v>0</v>
      </c>
      <c r="O57" s="52">
        <f>K57</f>
        <v>6.9873034724945171</v>
      </c>
      <c r="P57" s="52">
        <f t="shared" si="62"/>
        <v>7.3910283899999989</v>
      </c>
      <c r="Q57" s="52">
        <v>0</v>
      </c>
      <c r="R57" s="52">
        <v>0</v>
      </c>
      <c r="S57" s="52">
        <v>0</v>
      </c>
      <c r="T57" s="52">
        <f t="shared" ref="T57:T64" si="67">P57</f>
        <v>7.3910283899999989</v>
      </c>
      <c r="U57" s="53" t="s">
        <v>58</v>
      </c>
      <c r="V57" s="52">
        <v>0</v>
      </c>
      <c r="W57" s="53" t="s">
        <v>58</v>
      </c>
      <c r="X57" s="52">
        <f t="shared" si="66"/>
        <v>0</v>
      </c>
      <c r="Y57" s="53" t="s">
        <v>58</v>
      </c>
      <c r="Z57" s="52">
        <v>0</v>
      </c>
      <c r="AA57" s="52">
        <v>5.4159933559322031</v>
      </c>
      <c r="AB57" s="52">
        <v>5.7027559199999995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1.5713101165623136</v>
      </c>
      <c r="AJ57" s="52">
        <v>1.6882724699999998</v>
      </c>
      <c r="AK57" s="52">
        <v>0</v>
      </c>
      <c r="AL57" s="53" t="s">
        <v>58</v>
      </c>
      <c r="AM57" s="52">
        <f t="shared" si="63"/>
        <v>1.5713101165623136</v>
      </c>
      <c r="AN57" s="52">
        <f t="shared" si="64"/>
        <v>1.6882724699999998</v>
      </c>
      <c r="AO57" s="54" t="s">
        <v>166</v>
      </c>
      <c r="AQ57" s="43"/>
      <c r="AR57" s="43"/>
    </row>
    <row r="58" spans="1:44" ht="37.5" customHeight="1" x14ac:dyDescent="0.25">
      <c r="A58" s="45" t="s">
        <v>114</v>
      </c>
      <c r="B58" s="48" t="s">
        <v>140</v>
      </c>
      <c r="C58" s="17" t="s">
        <v>141</v>
      </c>
      <c r="D58" s="17" t="s">
        <v>119</v>
      </c>
      <c r="E58" s="17">
        <v>2022</v>
      </c>
      <c r="F58" s="17">
        <v>2022</v>
      </c>
      <c r="G58" s="17">
        <v>2022</v>
      </c>
      <c r="H58" s="51" t="s">
        <v>58</v>
      </c>
      <c r="I58" s="51" t="s">
        <v>58</v>
      </c>
      <c r="J58" s="52">
        <v>0</v>
      </c>
      <c r="K58" s="52">
        <f t="shared" si="61"/>
        <v>1.7523447953895841</v>
      </c>
      <c r="L58" s="52">
        <v>0</v>
      </c>
      <c r="M58" s="52">
        <v>0</v>
      </c>
      <c r="N58" s="52">
        <v>0</v>
      </c>
      <c r="O58" s="52">
        <f t="shared" si="65"/>
        <v>1.7523447953895841</v>
      </c>
      <c r="P58" s="52">
        <f t="shared" si="62"/>
        <v>1.7989717199999999</v>
      </c>
      <c r="Q58" s="52">
        <v>0</v>
      </c>
      <c r="R58" s="52">
        <v>0</v>
      </c>
      <c r="S58" s="52">
        <v>0</v>
      </c>
      <c r="T58" s="52">
        <f t="shared" si="67"/>
        <v>1.7989717199999999</v>
      </c>
      <c r="U58" s="53" t="s">
        <v>58</v>
      </c>
      <c r="V58" s="52">
        <v>0</v>
      </c>
      <c r="W58" s="53" t="s">
        <v>58</v>
      </c>
      <c r="X58" s="52">
        <f t="shared" si="66"/>
        <v>0</v>
      </c>
      <c r="Y58" s="53" t="s">
        <v>58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1.7523447953895841</v>
      </c>
      <c r="AH58" s="52">
        <v>1.7989717199999999</v>
      </c>
      <c r="AI58" s="52">
        <v>0</v>
      </c>
      <c r="AJ58" s="52">
        <v>0</v>
      </c>
      <c r="AK58" s="52">
        <v>0</v>
      </c>
      <c r="AL58" s="53" t="s">
        <v>58</v>
      </c>
      <c r="AM58" s="52">
        <f t="shared" si="63"/>
        <v>1.7523447953895841</v>
      </c>
      <c r="AN58" s="52">
        <f t="shared" si="64"/>
        <v>1.7989717199999999</v>
      </c>
      <c r="AO58" s="54" t="s">
        <v>166</v>
      </c>
      <c r="AQ58" s="43"/>
      <c r="AR58" s="43"/>
    </row>
    <row r="59" spans="1:44" ht="31.5" x14ac:dyDescent="0.25">
      <c r="A59" s="45" t="s">
        <v>114</v>
      </c>
      <c r="B59" s="48" t="s">
        <v>142</v>
      </c>
      <c r="C59" s="17" t="s">
        <v>143</v>
      </c>
      <c r="D59" s="17" t="s">
        <v>119</v>
      </c>
      <c r="E59" s="17">
        <v>2019</v>
      </c>
      <c r="F59" s="17">
        <v>2021</v>
      </c>
      <c r="G59" s="17" t="s">
        <v>58</v>
      </c>
      <c r="H59" s="51" t="s">
        <v>58</v>
      </c>
      <c r="I59" s="51" t="s">
        <v>58</v>
      </c>
      <c r="J59" s="52">
        <v>0</v>
      </c>
      <c r="K59" s="52">
        <f t="shared" si="61"/>
        <v>4.3873921564177278</v>
      </c>
      <c r="L59" s="52">
        <v>0</v>
      </c>
      <c r="M59" s="52">
        <v>0</v>
      </c>
      <c r="N59" s="52">
        <v>0</v>
      </c>
      <c r="O59" s="52">
        <f t="shared" si="65"/>
        <v>4.3873921564177278</v>
      </c>
      <c r="P59" s="52">
        <f t="shared" si="62"/>
        <v>0</v>
      </c>
      <c r="Q59" s="52">
        <v>0</v>
      </c>
      <c r="R59" s="52">
        <v>0</v>
      </c>
      <c r="S59" s="52">
        <v>0</v>
      </c>
      <c r="T59" s="52">
        <f t="shared" si="67"/>
        <v>0</v>
      </c>
      <c r="U59" s="53" t="s">
        <v>58</v>
      </c>
      <c r="V59" s="52">
        <v>0</v>
      </c>
      <c r="W59" s="53" t="s">
        <v>58</v>
      </c>
      <c r="X59" s="52">
        <f t="shared" si="66"/>
        <v>0</v>
      </c>
      <c r="Y59" s="53" t="s">
        <v>58</v>
      </c>
      <c r="Z59" s="52">
        <v>0</v>
      </c>
      <c r="AA59" s="52">
        <v>2.4175656816000006</v>
      </c>
      <c r="AB59" s="52">
        <v>0</v>
      </c>
      <c r="AC59" s="52">
        <v>0</v>
      </c>
      <c r="AD59" s="52">
        <v>0</v>
      </c>
      <c r="AE59" s="52">
        <v>1.9698264748177274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3" t="s">
        <v>58</v>
      </c>
      <c r="AM59" s="52">
        <f t="shared" si="63"/>
        <v>1.9698264748177274</v>
      </c>
      <c r="AN59" s="52">
        <f t="shared" si="64"/>
        <v>0</v>
      </c>
      <c r="AO59" s="54" t="s">
        <v>167</v>
      </c>
      <c r="AQ59" s="43"/>
      <c r="AR59" s="43"/>
    </row>
    <row r="60" spans="1:44" x14ac:dyDescent="0.25">
      <c r="A60" s="45" t="s">
        <v>114</v>
      </c>
      <c r="B60" s="48" t="s">
        <v>144</v>
      </c>
      <c r="C60" s="17" t="s">
        <v>145</v>
      </c>
      <c r="D60" s="17" t="s">
        <v>119</v>
      </c>
      <c r="E60" s="17">
        <v>2019</v>
      </c>
      <c r="F60" s="17" t="s">
        <v>58</v>
      </c>
      <c r="G60" s="17">
        <v>2024</v>
      </c>
      <c r="H60" s="51" t="s">
        <v>58</v>
      </c>
      <c r="I60" s="51" t="s">
        <v>58</v>
      </c>
      <c r="J60" s="52">
        <v>0</v>
      </c>
      <c r="K60" s="52">
        <f t="shared" si="61"/>
        <v>0</v>
      </c>
      <c r="L60" s="52">
        <v>0</v>
      </c>
      <c r="M60" s="52">
        <v>0</v>
      </c>
      <c r="N60" s="52">
        <v>0</v>
      </c>
      <c r="O60" s="52">
        <f t="shared" si="65"/>
        <v>0</v>
      </c>
      <c r="P60" s="52">
        <f t="shared" si="62"/>
        <v>5.3544110299999996</v>
      </c>
      <c r="Q60" s="52">
        <v>0</v>
      </c>
      <c r="R60" s="52">
        <v>0</v>
      </c>
      <c r="S60" s="52">
        <v>0</v>
      </c>
      <c r="T60" s="52">
        <f t="shared" si="67"/>
        <v>5.3544110299999996</v>
      </c>
      <c r="U60" s="53" t="s">
        <v>58</v>
      </c>
      <c r="V60" s="52">
        <v>0</v>
      </c>
      <c r="W60" s="53" t="s">
        <v>58</v>
      </c>
      <c r="X60" s="52">
        <f t="shared" si="66"/>
        <v>0</v>
      </c>
      <c r="Y60" s="53" t="s">
        <v>58</v>
      </c>
      <c r="Z60" s="52">
        <v>0</v>
      </c>
      <c r="AA60" s="52">
        <v>0</v>
      </c>
      <c r="AB60" s="52">
        <v>2.5203305199999999</v>
      </c>
      <c r="AC60" s="52">
        <v>0</v>
      </c>
      <c r="AD60" s="52">
        <v>0</v>
      </c>
      <c r="AE60" s="52">
        <v>0</v>
      </c>
      <c r="AF60" s="52">
        <v>2.05555128</v>
      </c>
      <c r="AG60" s="52">
        <v>0</v>
      </c>
      <c r="AH60" s="52">
        <v>0</v>
      </c>
      <c r="AI60" s="52">
        <v>0</v>
      </c>
      <c r="AJ60" s="52">
        <v>0</v>
      </c>
      <c r="AK60" s="52">
        <v>0.77852922999999996</v>
      </c>
      <c r="AL60" s="53" t="s">
        <v>58</v>
      </c>
      <c r="AM60" s="52">
        <f t="shared" si="63"/>
        <v>0.77852922999999996</v>
      </c>
      <c r="AN60" s="52">
        <f t="shared" si="64"/>
        <v>2.8340805099999997</v>
      </c>
      <c r="AO60" s="54" t="s">
        <v>168</v>
      </c>
      <c r="AQ60" s="43"/>
      <c r="AR60" s="43"/>
    </row>
    <row r="61" spans="1:44" ht="31.5" x14ac:dyDescent="0.25">
      <c r="A61" s="45" t="s">
        <v>114</v>
      </c>
      <c r="B61" s="48" t="s">
        <v>146</v>
      </c>
      <c r="C61" s="17" t="s">
        <v>147</v>
      </c>
      <c r="D61" s="17" t="s">
        <v>119</v>
      </c>
      <c r="E61" s="17">
        <v>2024</v>
      </c>
      <c r="F61" s="17" t="s">
        <v>58</v>
      </c>
      <c r="G61" s="17">
        <v>2024</v>
      </c>
      <c r="H61" s="51" t="s">
        <v>58</v>
      </c>
      <c r="I61" s="51" t="s">
        <v>58</v>
      </c>
      <c r="J61" s="52">
        <v>0</v>
      </c>
      <c r="K61" s="52">
        <f t="shared" si="61"/>
        <v>0</v>
      </c>
      <c r="L61" s="52">
        <v>0</v>
      </c>
      <c r="M61" s="52">
        <v>0</v>
      </c>
      <c r="N61" s="52">
        <v>0</v>
      </c>
      <c r="O61" s="52">
        <f t="shared" si="65"/>
        <v>0</v>
      </c>
      <c r="P61" s="52">
        <f t="shared" si="62"/>
        <v>1.4994292599999999</v>
      </c>
      <c r="Q61" s="52">
        <v>0</v>
      </c>
      <c r="R61" s="52">
        <v>0</v>
      </c>
      <c r="S61" s="52">
        <v>0</v>
      </c>
      <c r="T61" s="52">
        <f t="shared" si="67"/>
        <v>1.4994292599999999</v>
      </c>
      <c r="U61" s="53" t="s">
        <v>58</v>
      </c>
      <c r="V61" s="52">
        <v>0</v>
      </c>
      <c r="W61" s="53" t="s">
        <v>58</v>
      </c>
      <c r="X61" s="52">
        <f t="shared" si="66"/>
        <v>0</v>
      </c>
      <c r="Y61" s="53" t="s">
        <v>58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1.4994292599999999</v>
      </c>
      <c r="AL61" s="53" t="s">
        <v>58</v>
      </c>
      <c r="AM61" s="52">
        <f t="shared" si="63"/>
        <v>1.4994292599999999</v>
      </c>
      <c r="AN61" s="52">
        <f t="shared" si="64"/>
        <v>1.4994292599999999</v>
      </c>
      <c r="AO61" s="54" t="s">
        <v>168</v>
      </c>
      <c r="AQ61" s="43"/>
      <c r="AR61" s="43"/>
    </row>
    <row r="62" spans="1:44" ht="31.5" x14ac:dyDescent="0.25">
      <c r="A62" s="45" t="s">
        <v>114</v>
      </c>
      <c r="B62" s="48" t="s">
        <v>148</v>
      </c>
      <c r="C62" s="17" t="s">
        <v>149</v>
      </c>
      <c r="D62" s="17" t="s">
        <v>119</v>
      </c>
      <c r="E62" s="17">
        <v>2019</v>
      </c>
      <c r="F62" s="17">
        <v>2019</v>
      </c>
      <c r="G62" s="17" t="s">
        <v>58</v>
      </c>
      <c r="H62" s="51" t="s">
        <v>58</v>
      </c>
      <c r="I62" s="51" t="s">
        <v>58</v>
      </c>
      <c r="J62" s="52">
        <v>0</v>
      </c>
      <c r="K62" s="52">
        <f t="shared" si="61"/>
        <v>2.2239176136000003</v>
      </c>
      <c r="L62" s="52">
        <v>0</v>
      </c>
      <c r="M62" s="52">
        <v>0</v>
      </c>
      <c r="N62" s="52">
        <v>0</v>
      </c>
      <c r="O62" s="52">
        <f t="shared" si="65"/>
        <v>2.2239176136000003</v>
      </c>
      <c r="P62" s="52">
        <f t="shared" si="62"/>
        <v>0</v>
      </c>
      <c r="Q62" s="52">
        <v>0</v>
      </c>
      <c r="R62" s="52">
        <v>0</v>
      </c>
      <c r="S62" s="52">
        <v>0</v>
      </c>
      <c r="T62" s="52">
        <f t="shared" si="67"/>
        <v>0</v>
      </c>
      <c r="U62" s="53" t="s">
        <v>58</v>
      </c>
      <c r="V62" s="52">
        <v>0</v>
      </c>
      <c r="W62" s="53" t="s">
        <v>58</v>
      </c>
      <c r="X62" s="52">
        <f t="shared" si="66"/>
        <v>0</v>
      </c>
      <c r="Y62" s="53" t="s">
        <v>58</v>
      </c>
      <c r="Z62" s="52">
        <v>0</v>
      </c>
      <c r="AA62" s="52">
        <v>2.2239176136000003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3" t="s">
        <v>58</v>
      </c>
      <c r="AM62" s="52">
        <f t="shared" si="63"/>
        <v>0</v>
      </c>
      <c r="AN62" s="52">
        <f t="shared" si="64"/>
        <v>0</v>
      </c>
      <c r="AO62" s="54" t="s">
        <v>167</v>
      </c>
      <c r="AQ62" s="43"/>
      <c r="AR62" s="43"/>
    </row>
    <row r="63" spans="1:44" x14ac:dyDescent="0.25">
      <c r="A63" s="45" t="s">
        <v>114</v>
      </c>
      <c r="B63" s="48" t="s">
        <v>150</v>
      </c>
      <c r="C63" s="17" t="s">
        <v>151</v>
      </c>
      <c r="D63" s="17" t="s">
        <v>119</v>
      </c>
      <c r="E63" s="17">
        <v>2019</v>
      </c>
      <c r="F63" s="17" t="s">
        <v>58</v>
      </c>
      <c r="G63" s="17">
        <v>2019</v>
      </c>
      <c r="H63" s="51" t="s">
        <v>58</v>
      </c>
      <c r="I63" s="51" t="s">
        <v>58</v>
      </c>
      <c r="J63" s="52">
        <v>0</v>
      </c>
      <c r="K63" s="52">
        <f t="shared" si="61"/>
        <v>0</v>
      </c>
      <c r="L63" s="52">
        <v>0</v>
      </c>
      <c r="M63" s="52">
        <v>0</v>
      </c>
      <c r="N63" s="52">
        <v>0</v>
      </c>
      <c r="O63" s="52">
        <f t="shared" si="65"/>
        <v>0</v>
      </c>
      <c r="P63" s="52">
        <f t="shared" si="62"/>
        <v>2.1642483299999999</v>
      </c>
      <c r="Q63" s="52">
        <v>0</v>
      </c>
      <c r="R63" s="52">
        <v>0</v>
      </c>
      <c r="S63" s="52">
        <v>0</v>
      </c>
      <c r="T63" s="52">
        <f t="shared" si="67"/>
        <v>2.1642483299999999</v>
      </c>
      <c r="U63" s="53" t="s">
        <v>58</v>
      </c>
      <c r="V63" s="52">
        <v>0</v>
      </c>
      <c r="W63" s="53" t="s">
        <v>58</v>
      </c>
      <c r="X63" s="52">
        <f t="shared" si="66"/>
        <v>0</v>
      </c>
      <c r="Y63" s="53" t="s">
        <v>58</v>
      </c>
      <c r="Z63" s="52">
        <v>0</v>
      </c>
      <c r="AA63" s="52">
        <v>0</v>
      </c>
      <c r="AB63" s="52">
        <v>2.1642483299999999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3" t="s">
        <v>58</v>
      </c>
      <c r="AM63" s="52">
        <f t="shared" si="63"/>
        <v>0</v>
      </c>
      <c r="AN63" s="52">
        <f t="shared" si="64"/>
        <v>0</v>
      </c>
      <c r="AO63" s="54" t="s">
        <v>168</v>
      </c>
      <c r="AQ63" s="43"/>
      <c r="AR63" s="43"/>
    </row>
    <row r="64" spans="1:44" ht="31.5" x14ac:dyDescent="0.25">
      <c r="A64" s="45" t="s">
        <v>114</v>
      </c>
      <c r="B64" s="48" t="s">
        <v>152</v>
      </c>
      <c r="C64" s="17" t="s">
        <v>153</v>
      </c>
      <c r="D64" s="17" t="s">
        <v>119</v>
      </c>
      <c r="E64" s="17">
        <v>2020</v>
      </c>
      <c r="F64" s="17">
        <v>2020</v>
      </c>
      <c r="G64" s="17">
        <v>2020</v>
      </c>
      <c r="H64" s="51" t="s">
        <v>58</v>
      </c>
      <c r="I64" s="51" t="s">
        <v>58</v>
      </c>
      <c r="J64" s="52">
        <v>0</v>
      </c>
      <c r="K64" s="52">
        <f t="shared" si="61"/>
        <v>2.3172005247457634</v>
      </c>
      <c r="L64" s="52">
        <v>0</v>
      </c>
      <c r="M64" s="52">
        <v>0</v>
      </c>
      <c r="N64" s="52">
        <v>0</v>
      </c>
      <c r="O64" s="52">
        <f t="shared" si="65"/>
        <v>2.3172005247457634</v>
      </c>
      <c r="P64" s="52">
        <f t="shared" si="62"/>
        <v>2.50692381</v>
      </c>
      <c r="Q64" s="52">
        <v>0</v>
      </c>
      <c r="R64" s="52">
        <v>0</v>
      </c>
      <c r="S64" s="52">
        <v>0</v>
      </c>
      <c r="T64" s="52">
        <f t="shared" si="67"/>
        <v>2.50692381</v>
      </c>
      <c r="U64" s="53" t="s">
        <v>58</v>
      </c>
      <c r="V64" s="52">
        <v>0</v>
      </c>
      <c r="W64" s="53" t="s">
        <v>58</v>
      </c>
      <c r="X64" s="52">
        <f t="shared" si="66"/>
        <v>0</v>
      </c>
      <c r="Y64" s="53" t="s">
        <v>58</v>
      </c>
      <c r="Z64" s="52">
        <v>0</v>
      </c>
      <c r="AA64" s="52">
        <v>0</v>
      </c>
      <c r="AB64" s="52">
        <v>0</v>
      </c>
      <c r="AC64" s="52">
        <v>2.3172005247457634</v>
      </c>
      <c r="AD64" s="52">
        <v>2.50692381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3" t="s">
        <v>58</v>
      </c>
      <c r="AM64" s="52">
        <f t="shared" si="63"/>
        <v>2.3172005247457634</v>
      </c>
      <c r="AN64" s="52">
        <f t="shared" si="64"/>
        <v>2.50692381</v>
      </c>
      <c r="AO64" s="54" t="s">
        <v>166</v>
      </c>
      <c r="AQ64" s="43"/>
      <c r="AR64" s="43"/>
    </row>
    <row r="65" spans="1:44" ht="41.25" customHeight="1" x14ac:dyDescent="0.25">
      <c r="A65" s="45" t="s">
        <v>114</v>
      </c>
      <c r="B65" s="48" t="s">
        <v>154</v>
      </c>
      <c r="C65" s="17" t="s">
        <v>155</v>
      </c>
      <c r="D65" s="17" t="s">
        <v>119</v>
      </c>
      <c r="E65" s="17">
        <v>2019</v>
      </c>
      <c r="F65" s="17">
        <v>2021</v>
      </c>
      <c r="G65" s="17" t="s">
        <v>58</v>
      </c>
      <c r="H65" s="51" t="s">
        <v>58</v>
      </c>
      <c r="I65" s="51" t="s">
        <v>58</v>
      </c>
      <c r="J65" s="52">
        <v>0</v>
      </c>
      <c r="K65" s="52">
        <f t="shared" si="61"/>
        <v>1.2515224</v>
      </c>
      <c r="L65" s="52">
        <v>0</v>
      </c>
      <c r="M65" s="52">
        <v>0</v>
      </c>
      <c r="N65" s="52">
        <f>K65</f>
        <v>1.2515224</v>
      </c>
      <c r="O65" s="52">
        <v>0</v>
      </c>
      <c r="P65" s="52">
        <f t="shared" si="62"/>
        <v>0</v>
      </c>
      <c r="Q65" s="52">
        <v>0</v>
      </c>
      <c r="R65" s="52">
        <v>0</v>
      </c>
      <c r="S65" s="52">
        <f>P65</f>
        <v>0</v>
      </c>
      <c r="T65" s="52">
        <v>0</v>
      </c>
      <c r="U65" s="53" t="s">
        <v>58</v>
      </c>
      <c r="V65" s="52">
        <v>0</v>
      </c>
      <c r="W65" s="53" t="s">
        <v>58</v>
      </c>
      <c r="X65" s="52">
        <f t="shared" si="66"/>
        <v>0</v>
      </c>
      <c r="Y65" s="53" t="s">
        <v>58</v>
      </c>
      <c r="Z65" s="52">
        <v>0</v>
      </c>
      <c r="AA65" s="52">
        <v>0.4</v>
      </c>
      <c r="AB65" s="52">
        <v>0</v>
      </c>
      <c r="AC65" s="52">
        <v>0.4168</v>
      </c>
      <c r="AD65" s="52">
        <v>0</v>
      </c>
      <c r="AE65" s="52">
        <v>0.43472240000000001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3" t="s">
        <v>58</v>
      </c>
      <c r="AM65" s="52">
        <f t="shared" si="63"/>
        <v>0.85152240000000001</v>
      </c>
      <c r="AN65" s="52">
        <f t="shared" si="64"/>
        <v>0</v>
      </c>
      <c r="AO65" s="54" t="s">
        <v>169</v>
      </c>
      <c r="AQ65" s="43"/>
      <c r="AR65" s="43"/>
    </row>
    <row r="66" spans="1:44" ht="63" x14ac:dyDescent="0.25">
      <c r="A66" s="45" t="s">
        <v>114</v>
      </c>
      <c r="B66" s="46" t="s">
        <v>156</v>
      </c>
      <c r="C66" s="17" t="s">
        <v>157</v>
      </c>
      <c r="D66" s="17" t="s">
        <v>119</v>
      </c>
      <c r="E66" s="17">
        <v>2019</v>
      </c>
      <c r="F66" s="17" t="s">
        <v>58</v>
      </c>
      <c r="G66" s="17">
        <v>2019</v>
      </c>
      <c r="H66" s="51" t="s">
        <v>58</v>
      </c>
      <c r="I66" s="51" t="s">
        <v>58</v>
      </c>
      <c r="J66" s="52">
        <v>0</v>
      </c>
      <c r="K66" s="52">
        <f t="shared" si="61"/>
        <v>0</v>
      </c>
      <c r="L66" s="52">
        <v>0</v>
      </c>
      <c r="M66" s="52">
        <v>0</v>
      </c>
      <c r="N66" s="52">
        <f>K66</f>
        <v>0</v>
      </c>
      <c r="O66" s="52">
        <v>0</v>
      </c>
      <c r="P66" s="52">
        <f t="shared" si="62"/>
        <v>0.68711864</v>
      </c>
      <c r="Q66" s="52">
        <v>0</v>
      </c>
      <c r="R66" s="52">
        <v>0</v>
      </c>
      <c r="S66" s="52">
        <f>P66</f>
        <v>0.68711864</v>
      </c>
      <c r="T66" s="52">
        <v>0</v>
      </c>
      <c r="U66" s="53" t="s">
        <v>58</v>
      </c>
      <c r="V66" s="52">
        <v>0</v>
      </c>
      <c r="W66" s="53" t="s">
        <v>58</v>
      </c>
      <c r="X66" s="52">
        <f t="shared" si="66"/>
        <v>0</v>
      </c>
      <c r="Y66" s="53" t="s">
        <v>58</v>
      </c>
      <c r="Z66" s="52">
        <v>0</v>
      </c>
      <c r="AA66" s="52">
        <v>0</v>
      </c>
      <c r="AB66" s="52">
        <v>0.68711864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3" t="s">
        <v>58</v>
      </c>
      <c r="AM66" s="52">
        <f t="shared" si="63"/>
        <v>0</v>
      </c>
      <c r="AN66" s="52">
        <f t="shared" si="64"/>
        <v>0</v>
      </c>
      <c r="AO66" s="54" t="s">
        <v>168</v>
      </c>
      <c r="AQ66" s="43"/>
      <c r="AR66" s="43"/>
    </row>
    <row r="67" spans="1:44" ht="63" x14ac:dyDescent="0.25">
      <c r="A67" s="45" t="s">
        <v>114</v>
      </c>
      <c r="B67" s="46" t="s">
        <v>158</v>
      </c>
      <c r="C67" s="17" t="s">
        <v>159</v>
      </c>
      <c r="D67" s="17" t="s">
        <v>119</v>
      </c>
      <c r="E67" s="17">
        <v>2019</v>
      </c>
      <c r="F67" s="17" t="s">
        <v>58</v>
      </c>
      <c r="G67" s="17">
        <v>2019</v>
      </c>
      <c r="H67" s="51" t="s">
        <v>58</v>
      </c>
      <c r="I67" s="51" t="s">
        <v>58</v>
      </c>
      <c r="J67" s="52">
        <v>0</v>
      </c>
      <c r="K67" s="52">
        <f>J67+AA67+AC67+AE67+AG67+AI67</f>
        <v>0</v>
      </c>
      <c r="L67" s="52">
        <v>0</v>
      </c>
      <c r="M67" s="52">
        <v>0</v>
      </c>
      <c r="N67" s="52">
        <v>0</v>
      </c>
      <c r="O67" s="52">
        <v>0</v>
      </c>
      <c r="P67" s="52">
        <f t="shared" si="62"/>
        <v>0.68711864</v>
      </c>
      <c r="Q67" s="52">
        <v>0</v>
      </c>
      <c r="R67" s="52">
        <v>0</v>
      </c>
      <c r="S67" s="52">
        <f>P67</f>
        <v>0.68711864</v>
      </c>
      <c r="T67" s="52">
        <v>0</v>
      </c>
      <c r="U67" s="53" t="s">
        <v>58</v>
      </c>
      <c r="V67" s="52">
        <v>0</v>
      </c>
      <c r="W67" s="53" t="s">
        <v>58</v>
      </c>
      <c r="X67" s="52">
        <f t="shared" si="66"/>
        <v>0</v>
      </c>
      <c r="Y67" s="53" t="s">
        <v>58</v>
      </c>
      <c r="Z67" s="52">
        <v>0</v>
      </c>
      <c r="AA67" s="52">
        <v>0</v>
      </c>
      <c r="AB67" s="52">
        <v>0.68711864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3" t="s">
        <v>58</v>
      </c>
      <c r="AM67" s="52">
        <f t="shared" si="63"/>
        <v>0</v>
      </c>
      <c r="AN67" s="52">
        <f t="shared" si="64"/>
        <v>0</v>
      </c>
      <c r="AO67" s="54" t="s">
        <v>168</v>
      </c>
      <c r="AQ67" s="43"/>
      <c r="AR67" s="43"/>
    </row>
    <row r="68" spans="1:44" ht="63" x14ac:dyDescent="0.25">
      <c r="A68" s="45" t="s">
        <v>114</v>
      </c>
      <c r="B68" s="46" t="s">
        <v>160</v>
      </c>
      <c r="C68" s="17" t="s">
        <v>161</v>
      </c>
      <c r="D68" s="17" t="s">
        <v>119</v>
      </c>
      <c r="E68" s="17">
        <v>2019</v>
      </c>
      <c r="F68" s="17" t="s">
        <v>58</v>
      </c>
      <c r="G68" s="17">
        <v>2019</v>
      </c>
      <c r="H68" s="51" t="s">
        <v>58</v>
      </c>
      <c r="I68" s="51" t="s">
        <v>58</v>
      </c>
      <c r="J68" s="52">
        <v>0</v>
      </c>
      <c r="K68" s="52">
        <f t="shared" si="61"/>
        <v>0</v>
      </c>
      <c r="L68" s="52">
        <v>0</v>
      </c>
      <c r="M68" s="52">
        <v>0</v>
      </c>
      <c r="N68" s="52">
        <v>0</v>
      </c>
      <c r="O68" s="52">
        <v>0</v>
      </c>
      <c r="P68" s="52">
        <f>J68+AB68+AD68+AF68+AH68+AJ68+AK68</f>
        <v>0.68711864</v>
      </c>
      <c r="Q68" s="52">
        <v>0</v>
      </c>
      <c r="R68" s="52">
        <v>0</v>
      </c>
      <c r="S68" s="52">
        <f>P68</f>
        <v>0.68711864</v>
      </c>
      <c r="T68" s="52">
        <v>0</v>
      </c>
      <c r="U68" s="53" t="s">
        <v>58</v>
      </c>
      <c r="V68" s="52">
        <v>0</v>
      </c>
      <c r="W68" s="53" t="s">
        <v>58</v>
      </c>
      <c r="X68" s="52">
        <f>V68</f>
        <v>0</v>
      </c>
      <c r="Y68" s="53" t="s">
        <v>58</v>
      </c>
      <c r="Z68" s="52">
        <v>0</v>
      </c>
      <c r="AA68" s="52">
        <v>0</v>
      </c>
      <c r="AB68" s="52">
        <v>0.68711864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3" t="s">
        <v>58</v>
      </c>
      <c r="AM68" s="52">
        <f t="shared" si="63"/>
        <v>0</v>
      </c>
      <c r="AN68" s="52">
        <f t="shared" si="64"/>
        <v>0</v>
      </c>
      <c r="AO68" s="54" t="s">
        <v>168</v>
      </c>
      <c r="AQ68" s="43"/>
      <c r="AR68" s="43"/>
    </row>
    <row r="70" spans="1:44" x14ac:dyDescent="0.25">
      <c r="K70" s="43"/>
      <c r="P70" s="55"/>
      <c r="U70" s="56"/>
      <c r="V70" s="43"/>
      <c r="W70" s="56"/>
      <c r="Y70" s="43"/>
      <c r="Z70" s="43"/>
      <c r="AA70" s="56"/>
      <c r="AB70" s="57"/>
      <c r="AC70" s="57"/>
      <c r="AD70" s="57"/>
      <c r="AE70" s="43"/>
      <c r="AF70" s="58"/>
      <c r="AG70" s="43"/>
      <c r="AH70" s="58"/>
      <c r="AI70" s="56"/>
      <c r="AJ70" s="58"/>
      <c r="AK70" s="43"/>
      <c r="AL70" s="57"/>
      <c r="AM70" s="43"/>
      <c r="AN70" s="43"/>
    </row>
    <row r="71" spans="1:44" x14ac:dyDescent="0.25">
      <c r="P71" s="59"/>
      <c r="AC71" s="43"/>
      <c r="AE71" s="43"/>
      <c r="AG71" s="43"/>
      <c r="AI71" s="56"/>
      <c r="AK71" s="43"/>
    </row>
    <row r="72" spans="1:44" x14ac:dyDescent="0.25">
      <c r="AN72" s="60"/>
    </row>
    <row r="73" spans="1:44" x14ac:dyDescent="0.25">
      <c r="K73" s="28"/>
      <c r="L73" s="28"/>
      <c r="M73" s="28"/>
      <c r="N73" s="28"/>
      <c r="O73" s="28"/>
      <c r="P73" s="28"/>
      <c r="Q73" s="28"/>
      <c r="R73" s="28"/>
      <c r="S73" s="28"/>
      <c r="T73" s="28"/>
      <c r="AD73" s="60"/>
    </row>
    <row r="81" ht="14.25" customHeight="1" x14ac:dyDescent="0.25"/>
    <row r="82" ht="16.5" customHeight="1" x14ac:dyDescent="0.25"/>
  </sheetData>
  <mergeCells count="32"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printOptions horizontalCentered="1"/>
  <pageMargins left="0" right="0" top="0" bottom="0" header="0.31496062992125984" footer="0.31496062992125984"/>
  <pageSetup paperSize="8" scale="32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2019-06-18T08:27:47Z</dcterms:created>
  <dcterms:modified xsi:type="dcterms:W3CDTF">2019-06-18T08:32:36Z</dcterms:modified>
</cp:coreProperties>
</file>