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19-2024 (кор, перв)\Министерство экономики ЧР\Отправка дораб ИП\"/>
    </mc:Choice>
  </mc:AlternateContent>
  <bookViews>
    <workbookView xWindow="0" yWindow="0" windowWidth="28800" windowHeight="12435"/>
  </bookViews>
  <sheets>
    <sheet name="3" sheetId="1" r:id="rId1"/>
  </sheets>
  <definedNames>
    <definedName name="_xlnm._FilterDatabase" localSheetId="0" hidden="1">'3'!#REF!</definedName>
    <definedName name="_xlnm.Print_Area" localSheetId="0">'3'!$A$1:$CL$70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K70" i="1" l="1"/>
  <c r="CJ70" i="1"/>
  <c r="CI70" i="1"/>
  <c r="CH70" i="1"/>
  <c r="CG70" i="1"/>
  <c r="CF70" i="1"/>
  <c r="CE70" i="1"/>
  <c r="CA70" i="1"/>
  <c r="BZ70" i="1"/>
  <c r="E70" i="1"/>
  <c r="D70" i="1"/>
  <c r="CK69" i="1"/>
  <c r="CJ69" i="1"/>
  <c r="CI69" i="1"/>
  <c r="CH69" i="1"/>
  <c r="CG69" i="1"/>
  <c r="CF69" i="1"/>
  <c r="CE69" i="1"/>
  <c r="CA69" i="1"/>
  <c r="BZ69" i="1"/>
  <c r="E69" i="1"/>
  <c r="D69" i="1"/>
  <c r="CK68" i="1"/>
  <c r="CJ68" i="1"/>
  <c r="CI68" i="1"/>
  <c r="CH68" i="1"/>
  <c r="CG68" i="1"/>
  <c r="CF68" i="1"/>
  <c r="CE68" i="1"/>
  <c r="CA68" i="1"/>
  <c r="BZ68" i="1"/>
  <c r="E68" i="1"/>
  <c r="D68" i="1"/>
  <c r="CK67" i="1"/>
  <c r="CJ67" i="1"/>
  <c r="CI67" i="1"/>
  <c r="CH67" i="1"/>
  <c r="CG67" i="1"/>
  <c r="CF67" i="1"/>
  <c r="CE67" i="1"/>
  <c r="CA67" i="1"/>
  <c r="BZ67" i="1"/>
  <c r="E67" i="1"/>
  <c r="D67" i="1"/>
  <c r="CK66" i="1"/>
  <c r="CJ66" i="1"/>
  <c r="CI66" i="1"/>
  <c r="CH66" i="1"/>
  <c r="CF66" i="1"/>
  <c r="CE66" i="1"/>
  <c r="CA66" i="1"/>
  <c r="BZ66" i="1"/>
  <c r="D66" i="1"/>
  <c r="CK65" i="1"/>
  <c r="CJ65" i="1"/>
  <c r="CI65" i="1"/>
  <c r="CH65" i="1"/>
  <c r="CG65" i="1"/>
  <c r="CF65" i="1"/>
  <c r="CE65" i="1"/>
  <c r="CA65" i="1"/>
  <c r="BZ65" i="1"/>
  <c r="E65" i="1"/>
  <c r="D65" i="1"/>
  <c r="CK64" i="1"/>
  <c r="CJ64" i="1"/>
  <c r="CI64" i="1"/>
  <c r="CH64" i="1"/>
  <c r="CG64" i="1"/>
  <c r="CF64" i="1"/>
  <c r="CE64" i="1"/>
  <c r="CA64" i="1"/>
  <c r="BZ64" i="1"/>
  <c r="E64" i="1"/>
  <c r="D64" i="1"/>
  <c r="CK63" i="1"/>
  <c r="CJ63" i="1"/>
  <c r="CI63" i="1"/>
  <c r="CH63" i="1"/>
  <c r="CF63" i="1"/>
  <c r="CE63" i="1"/>
  <c r="BZ63" i="1"/>
  <c r="CG63" i="1"/>
  <c r="D63" i="1"/>
  <c r="CK62" i="1"/>
  <c r="CJ62" i="1"/>
  <c r="CI62" i="1"/>
  <c r="CH62" i="1"/>
  <c r="CF62" i="1"/>
  <c r="CE62" i="1"/>
  <c r="BZ62" i="1"/>
  <c r="CA62" i="1"/>
  <c r="D62" i="1"/>
  <c r="CK61" i="1"/>
  <c r="CJ61" i="1"/>
  <c r="CI61" i="1"/>
  <c r="CH61" i="1"/>
  <c r="CG61" i="1"/>
  <c r="CF61" i="1"/>
  <c r="CE61" i="1"/>
  <c r="CA61" i="1"/>
  <c r="BZ61" i="1"/>
  <c r="E61" i="1"/>
  <c r="D61" i="1"/>
  <c r="CK60" i="1"/>
  <c r="CJ60" i="1"/>
  <c r="CI60" i="1"/>
  <c r="CH60" i="1"/>
  <c r="CG60" i="1"/>
  <c r="CF60" i="1"/>
  <c r="CE60" i="1"/>
  <c r="CA60" i="1"/>
  <c r="BZ60" i="1"/>
  <c r="E60" i="1"/>
  <c r="D60" i="1"/>
  <c r="CK59" i="1"/>
  <c r="CJ59" i="1"/>
  <c r="CI59" i="1"/>
  <c r="CH59" i="1"/>
  <c r="CF59" i="1"/>
  <c r="CE59" i="1"/>
  <c r="CA59" i="1"/>
  <c r="BZ59" i="1"/>
  <c r="D59" i="1"/>
  <c r="CK58" i="1"/>
  <c r="CJ58" i="1"/>
  <c r="CI58" i="1"/>
  <c r="CH58" i="1"/>
  <c r="CF58" i="1"/>
  <c r="CE58" i="1"/>
  <c r="BZ58" i="1"/>
  <c r="CA58" i="1"/>
  <c r="D58" i="1"/>
  <c r="CK57" i="1"/>
  <c r="CK56" i="1" s="1"/>
  <c r="CK25" i="1" s="1"/>
  <c r="CJ57" i="1"/>
  <c r="CI57" i="1"/>
  <c r="CH57" i="1"/>
  <c r="CG57" i="1"/>
  <c r="CF57" i="1"/>
  <c r="CE57" i="1"/>
  <c r="CA57" i="1"/>
  <c r="BZ57" i="1"/>
  <c r="BZ56" i="1" s="1"/>
  <c r="BZ25" i="1" s="1"/>
  <c r="E57" i="1"/>
  <c r="D57" i="1"/>
  <c r="CD56" i="1"/>
  <c r="CC56" i="1"/>
  <c r="CB56" i="1"/>
  <c r="BS56" i="1"/>
  <c r="BS25" i="1" s="1"/>
  <c r="BR56" i="1"/>
  <c r="BR25" i="1" s="1"/>
  <c r="BQ56" i="1"/>
  <c r="BP56" i="1"/>
  <c r="BN56" i="1"/>
  <c r="BN25" i="1" s="1"/>
  <c r="BM56" i="1"/>
  <c r="BM25" i="1" s="1"/>
  <c r="BL56" i="1"/>
  <c r="BK56" i="1"/>
  <c r="BJ56" i="1"/>
  <c r="BJ25" i="1" s="1"/>
  <c r="BH56" i="1"/>
  <c r="BH25" i="1" s="1"/>
  <c r="BG56" i="1"/>
  <c r="BG25" i="1" s="1"/>
  <c r="BF56" i="1"/>
  <c r="BE56" i="1"/>
  <c r="BE25" i="1" s="1"/>
  <c r="BD56" i="1"/>
  <c r="BD25" i="1" s="1"/>
  <c r="BC56" i="1"/>
  <c r="BC25" i="1" s="1"/>
  <c r="BB56" i="1"/>
  <c r="BA56" i="1"/>
  <c r="AZ56" i="1"/>
  <c r="AZ25" i="1" s="1"/>
  <c r="AY56" i="1"/>
  <c r="AY25" i="1" s="1"/>
  <c r="AX56" i="1"/>
  <c r="AW56" i="1"/>
  <c r="AW25" i="1" s="1"/>
  <c r="AV56" i="1"/>
  <c r="AU56" i="1"/>
  <c r="AU25" i="1" s="1"/>
  <c r="AT56" i="1"/>
  <c r="AS56" i="1"/>
  <c r="AS25" i="1" s="1"/>
  <c r="AR56" i="1"/>
  <c r="AR25" i="1" s="1"/>
  <c r="AQ56" i="1"/>
  <c r="AQ25" i="1" s="1"/>
  <c r="AP56" i="1"/>
  <c r="AO56" i="1"/>
  <c r="AO25" i="1" s="1"/>
  <c r="AN56" i="1"/>
  <c r="AM56" i="1"/>
  <c r="AM25" i="1" s="1"/>
  <c r="AL56" i="1"/>
  <c r="AK56" i="1"/>
  <c r="AJ56" i="1"/>
  <c r="AJ25" i="1" s="1"/>
  <c r="AI56" i="1"/>
  <c r="AI25" i="1" s="1"/>
  <c r="AH56" i="1"/>
  <c r="AG56" i="1"/>
  <c r="AG25" i="1" s="1"/>
  <c r="AF56" i="1"/>
  <c r="AF25" i="1" s="1"/>
  <c r="AE56" i="1"/>
  <c r="AE25" i="1" s="1"/>
  <c r="AD56" i="1"/>
  <c r="AC56" i="1"/>
  <c r="AC25" i="1" s="1"/>
  <c r="AB56" i="1"/>
  <c r="AB25" i="1" s="1"/>
  <c r="AA56" i="1"/>
  <c r="AA25" i="1" s="1"/>
  <c r="Z56" i="1"/>
  <c r="Y56" i="1"/>
  <c r="Y25" i="1" s="1"/>
  <c r="X56" i="1"/>
  <c r="X25" i="1" s="1"/>
  <c r="W56" i="1"/>
  <c r="W25" i="1" s="1"/>
  <c r="V56" i="1"/>
  <c r="U56" i="1"/>
  <c r="T56" i="1"/>
  <c r="S56" i="1"/>
  <c r="S25" i="1" s="1"/>
  <c r="R56" i="1"/>
  <c r="Q56" i="1"/>
  <c r="Q25" i="1" s="1"/>
  <c r="P56" i="1"/>
  <c r="P25" i="1" s="1"/>
  <c r="O56" i="1"/>
  <c r="O25" i="1" s="1"/>
  <c r="N56" i="1"/>
  <c r="M56" i="1"/>
  <c r="M25" i="1" s="1"/>
  <c r="L56" i="1"/>
  <c r="K56" i="1"/>
  <c r="K25" i="1" s="1"/>
  <c r="J56" i="1"/>
  <c r="I56" i="1"/>
  <c r="I25" i="1" s="1"/>
  <c r="H56" i="1"/>
  <c r="H25" i="1" s="1"/>
  <c r="G56" i="1"/>
  <c r="G25" i="1" s="1"/>
  <c r="F56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K49" i="1"/>
  <c r="CK48" i="1" s="1"/>
  <c r="CK47" i="1" s="1"/>
  <c r="CK23" i="1" s="1"/>
  <c r="CJ49" i="1"/>
  <c r="CI49" i="1"/>
  <c r="CH49" i="1"/>
  <c r="CH48" i="1" s="1"/>
  <c r="CH47" i="1" s="1"/>
  <c r="CH23" i="1" s="1"/>
  <c r="CG49" i="1"/>
  <c r="CG48" i="1" s="1"/>
  <c r="CG47" i="1" s="1"/>
  <c r="CG23" i="1" s="1"/>
  <c r="CF49" i="1"/>
  <c r="CE49" i="1"/>
  <c r="CA49" i="1"/>
  <c r="CA48" i="1" s="1"/>
  <c r="CA47" i="1" s="1"/>
  <c r="CA23" i="1" s="1"/>
  <c r="BZ49" i="1"/>
  <c r="BZ48" i="1" s="1"/>
  <c r="BZ47" i="1" s="1"/>
  <c r="BZ23" i="1" s="1"/>
  <c r="E49" i="1"/>
  <c r="D49" i="1"/>
  <c r="CJ48" i="1"/>
  <c r="CI48" i="1"/>
  <c r="CI47" i="1" s="1"/>
  <c r="CI23" i="1" s="1"/>
  <c r="CF48" i="1"/>
  <c r="CE48" i="1"/>
  <c r="CE47" i="1" s="1"/>
  <c r="CD48" i="1"/>
  <c r="CC48" i="1"/>
  <c r="CB48" i="1"/>
  <c r="BS48" i="1"/>
  <c r="BS47" i="1" s="1"/>
  <c r="BS23" i="1" s="1"/>
  <c r="BR48" i="1"/>
  <c r="BQ48" i="1"/>
  <c r="BQ47" i="1" s="1"/>
  <c r="BP48" i="1"/>
  <c r="BO48" i="1"/>
  <c r="BO47" i="1" s="1"/>
  <c r="BO23" i="1" s="1"/>
  <c r="BN48" i="1"/>
  <c r="BM48" i="1"/>
  <c r="BM47" i="1" s="1"/>
  <c r="BL48" i="1"/>
  <c r="BK48" i="1"/>
  <c r="BK47" i="1" s="1"/>
  <c r="BK23" i="1" s="1"/>
  <c r="BJ48" i="1"/>
  <c r="BI48" i="1"/>
  <c r="BI47" i="1" s="1"/>
  <c r="BH48" i="1"/>
  <c r="BG48" i="1"/>
  <c r="BG47" i="1" s="1"/>
  <c r="BG23" i="1" s="1"/>
  <c r="BF48" i="1"/>
  <c r="BE48" i="1"/>
  <c r="BE47" i="1" s="1"/>
  <c r="BD48" i="1"/>
  <c r="BC48" i="1"/>
  <c r="BC47" i="1" s="1"/>
  <c r="BC23" i="1" s="1"/>
  <c r="BB48" i="1"/>
  <c r="BA48" i="1"/>
  <c r="BA47" i="1" s="1"/>
  <c r="AZ48" i="1"/>
  <c r="AY48" i="1"/>
  <c r="AY47" i="1" s="1"/>
  <c r="AY23" i="1" s="1"/>
  <c r="AX48" i="1"/>
  <c r="AW48" i="1"/>
  <c r="AW47" i="1" s="1"/>
  <c r="AV48" i="1"/>
  <c r="AU48" i="1"/>
  <c r="AU47" i="1" s="1"/>
  <c r="AU23" i="1" s="1"/>
  <c r="AT48" i="1"/>
  <c r="AS48" i="1"/>
  <c r="AS47" i="1" s="1"/>
  <c r="AR48" i="1"/>
  <c r="AQ48" i="1"/>
  <c r="AQ47" i="1" s="1"/>
  <c r="AQ23" i="1" s="1"/>
  <c r="AP48" i="1"/>
  <c r="AO48" i="1"/>
  <c r="AO47" i="1" s="1"/>
  <c r="AN48" i="1"/>
  <c r="AM48" i="1"/>
  <c r="AM47" i="1" s="1"/>
  <c r="AM23" i="1" s="1"/>
  <c r="AL48" i="1"/>
  <c r="AK48" i="1"/>
  <c r="AK47" i="1" s="1"/>
  <c r="AJ48" i="1"/>
  <c r="AI48" i="1"/>
  <c r="AI47" i="1" s="1"/>
  <c r="AI23" i="1" s="1"/>
  <c r="AH48" i="1"/>
  <c r="AG48" i="1"/>
  <c r="AG47" i="1" s="1"/>
  <c r="AF48" i="1"/>
  <c r="AE48" i="1"/>
  <c r="AE47" i="1" s="1"/>
  <c r="AE23" i="1" s="1"/>
  <c r="AD48" i="1"/>
  <c r="AC48" i="1"/>
  <c r="AC47" i="1" s="1"/>
  <c r="AB48" i="1"/>
  <c r="AA48" i="1"/>
  <c r="AA47" i="1" s="1"/>
  <c r="AA23" i="1" s="1"/>
  <c r="Z48" i="1"/>
  <c r="Y48" i="1"/>
  <c r="Y47" i="1" s="1"/>
  <c r="X48" i="1"/>
  <c r="W48" i="1"/>
  <c r="W47" i="1" s="1"/>
  <c r="W23" i="1" s="1"/>
  <c r="V48" i="1"/>
  <c r="U48" i="1"/>
  <c r="U47" i="1" s="1"/>
  <c r="T48" i="1"/>
  <c r="S48" i="1"/>
  <c r="S47" i="1" s="1"/>
  <c r="S23" i="1" s="1"/>
  <c r="R48" i="1"/>
  <c r="Q48" i="1"/>
  <c r="Q47" i="1" s="1"/>
  <c r="P48" i="1"/>
  <c r="O48" i="1"/>
  <c r="O47" i="1" s="1"/>
  <c r="O23" i="1" s="1"/>
  <c r="N48" i="1"/>
  <c r="M48" i="1"/>
  <c r="M47" i="1" s="1"/>
  <c r="L48" i="1"/>
  <c r="K48" i="1"/>
  <c r="K47" i="1" s="1"/>
  <c r="K23" i="1" s="1"/>
  <c r="J48" i="1"/>
  <c r="I48" i="1"/>
  <c r="I47" i="1" s="1"/>
  <c r="H48" i="1"/>
  <c r="G48" i="1"/>
  <c r="G47" i="1" s="1"/>
  <c r="G23" i="1" s="1"/>
  <c r="F48" i="1"/>
  <c r="E48" i="1"/>
  <c r="E47" i="1" s="1"/>
  <c r="D48" i="1"/>
  <c r="CJ47" i="1"/>
  <c r="CF47" i="1"/>
  <c r="CD47" i="1"/>
  <c r="CD23" i="1" s="1"/>
  <c r="CB47" i="1"/>
  <c r="BR47" i="1"/>
  <c r="BP47" i="1"/>
  <c r="BP23" i="1" s="1"/>
  <c r="BN47" i="1"/>
  <c r="BL47" i="1"/>
  <c r="BL23" i="1" s="1"/>
  <c r="BJ47" i="1"/>
  <c r="BH47" i="1"/>
  <c r="BH23" i="1" s="1"/>
  <c r="BF47" i="1"/>
  <c r="BD47" i="1"/>
  <c r="BD23" i="1" s="1"/>
  <c r="BB47" i="1"/>
  <c r="AZ47" i="1"/>
  <c r="AZ23" i="1" s="1"/>
  <c r="AX47" i="1"/>
  <c r="AV47" i="1"/>
  <c r="AT47" i="1"/>
  <c r="AR47" i="1"/>
  <c r="AR23" i="1" s="1"/>
  <c r="AP47" i="1"/>
  <c r="AN47" i="1"/>
  <c r="AN23" i="1" s="1"/>
  <c r="AL47" i="1"/>
  <c r="AJ47" i="1"/>
  <c r="AJ23" i="1" s="1"/>
  <c r="AH47" i="1"/>
  <c r="AF47" i="1"/>
  <c r="AF23" i="1" s="1"/>
  <c r="AD47" i="1"/>
  <c r="AB47" i="1"/>
  <c r="AB23" i="1" s="1"/>
  <c r="Z47" i="1"/>
  <c r="X47" i="1"/>
  <c r="X23" i="1" s="1"/>
  <c r="V47" i="1"/>
  <c r="T47" i="1"/>
  <c r="T23" i="1" s="1"/>
  <c r="R47" i="1"/>
  <c r="P47" i="1"/>
  <c r="N47" i="1"/>
  <c r="L47" i="1"/>
  <c r="L23" i="1" s="1"/>
  <c r="J47" i="1"/>
  <c r="H47" i="1"/>
  <c r="H23" i="1" s="1"/>
  <c r="F47" i="1"/>
  <c r="D47" i="1"/>
  <c r="D23" i="1" s="1"/>
  <c r="BZ46" i="1"/>
  <c r="CK45" i="1"/>
  <c r="CJ45" i="1"/>
  <c r="CI45" i="1"/>
  <c r="CH45" i="1"/>
  <c r="CF45" i="1"/>
  <c r="CE45" i="1"/>
  <c r="CA45" i="1"/>
  <c r="BZ45" i="1"/>
  <c r="E45" i="1"/>
  <c r="D45" i="1"/>
  <c r="CK44" i="1"/>
  <c r="CJ44" i="1"/>
  <c r="CI44" i="1"/>
  <c r="CH44" i="1"/>
  <c r="CF44" i="1"/>
  <c r="CE44" i="1"/>
  <c r="CA44" i="1"/>
  <c r="BZ44" i="1"/>
  <c r="Y43" i="1"/>
  <c r="E44" i="1"/>
  <c r="D44" i="1"/>
  <c r="CK43" i="1"/>
  <c r="CE43" i="1"/>
  <c r="CD43" i="1"/>
  <c r="CC43" i="1"/>
  <c r="CB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CK42" i="1"/>
  <c r="CJ42" i="1"/>
  <c r="CJ41" i="1" s="1"/>
  <c r="CI42" i="1"/>
  <c r="CI41" i="1" s="1"/>
  <c r="CH42" i="1"/>
  <c r="CG42" i="1"/>
  <c r="CG41" i="1" s="1"/>
  <c r="CF42" i="1"/>
  <c r="CF41" i="1" s="1"/>
  <c r="CE42" i="1"/>
  <c r="CE41" i="1" s="1"/>
  <c r="CA42" i="1"/>
  <c r="BZ42" i="1"/>
  <c r="BZ41" i="1" s="1"/>
  <c r="E42" i="1"/>
  <c r="E41" i="1" s="1"/>
  <c r="D42" i="1"/>
  <c r="D41" i="1" s="1"/>
  <c r="CK41" i="1"/>
  <c r="CH41" i="1"/>
  <c r="CD41" i="1"/>
  <c r="CC41" i="1"/>
  <c r="CB41" i="1"/>
  <c r="CA41" i="1"/>
  <c r="BS41" i="1"/>
  <c r="BR41" i="1"/>
  <c r="BQ41" i="1"/>
  <c r="BQ36" i="1" s="1"/>
  <c r="BQ22" i="1" s="1"/>
  <c r="BP41" i="1"/>
  <c r="BO41" i="1"/>
  <c r="BN41" i="1"/>
  <c r="BM41" i="1"/>
  <c r="BM36" i="1" s="1"/>
  <c r="BM22" i="1" s="1"/>
  <c r="BL41" i="1"/>
  <c r="BK41" i="1"/>
  <c r="BJ41" i="1"/>
  <c r="BI41" i="1"/>
  <c r="BH41" i="1"/>
  <c r="BG41" i="1"/>
  <c r="BF41" i="1"/>
  <c r="BE41" i="1"/>
  <c r="BE36" i="1" s="1"/>
  <c r="BE22" i="1" s="1"/>
  <c r="BD41" i="1"/>
  <c r="BC41" i="1"/>
  <c r="BB41" i="1"/>
  <c r="BA41" i="1"/>
  <c r="BA36" i="1" s="1"/>
  <c r="BA22" i="1" s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O36" i="1" s="1"/>
  <c r="AO22" i="1" s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Q36" i="1" s="1"/>
  <c r="Q22" i="1" s="1"/>
  <c r="P41" i="1"/>
  <c r="O41" i="1"/>
  <c r="N41" i="1"/>
  <c r="M41" i="1"/>
  <c r="M36" i="1" s="1"/>
  <c r="M22" i="1" s="1"/>
  <c r="L41" i="1"/>
  <c r="K41" i="1"/>
  <c r="J41" i="1"/>
  <c r="I41" i="1"/>
  <c r="I36" i="1" s="1"/>
  <c r="I22" i="1" s="1"/>
  <c r="H41" i="1"/>
  <c r="G41" i="1"/>
  <c r="F41" i="1"/>
  <c r="CK40" i="1"/>
  <c r="CK39" i="1" s="1"/>
  <c r="CK37" i="1" s="1"/>
  <c r="CJ40" i="1"/>
  <c r="CI40" i="1"/>
  <c r="CI39" i="1" s="1"/>
  <c r="CI37" i="1" s="1"/>
  <c r="CH40" i="1"/>
  <c r="CH39" i="1" s="1"/>
  <c r="CH37" i="1" s="1"/>
  <c r="CG40" i="1"/>
  <c r="CG39" i="1" s="1"/>
  <c r="CG37" i="1" s="1"/>
  <c r="CF40" i="1"/>
  <c r="CE40" i="1"/>
  <c r="CE39" i="1" s="1"/>
  <c r="CE37" i="1" s="1"/>
  <c r="CA40" i="1"/>
  <c r="CA39" i="1" s="1"/>
  <c r="CA37" i="1" s="1"/>
  <c r="BZ40" i="1"/>
  <c r="BZ39" i="1" s="1"/>
  <c r="BZ37" i="1" s="1"/>
  <c r="AK39" i="1"/>
  <c r="AK37" i="1" s="1"/>
  <c r="E40" i="1"/>
  <c r="E39" i="1" s="1"/>
  <c r="E37" i="1" s="1"/>
  <c r="CJ39" i="1"/>
  <c r="CF39" i="1"/>
  <c r="CD39" i="1"/>
  <c r="CC39" i="1"/>
  <c r="CC37" i="1" s="1"/>
  <c r="CB39" i="1"/>
  <c r="CB37" i="1" s="1"/>
  <c r="CB36" i="1" s="1"/>
  <c r="BY39" i="1"/>
  <c r="BX39" i="1"/>
  <c r="BW39" i="1"/>
  <c r="BV39" i="1"/>
  <c r="BU39" i="1"/>
  <c r="BT39" i="1"/>
  <c r="BS39" i="1"/>
  <c r="BS37" i="1" s="1"/>
  <c r="BR39" i="1"/>
  <c r="BQ39" i="1"/>
  <c r="BQ37" i="1" s="1"/>
  <c r="BP39" i="1"/>
  <c r="BP37" i="1" s="1"/>
  <c r="BO39" i="1"/>
  <c r="BO37" i="1" s="1"/>
  <c r="BO36" i="1" s="1"/>
  <c r="BO22" i="1" s="1"/>
  <c r="BN39" i="1"/>
  <c r="BN37" i="1" s="1"/>
  <c r="BN36" i="1" s="1"/>
  <c r="BM39" i="1"/>
  <c r="BM37" i="1" s="1"/>
  <c r="BL39" i="1"/>
  <c r="BK39" i="1"/>
  <c r="BK37" i="1" s="1"/>
  <c r="BJ39" i="1"/>
  <c r="BI39" i="1"/>
  <c r="BI37" i="1" s="1"/>
  <c r="BH39" i="1"/>
  <c r="BG39" i="1"/>
  <c r="BG37" i="1" s="1"/>
  <c r="BF39" i="1"/>
  <c r="BE39" i="1"/>
  <c r="BE37" i="1" s="1"/>
  <c r="BD39" i="1"/>
  <c r="BD37" i="1" s="1"/>
  <c r="BC39" i="1"/>
  <c r="BC37" i="1" s="1"/>
  <c r="BB39" i="1"/>
  <c r="BB37" i="1" s="1"/>
  <c r="BB36" i="1" s="1"/>
  <c r="BB22" i="1" s="1"/>
  <c r="BA39" i="1"/>
  <c r="BA37" i="1" s="1"/>
  <c r="AZ39" i="1"/>
  <c r="AZ37" i="1" s="1"/>
  <c r="AY39" i="1"/>
  <c r="AX39" i="1"/>
  <c r="AW39" i="1"/>
  <c r="AW37" i="1" s="1"/>
  <c r="AV39" i="1"/>
  <c r="AU39" i="1"/>
  <c r="AU37" i="1" s="1"/>
  <c r="AT39" i="1"/>
  <c r="AS39" i="1"/>
  <c r="AS37" i="1" s="1"/>
  <c r="AR39" i="1"/>
  <c r="AQ39" i="1"/>
  <c r="AQ37" i="1" s="1"/>
  <c r="AP39" i="1"/>
  <c r="AP37" i="1" s="1"/>
  <c r="AP36" i="1" s="1"/>
  <c r="AP22" i="1" s="1"/>
  <c r="AO39" i="1"/>
  <c r="AO37" i="1" s="1"/>
  <c r="AN39" i="1"/>
  <c r="AN37" i="1" s="1"/>
  <c r="AM39" i="1"/>
  <c r="AM37" i="1" s="1"/>
  <c r="AL39" i="1"/>
  <c r="AJ39" i="1"/>
  <c r="AI39" i="1"/>
  <c r="AH39" i="1"/>
  <c r="AH37" i="1" s="1"/>
  <c r="AH36" i="1" s="1"/>
  <c r="AH22" i="1" s="1"/>
  <c r="AG39" i="1"/>
  <c r="AG37" i="1" s="1"/>
  <c r="AF39" i="1"/>
  <c r="AE39" i="1"/>
  <c r="AD39" i="1"/>
  <c r="AD37" i="1" s="1"/>
  <c r="AD36" i="1" s="1"/>
  <c r="AD22" i="1" s="1"/>
  <c r="AC39" i="1"/>
  <c r="AC37" i="1" s="1"/>
  <c r="AB39" i="1"/>
  <c r="AA39" i="1"/>
  <c r="Z39" i="1"/>
  <c r="Z37" i="1" s="1"/>
  <c r="Z36" i="1" s="1"/>
  <c r="Z22" i="1" s="1"/>
  <c r="Y39" i="1"/>
  <c r="Y37" i="1" s="1"/>
  <c r="X39" i="1"/>
  <c r="W39" i="1"/>
  <c r="V39" i="1"/>
  <c r="V37" i="1" s="1"/>
  <c r="V36" i="1" s="1"/>
  <c r="V22" i="1" s="1"/>
  <c r="U39" i="1"/>
  <c r="U37" i="1" s="1"/>
  <c r="T39" i="1"/>
  <c r="S39" i="1"/>
  <c r="R39" i="1"/>
  <c r="R37" i="1" s="1"/>
  <c r="R36" i="1" s="1"/>
  <c r="R22" i="1" s="1"/>
  <c r="Q39" i="1"/>
  <c r="Q37" i="1" s="1"/>
  <c r="P39" i="1"/>
  <c r="O39" i="1"/>
  <c r="N39" i="1"/>
  <c r="N37" i="1" s="1"/>
  <c r="N36" i="1" s="1"/>
  <c r="N22" i="1" s="1"/>
  <c r="M39" i="1"/>
  <c r="M37" i="1" s="1"/>
  <c r="L39" i="1"/>
  <c r="K39" i="1"/>
  <c r="J39" i="1"/>
  <c r="J37" i="1" s="1"/>
  <c r="J36" i="1" s="1"/>
  <c r="J22" i="1" s="1"/>
  <c r="I39" i="1"/>
  <c r="I37" i="1" s="1"/>
  <c r="H39" i="1"/>
  <c r="G39" i="1"/>
  <c r="F39" i="1"/>
  <c r="D39" i="1"/>
  <c r="CJ37" i="1"/>
  <c r="CF37" i="1"/>
  <c r="CD37" i="1"/>
  <c r="CD36" i="1" s="1"/>
  <c r="BR37" i="1"/>
  <c r="BL37" i="1"/>
  <c r="BJ37" i="1"/>
  <c r="BH37" i="1"/>
  <c r="BF37" i="1"/>
  <c r="AY37" i="1"/>
  <c r="AX37" i="1"/>
  <c r="AV37" i="1"/>
  <c r="AT37" i="1"/>
  <c r="AT36" i="1" s="1"/>
  <c r="AT22" i="1" s="1"/>
  <c r="AR37" i="1"/>
  <c r="AL37" i="1"/>
  <c r="AL36" i="1" s="1"/>
  <c r="AJ37" i="1"/>
  <c r="AI37" i="1"/>
  <c r="AF37" i="1"/>
  <c r="AE37" i="1"/>
  <c r="AB37" i="1"/>
  <c r="AA37" i="1"/>
  <c r="X37" i="1"/>
  <c r="W37" i="1"/>
  <c r="T37" i="1"/>
  <c r="S37" i="1"/>
  <c r="P37" i="1"/>
  <c r="O37" i="1"/>
  <c r="L37" i="1"/>
  <c r="L36" i="1" s="1"/>
  <c r="K37" i="1"/>
  <c r="H37" i="1"/>
  <c r="G37" i="1"/>
  <c r="F37" i="1"/>
  <c r="F36" i="1" s="1"/>
  <c r="F22" i="1" s="1"/>
  <c r="D37" i="1"/>
  <c r="BI36" i="1"/>
  <c r="BI22" i="1" s="1"/>
  <c r="U36" i="1"/>
  <c r="U22" i="1" s="1"/>
  <c r="G36" i="1"/>
  <c r="G22" i="1" s="1"/>
  <c r="CK33" i="1"/>
  <c r="CJ33" i="1"/>
  <c r="CI33" i="1"/>
  <c r="CH33" i="1"/>
  <c r="CG33" i="1"/>
  <c r="CF33" i="1"/>
  <c r="CE33" i="1"/>
  <c r="CA33" i="1"/>
  <c r="BZ33" i="1"/>
  <c r="E33" i="1"/>
  <c r="D33" i="1"/>
  <c r="CK32" i="1"/>
  <c r="CJ32" i="1"/>
  <c r="CI32" i="1"/>
  <c r="CH32" i="1"/>
  <c r="CG32" i="1"/>
  <c r="CF32" i="1"/>
  <c r="CE32" i="1"/>
  <c r="CE30" i="1" s="1"/>
  <c r="CE28" i="1" s="1"/>
  <c r="CE27" i="1" s="1"/>
  <c r="CE21" i="1" s="1"/>
  <c r="CA32" i="1"/>
  <c r="BZ32" i="1"/>
  <c r="D32" i="1"/>
  <c r="CK31" i="1"/>
  <c r="CJ31" i="1"/>
  <c r="CI31" i="1"/>
  <c r="CH31" i="1"/>
  <c r="CG31" i="1"/>
  <c r="CF31" i="1"/>
  <c r="CE31" i="1"/>
  <c r="CA31" i="1"/>
  <c r="BZ31" i="1"/>
  <c r="BZ30" i="1" s="1"/>
  <c r="BZ28" i="1" s="1"/>
  <c r="BZ27" i="1" s="1"/>
  <c r="BZ21" i="1" s="1"/>
  <c r="E31" i="1"/>
  <c r="D31" i="1"/>
  <c r="CI30" i="1"/>
  <c r="CI28" i="1" s="1"/>
  <c r="CI27" i="1" s="1"/>
  <c r="CI21" i="1" s="1"/>
  <c r="CH30" i="1"/>
  <c r="CH28" i="1" s="1"/>
  <c r="CH27" i="1" s="1"/>
  <c r="CH21" i="1" s="1"/>
  <c r="CD30" i="1"/>
  <c r="CD28" i="1" s="1"/>
  <c r="CD27" i="1" s="1"/>
  <c r="CC30" i="1"/>
  <c r="CC28" i="1" s="1"/>
  <c r="CC27" i="1" s="1"/>
  <c r="CB30" i="1"/>
  <c r="CB28" i="1" s="1"/>
  <c r="CB27" i="1" s="1"/>
  <c r="BS30" i="1"/>
  <c r="BS28" i="1" s="1"/>
  <c r="BS27" i="1" s="1"/>
  <c r="BS21" i="1" s="1"/>
  <c r="BR30" i="1"/>
  <c r="BR28" i="1" s="1"/>
  <c r="BR27" i="1" s="1"/>
  <c r="BQ30" i="1"/>
  <c r="BP30" i="1"/>
  <c r="BP28" i="1" s="1"/>
  <c r="BP27" i="1" s="1"/>
  <c r="BP21" i="1" s="1"/>
  <c r="BO30" i="1"/>
  <c r="BO28" i="1" s="1"/>
  <c r="BO27" i="1" s="1"/>
  <c r="BN30" i="1"/>
  <c r="BN28" i="1" s="1"/>
  <c r="BN27" i="1" s="1"/>
  <c r="BM30" i="1"/>
  <c r="BL30" i="1"/>
  <c r="BL28" i="1" s="1"/>
  <c r="BL27" i="1" s="1"/>
  <c r="BK30" i="1"/>
  <c r="BK28" i="1" s="1"/>
  <c r="BK27" i="1" s="1"/>
  <c r="BK21" i="1" s="1"/>
  <c r="BJ30" i="1"/>
  <c r="BJ28" i="1" s="1"/>
  <c r="BJ27" i="1" s="1"/>
  <c r="BI30" i="1"/>
  <c r="BI28" i="1" s="1"/>
  <c r="BI27" i="1" s="1"/>
  <c r="BI21" i="1" s="1"/>
  <c r="BH30" i="1"/>
  <c r="BH28" i="1" s="1"/>
  <c r="BH27" i="1" s="1"/>
  <c r="BH21" i="1" s="1"/>
  <c r="BG30" i="1"/>
  <c r="BG28" i="1" s="1"/>
  <c r="BG27" i="1" s="1"/>
  <c r="BF30" i="1"/>
  <c r="BF28" i="1" s="1"/>
  <c r="BF27" i="1" s="1"/>
  <c r="BE30" i="1"/>
  <c r="BE28" i="1" s="1"/>
  <c r="BE27" i="1" s="1"/>
  <c r="BE21" i="1" s="1"/>
  <c r="BD30" i="1"/>
  <c r="BD28" i="1" s="1"/>
  <c r="BD27" i="1" s="1"/>
  <c r="BD21" i="1" s="1"/>
  <c r="BC30" i="1"/>
  <c r="BC28" i="1" s="1"/>
  <c r="BC27" i="1" s="1"/>
  <c r="BC21" i="1" s="1"/>
  <c r="BB30" i="1"/>
  <c r="BB28" i="1" s="1"/>
  <c r="BB27" i="1" s="1"/>
  <c r="BA30" i="1"/>
  <c r="AZ30" i="1"/>
  <c r="AZ28" i="1" s="1"/>
  <c r="AZ27" i="1" s="1"/>
  <c r="AZ21" i="1" s="1"/>
  <c r="AY30" i="1"/>
  <c r="AY28" i="1" s="1"/>
  <c r="AY27" i="1" s="1"/>
  <c r="AX30" i="1"/>
  <c r="AX28" i="1" s="1"/>
  <c r="AX27" i="1" s="1"/>
  <c r="AW30" i="1"/>
  <c r="AV30" i="1"/>
  <c r="AV28" i="1" s="1"/>
  <c r="AV27" i="1" s="1"/>
  <c r="AV21" i="1" s="1"/>
  <c r="AU30" i="1"/>
  <c r="AU28" i="1" s="1"/>
  <c r="AU27" i="1" s="1"/>
  <c r="AU21" i="1" s="1"/>
  <c r="AT30" i="1"/>
  <c r="AT28" i="1" s="1"/>
  <c r="AT27" i="1" s="1"/>
  <c r="AS30" i="1"/>
  <c r="AS28" i="1" s="1"/>
  <c r="AS27" i="1" s="1"/>
  <c r="AS21" i="1" s="1"/>
  <c r="AR30" i="1"/>
  <c r="AR28" i="1" s="1"/>
  <c r="AR27" i="1" s="1"/>
  <c r="AQ30" i="1"/>
  <c r="AQ28" i="1" s="1"/>
  <c r="AQ27" i="1" s="1"/>
  <c r="AP30" i="1"/>
  <c r="AP28" i="1" s="1"/>
  <c r="AP27" i="1" s="1"/>
  <c r="AO30" i="1"/>
  <c r="AO28" i="1" s="1"/>
  <c r="AO27" i="1" s="1"/>
  <c r="AN30" i="1"/>
  <c r="AN28" i="1" s="1"/>
  <c r="AN27" i="1" s="1"/>
  <c r="AN21" i="1" s="1"/>
  <c r="AM30" i="1"/>
  <c r="AM28" i="1" s="1"/>
  <c r="AM27" i="1" s="1"/>
  <c r="AM21" i="1" s="1"/>
  <c r="AL30" i="1"/>
  <c r="AL28" i="1" s="1"/>
  <c r="AL27" i="1" s="1"/>
  <c r="AK30" i="1"/>
  <c r="AJ30" i="1"/>
  <c r="AJ28" i="1" s="1"/>
  <c r="AJ27" i="1" s="1"/>
  <c r="AJ21" i="1" s="1"/>
  <c r="AI30" i="1"/>
  <c r="AI28" i="1" s="1"/>
  <c r="AI27" i="1" s="1"/>
  <c r="AH30" i="1"/>
  <c r="AH28" i="1" s="1"/>
  <c r="AH27" i="1" s="1"/>
  <c r="AG30" i="1"/>
  <c r="AF30" i="1"/>
  <c r="AF28" i="1" s="1"/>
  <c r="AF27" i="1" s="1"/>
  <c r="AE30" i="1"/>
  <c r="AE28" i="1" s="1"/>
  <c r="AE27" i="1" s="1"/>
  <c r="AE21" i="1" s="1"/>
  <c r="AD30" i="1"/>
  <c r="AD28" i="1" s="1"/>
  <c r="AD27" i="1" s="1"/>
  <c r="AC30" i="1"/>
  <c r="AC28" i="1" s="1"/>
  <c r="AC27" i="1" s="1"/>
  <c r="AC21" i="1" s="1"/>
  <c r="AB30" i="1"/>
  <c r="AB28" i="1" s="1"/>
  <c r="AB27" i="1" s="1"/>
  <c r="AB21" i="1" s="1"/>
  <c r="AA30" i="1"/>
  <c r="AA28" i="1" s="1"/>
  <c r="AA27" i="1" s="1"/>
  <c r="Z30" i="1"/>
  <c r="Z28" i="1" s="1"/>
  <c r="Z27" i="1" s="1"/>
  <c r="Y30" i="1"/>
  <c r="Y28" i="1" s="1"/>
  <c r="Y27" i="1" s="1"/>
  <c r="Y21" i="1" s="1"/>
  <c r="X30" i="1"/>
  <c r="X28" i="1" s="1"/>
  <c r="X27" i="1" s="1"/>
  <c r="X21" i="1" s="1"/>
  <c r="W30" i="1"/>
  <c r="W28" i="1" s="1"/>
  <c r="W27" i="1" s="1"/>
  <c r="W21" i="1" s="1"/>
  <c r="V30" i="1"/>
  <c r="V28" i="1" s="1"/>
  <c r="V27" i="1" s="1"/>
  <c r="U30" i="1"/>
  <c r="T30" i="1"/>
  <c r="T28" i="1" s="1"/>
  <c r="T27" i="1" s="1"/>
  <c r="T21" i="1" s="1"/>
  <c r="S30" i="1"/>
  <c r="S28" i="1" s="1"/>
  <c r="S27" i="1" s="1"/>
  <c r="S21" i="1" s="1"/>
  <c r="R30" i="1"/>
  <c r="R28" i="1" s="1"/>
  <c r="R27" i="1" s="1"/>
  <c r="Q30" i="1"/>
  <c r="P30" i="1"/>
  <c r="P28" i="1" s="1"/>
  <c r="P27" i="1" s="1"/>
  <c r="P21" i="1" s="1"/>
  <c r="O30" i="1"/>
  <c r="O28" i="1" s="1"/>
  <c r="O27" i="1" s="1"/>
  <c r="O21" i="1" s="1"/>
  <c r="N30" i="1"/>
  <c r="N28" i="1" s="1"/>
  <c r="N27" i="1" s="1"/>
  <c r="L30" i="1"/>
  <c r="L28" i="1" s="1"/>
  <c r="L27" i="1" s="1"/>
  <c r="K30" i="1"/>
  <c r="K28" i="1" s="1"/>
  <c r="K27" i="1" s="1"/>
  <c r="K21" i="1" s="1"/>
  <c r="J30" i="1"/>
  <c r="I30" i="1"/>
  <c r="I28" i="1" s="1"/>
  <c r="I27" i="1" s="1"/>
  <c r="H30" i="1"/>
  <c r="H28" i="1" s="1"/>
  <c r="H27" i="1" s="1"/>
  <c r="G30" i="1"/>
  <c r="G28" i="1" s="1"/>
  <c r="G27" i="1" s="1"/>
  <c r="F30" i="1"/>
  <c r="BQ28" i="1"/>
  <c r="BQ27" i="1" s="1"/>
  <c r="BM28" i="1"/>
  <c r="BM27" i="1" s="1"/>
  <c r="BM21" i="1" s="1"/>
  <c r="BA28" i="1"/>
  <c r="BA27" i="1" s="1"/>
  <c r="AW28" i="1"/>
  <c r="AW27" i="1" s="1"/>
  <c r="AW21" i="1" s="1"/>
  <c r="AK28" i="1"/>
  <c r="AK27" i="1" s="1"/>
  <c r="AK21" i="1" s="1"/>
  <c r="AG28" i="1"/>
  <c r="AG27" i="1" s="1"/>
  <c r="AG21" i="1" s="1"/>
  <c r="U28" i="1"/>
  <c r="U27" i="1" s="1"/>
  <c r="Q28" i="1"/>
  <c r="Q27" i="1" s="1"/>
  <c r="J28" i="1"/>
  <c r="J27" i="1" s="1"/>
  <c r="F28" i="1"/>
  <c r="F27" i="1" s="1"/>
  <c r="CD25" i="1"/>
  <c r="CC25" i="1"/>
  <c r="CB25" i="1"/>
  <c r="BQ25" i="1"/>
  <c r="BP25" i="1"/>
  <c r="BL25" i="1"/>
  <c r="BK25" i="1"/>
  <c r="BF25" i="1"/>
  <c r="BB25" i="1"/>
  <c r="BA25" i="1"/>
  <c r="AX25" i="1"/>
  <c r="AV25" i="1"/>
  <c r="AT25" i="1"/>
  <c r="AP25" i="1"/>
  <c r="AN25" i="1"/>
  <c r="AL25" i="1"/>
  <c r="AK25" i="1"/>
  <c r="AH25" i="1"/>
  <c r="AD25" i="1"/>
  <c r="Z25" i="1"/>
  <c r="V25" i="1"/>
  <c r="U25" i="1"/>
  <c r="T25" i="1"/>
  <c r="R25" i="1"/>
  <c r="N25" i="1"/>
  <c r="L25" i="1"/>
  <c r="J25" i="1"/>
  <c r="F25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J23" i="1"/>
  <c r="CF23" i="1"/>
  <c r="CE23" i="1"/>
  <c r="CB23" i="1"/>
  <c r="BR23" i="1"/>
  <c r="BQ23" i="1"/>
  <c r="BN23" i="1"/>
  <c r="BM23" i="1"/>
  <c r="BJ23" i="1"/>
  <c r="BI23" i="1"/>
  <c r="BF23" i="1"/>
  <c r="BE23" i="1"/>
  <c r="BB23" i="1"/>
  <c r="BA23" i="1"/>
  <c r="AX23" i="1"/>
  <c r="AW23" i="1"/>
  <c r="AV23" i="1"/>
  <c r="AT23" i="1"/>
  <c r="AS23" i="1"/>
  <c r="AP23" i="1"/>
  <c r="AO23" i="1"/>
  <c r="AL23" i="1"/>
  <c r="AK23" i="1"/>
  <c r="AH23" i="1"/>
  <c r="AG23" i="1"/>
  <c r="AD23" i="1"/>
  <c r="AC23" i="1"/>
  <c r="Z23" i="1"/>
  <c r="Y23" i="1"/>
  <c r="V23" i="1"/>
  <c r="U23" i="1"/>
  <c r="R23" i="1"/>
  <c r="Q23" i="1"/>
  <c r="P23" i="1"/>
  <c r="N23" i="1"/>
  <c r="M23" i="1"/>
  <c r="J23" i="1"/>
  <c r="I23" i="1"/>
  <c r="F23" i="1"/>
  <c r="E23" i="1"/>
  <c r="CD22" i="1"/>
  <c r="CB22" i="1"/>
  <c r="BN22" i="1"/>
  <c r="AL22" i="1"/>
  <c r="CD21" i="1"/>
  <c r="BL21" i="1"/>
  <c r="BA21" i="1"/>
  <c r="AR21" i="1"/>
  <c r="AF21" i="1"/>
  <c r="U21" i="1"/>
  <c r="L21" i="1"/>
  <c r="H21" i="1"/>
  <c r="D56" i="1" l="1"/>
  <c r="D25" i="1" s="1"/>
  <c r="CA43" i="1"/>
  <c r="CA36" i="1" s="1"/>
  <c r="CA22" i="1" s="1"/>
  <c r="CI43" i="1"/>
  <c r="D43" i="1"/>
  <c r="BL36" i="1"/>
  <c r="BL22" i="1" s="1"/>
  <c r="BL20" i="1" s="1"/>
  <c r="D36" i="1"/>
  <c r="D22" i="1" s="1"/>
  <c r="BZ43" i="1"/>
  <c r="AO26" i="1"/>
  <c r="BE20" i="1"/>
  <c r="BQ26" i="1"/>
  <c r="Q26" i="1"/>
  <c r="AC36" i="1"/>
  <c r="AC22" i="1" s="1"/>
  <c r="AG36" i="1"/>
  <c r="AG22" i="1" s="1"/>
  <c r="AG20" i="1" s="1"/>
  <c r="AK36" i="1"/>
  <c r="AK22" i="1" s="1"/>
  <c r="AK20" i="1" s="1"/>
  <c r="AS36" i="1"/>
  <c r="AS22" i="1" s="1"/>
  <c r="AS20" i="1" s="1"/>
  <c r="H36" i="1"/>
  <c r="H26" i="1" s="1"/>
  <c r="CE36" i="1"/>
  <c r="CE22" i="1" s="1"/>
  <c r="CI36" i="1"/>
  <c r="CI22" i="1" s="1"/>
  <c r="G21" i="1"/>
  <c r="G26" i="1"/>
  <c r="BQ21" i="1"/>
  <c r="BQ20" i="1" s="1"/>
  <c r="CA30" i="1"/>
  <c r="CA28" i="1" s="1"/>
  <c r="CA27" i="1" s="1"/>
  <c r="CA21" i="1" s="1"/>
  <c r="BM20" i="1"/>
  <c r="I26" i="1"/>
  <c r="I21" i="1"/>
  <c r="I20" i="1" s="1"/>
  <c r="L26" i="1"/>
  <c r="L22" i="1"/>
  <c r="L20" i="1" s="1"/>
  <c r="CH36" i="1"/>
  <c r="CH22" i="1" s="1"/>
  <c r="H22" i="1"/>
  <c r="Q21" i="1"/>
  <c r="Q20" i="1" s="1"/>
  <c r="AO21" i="1"/>
  <c r="AO20" i="1" s="1"/>
  <c r="T36" i="1"/>
  <c r="AB36" i="1"/>
  <c r="AB22" i="1" s="1"/>
  <c r="BH36" i="1"/>
  <c r="BH22" i="1" s="1"/>
  <c r="BH20" i="1" s="1"/>
  <c r="AN36" i="1"/>
  <c r="AZ36" i="1"/>
  <c r="AZ22" i="1" s="1"/>
  <c r="AZ20" i="1" s="1"/>
  <c r="BD36" i="1"/>
  <c r="BP36" i="1"/>
  <c r="BP22" i="1" s="1"/>
  <c r="BP20" i="1" s="1"/>
  <c r="U26" i="1"/>
  <c r="AC26" i="1"/>
  <c r="BA26" i="1"/>
  <c r="P36" i="1"/>
  <c r="AJ36" i="1"/>
  <c r="AJ22" i="1" s="1"/>
  <c r="AJ20" i="1" s="1"/>
  <c r="AV36" i="1"/>
  <c r="BJ36" i="1"/>
  <c r="BJ22" i="1" s="1"/>
  <c r="CC36" i="1"/>
  <c r="CC22" i="1" s="1"/>
  <c r="AI36" i="1"/>
  <c r="AI22" i="1" s="1"/>
  <c r="AQ36" i="1"/>
  <c r="AQ22" i="1" s="1"/>
  <c r="Y36" i="1"/>
  <c r="Y22" i="1" s="1"/>
  <c r="Y20" i="1" s="1"/>
  <c r="CE56" i="1"/>
  <c r="CE25" i="1" s="1"/>
  <c r="CI56" i="1"/>
  <c r="CI25" i="1" s="1"/>
  <c r="CI20" i="1" s="1"/>
  <c r="U20" i="1"/>
  <c r="AC20" i="1"/>
  <c r="BA20" i="1"/>
  <c r="CG30" i="1"/>
  <c r="CG28" i="1" s="1"/>
  <c r="CG27" i="1" s="1"/>
  <c r="CG21" i="1" s="1"/>
  <c r="CK30" i="1"/>
  <c r="CK28" i="1" s="1"/>
  <c r="CK27" i="1" s="1"/>
  <c r="CK21" i="1" s="1"/>
  <c r="D30" i="1"/>
  <c r="D28" i="1" s="1"/>
  <c r="D27" i="1" s="1"/>
  <c r="X36" i="1"/>
  <c r="AF36" i="1"/>
  <c r="AR36" i="1"/>
  <c r="AR22" i="1" s="1"/>
  <c r="AR20" i="1" s="1"/>
  <c r="AX36" i="1"/>
  <c r="AX22" i="1" s="1"/>
  <c r="BF36" i="1"/>
  <c r="BF22" i="1" s="1"/>
  <c r="BR36" i="1"/>
  <c r="BR22" i="1" s="1"/>
  <c r="BZ36" i="1"/>
  <c r="BZ22" i="1" s="1"/>
  <c r="BZ20" i="1" s="1"/>
  <c r="CK36" i="1"/>
  <c r="K36" i="1"/>
  <c r="O36" i="1"/>
  <c r="S36" i="1"/>
  <c r="W36" i="1"/>
  <c r="W22" i="1" s="1"/>
  <c r="W20" i="1" s="1"/>
  <c r="AY36" i="1"/>
  <c r="AY22" i="1" s="1"/>
  <c r="BC36" i="1"/>
  <c r="BG36" i="1"/>
  <c r="BG22" i="1" s="1"/>
  <c r="BK36" i="1"/>
  <c r="BS36" i="1"/>
  <c r="CH43" i="1"/>
  <c r="CC47" i="1"/>
  <c r="CC23" i="1" s="1"/>
  <c r="CJ56" i="1"/>
  <c r="CJ25" i="1" s="1"/>
  <c r="G20" i="1"/>
  <c r="AL26" i="1"/>
  <c r="AL21" i="1"/>
  <c r="AL20" i="1" s="1"/>
  <c r="BR21" i="1"/>
  <c r="BR20" i="1" s="1"/>
  <c r="CD26" i="1"/>
  <c r="H20" i="1"/>
  <c r="AB20" i="1"/>
  <c r="CD20" i="1"/>
  <c r="N26" i="1"/>
  <c r="N21" i="1"/>
  <c r="N20" i="1" s="1"/>
  <c r="AT26" i="1"/>
  <c r="AT21" i="1"/>
  <c r="AT20" i="1" s="1"/>
  <c r="V26" i="1"/>
  <c r="V21" i="1"/>
  <c r="V20" i="1" s="1"/>
  <c r="BB26" i="1"/>
  <c r="BB21" i="1"/>
  <c r="BB20" i="1" s="1"/>
  <c r="R26" i="1"/>
  <c r="R21" i="1"/>
  <c r="R20" i="1" s="1"/>
  <c r="Z26" i="1"/>
  <c r="Z21" i="1"/>
  <c r="Z20" i="1" s="1"/>
  <c r="AH26" i="1"/>
  <c r="AH21" i="1"/>
  <c r="AH20" i="1" s="1"/>
  <c r="AP26" i="1"/>
  <c r="AP21" i="1"/>
  <c r="AP20" i="1" s="1"/>
  <c r="AX21" i="1"/>
  <c r="BF21" i="1"/>
  <c r="BN26" i="1"/>
  <c r="BN21" i="1"/>
  <c r="BN20" i="1" s="1"/>
  <c r="CB26" i="1"/>
  <c r="CB21" i="1"/>
  <c r="CB20" i="1" s="1"/>
  <c r="F26" i="1"/>
  <c r="F21" i="1"/>
  <c r="F20" i="1" s="1"/>
  <c r="AD26" i="1"/>
  <c r="AD21" i="1"/>
  <c r="AD20" i="1" s="1"/>
  <c r="BJ26" i="1"/>
  <c r="BJ21" i="1"/>
  <c r="BJ20" i="1" s="1"/>
  <c r="J26" i="1"/>
  <c r="J21" i="1"/>
  <c r="J20" i="1" s="1"/>
  <c r="AA21" i="1"/>
  <c r="AI21" i="1"/>
  <c r="AQ21" i="1"/>
  <c r="AY21" i="1"/>
  <c r="BG21" i="1"/>
  <c r="BO21" i="1"/>
  <c r="CC21" i="1"/>
  <c r="CC20" i="1" s="1"/>
  <c r="AA36" i="1"/>
  <c r="AA22" i="1" s="1"/>
  <c r="AE36" i="1"/>
  <c r="AM36" i="1"/>
  <c r="AM22" i="1" s="1"/>
  <c r="AM20" i="1" s="1"/>
  <c r="AU36" i="1"/>
  <c r="CG59" i="1"/>
  <c r="E59" i="1"/>
  <c r="BI56" i="1"/>
  <c r="BI25" i="1" s="1"/>
  <c r="BI20" i="1" s="1"/>
  <c r="E43" i="1"/>
  <c r="E36" i="1" s="1"/>
  <c r="E22" i="1" s="1"/>
  <c r="AW43" i="1"/>
  <c r="AW36" i="1" s="1"/>
  <c r="AW22" i="1" s="1"/>
  <c r="AW20" i="1" s="1"/>
  <c r="AG26" i="1"/>
  <c r="BE26" i="1"/>
  <c r="BM26" i="1"/>
  <c r="E32" i="1"/>
  <c r="E30" i="1" s="1"/>
  <c r="E28" i="1" s="1"/>
  <c r="E27" i="1" s="1"/>
  <c r="M30" i="1"/>
  <c r="M28" i="1" s="1"/>
  <c r="M27" i="1" s="1"/>
  <c r="BO56" i="1"/>
  <c r="BO25" i="1" s="1"/>
  <c r="CG58" i="1"/>
  <c r="E58" i="1"/>
  <c r="CF56" i="1"/>
  <c r="CF25" i="1" s="1"/>
  <c r="E63" i="1"/>
  <c r="CA63" i="1"/>
  <c r="CA56" i="1" s="1"/>
  <c r="E66" i="1"/>
  <c r="CG66" i="1"/>
  <c r="CJ43" i="1"/>
  <c r="CJ36" i="1" s="1"/>
  <c r="CJ22" i="1" s="1"/>
  <c r="CG45" i="1"/>
  <c r="CH56" i="1"/>
  <c r="E62" i="1"/>
  <c r="CF30" i="1"/>
  <c r="CF28" i="1" s="1"/>
  <c r="CF27" i="1" s="1"/>
  <c r="CJ30" i="1"/>
  <c r="CJ28" i="1" s="1"/>
  <c r="CJ27" i="1" s="1"/>
  <c r="CG44" i="1"/>
  <c r="CF43" i="1"/>
  <c r="CF36" i="1" s="1"/>
  <c r="CF22" i="1" s="1"/>
  <c r="CG62" i="1"/>
  <c r="CG56" i="1" l="1"/>
  <c r="CG25" i="1" s="1"/>
  <c r="E56" i="1"/>
  <c r="E25" i="1" s="1"/>
  <c r="AY26" i="1"/>
  <c r="AB26" i="1"/>
  <c r="AY20" i="1"/>
  <c r="BL26" i="1"/>
  <c r="Y26" i="1"/>
  <c r="BG26" i="1"/>
  <c r="BR26" i="1"/>
  <c r="CE20" i="1"/>
  <c r="AI26" i="1"/>
  <c r="BF20" i="1"/>
  <c r="AK26" i="1"/>
  <c r="AQ20" i="1"/>
  <c r="AS26" i="1"/>
  <c r="AI20" i="1"/>
  <c r="AX20" i="1"/>
  <c r="W26" i="1"/>
  <c r="S26" i="1"/>
  <c r="S22" i="1"/>
  <c r="S20" i="1" s="1"/>
  <c r="P22" i="1"/>
  <c r="P20" i="1" s="1"/>
  <c r="P26" i="1"/>
  <c r="AR26" i="1"/>
  <c r="BG20" i="1"/>
  <c r="AQ26" i="1"/>
  <c r="AX26" i="1"/>
  <c r="BC22" i="1"/>
  <c r="BC20" i="1" s="1"/>
  <c r="BC26" i="1"/>
  <c r="O22" i="1"/>
  <c r="O20" i="1" s="1"/>
  <c r="O26" i="1"/>
  <c r="AF26" i="1"/>
  <c r="AF22" i="1"/>
  <c r="AF20" i="1" s="1"/>
  <c r="BP26" i="1"/>
  <c r="AJ26" i="1"/>
  <c r="BD26" i="1"/>
  <c r="BD22" i="1"/>
  <c r="BD20" i="1" s="1"/>
  <c r="BO20" i="1"/>
  <c r="BS26" i="1"/>
  <c r="BS22" i="1"/>
  <c r="BS20" i="1" s="1"/>
  <c r="K26" i="1"/>
  <c r="K22" i="1"/>
  <c r="K20" i="1" s="1"/>
  <c r="X26" i="1"/>
  <c r="X22" i="1"/>
  <c r="X20" i="1" s="1"/>
  <c r="AV26" i="1"/>
  <c r="AV22" i="1"/>
  <c r="AV20" i="1" s="1"/>
  <c r="BH26" i="1"/>
  <c r="T22" i="1"/>
  <c r="T20" i="1" s="1"/>
  <c r="T26" i="1"/>
  <c r="CG43" i="1"/>
  <c r="CG36" i="1" s="1"/>
  <c r="CG22" i="1" s="1"/>
  <c r="CG20" i="1" s="1"/>
  <c r="AW26" i="1"/>
  <c r="CC26" i="1"/>
  <c r="BF26" i="1"/>
  <c r="BK26" i="1"/>
  <c r="BK22" i="1"/>
  <c r="BK20" i="1" s="1"/>
  <c r="CK26" i="1"/>
  <c r="CK22" i="1"/>
  <c r="CK20" i="1" s="1"/>
  <c r="D26" i="1"/>
  <c r="D21" i="1"/>
  <c r="D20" i="1" s="1"/>
  <c r="AZ26" i="1"/>
  <c r="CE26" i="1"/>
  <c r="AN26" i="1"/>
  <c r="AN22" i="1"/>
  <c r="AN20" i="1" s="1"/>
  <c r="CI26" i="1"/>
  <c r="BZ26" i="1"/>
  <c r="CG26" i="1"/>
  <c r="CA25" i="1"/>
  <c r="CA20" i="1" s="1"/>
  <c r="CA26" i="1"/>
  <c r="CF26" i="1"/>
  <c r="CF21" i="1"/>
  <c r="CF20" i="1" s="1"/>
  <c r="M26" i="1"/>
  <c r="M21" i="1"/>
  <c r="M20" i="1" s="1"/>
  <c r="AE26" i="1"/>
  <c r="AE22" i="1"/>
  <c r="AE20" i="1" s="1"/>
  <c r="BO26" i="1"/>
  <c r="AA20" i="1"/>
  <c r="CH26" i="1"/>
  <c r="CH25" i="1"/>
  <c r="CH20" i="1" s="1"/>
  <c r="AU26" i="1"/>
  <c r="AU22" i="1"/>
  <c r="AU20" i="1" s="1"/>
  <c r="E26" i="1"/>
  <c r="E21" i="1"/>
  <c r="E20" i="1" s="1"/>
  <c r="CJ26" i="1"/>
  <c r="CJ21" i="1"/>
  <c r="CJ20" i="1" s="1"/>
  <c r="BI26" i="1"/>
  <c r="AA26" i="1"/>
  <c r="AM26" i="1"/>
</calcChain>
</file>

<file path=xl/sharedStrings.xml><?xml version="1.0" encoding="utf-8"?>
<sst xmlns="http://schemas.openxmlformats.org/spreadsheetml/2006/main" count="730" uniqueCount="229">
  <si>
    <t>Форма 3. План ввода основных средств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</si>
  <si>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</si>
  <si>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</si>
  <si>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2019 год</t>
    </r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</si>
  <si>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02.07.2018 № 144/1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</si>
  <si>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</si>
  <si>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</si>
  <si>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</si>
  <si>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</si>
  <si>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</si>
  <si>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 xml:space="preserve">Принятие основных средств и нематериальных активов к бухгалтерскому учету в 2019 году 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</si>
  <si>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</si>
  <si>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</si>
  <si>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 xml:space="preserve">2020 Год </t>
  </si>
  <si>
    <t xml:space="preserve">2021 Год </t>
  </si>
  <si>
    <t xml:space="preserve">2022 Год </t>
  </si>
  <si>
    <t>2023 Год</t>
  </si>
  <si>
    <t xml:space="preserve">2024 Год </t>
  </si>
  <si>
    <t>Итого за период реализации инвестиционной программы</t>
  </si>
  <si>
    <t>Утвержденный план</t>
  </si>
  <si>
    <t>Предложение по корректировке утвержденного плана</t>
  </si>
  <si>
    <t xml:space="preserve">Утвержденный план </t>
  </si>
  <si>
    <t xml:space="preserve">План </t>
  </si>
  <si>
    <t xml:space="preserve">Утвержденный План </t>
  </si>
  <si>
    <t>нематериальные активы</t>
  </si>
  <si>
    <t>основные средства</t>
  </si>
  <si>
    <t>млн рублей (без НДС)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</si>
  <si>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</si>
  <si>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</si>
  <si>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</si>
  <si>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Другое, шт.</t>
  </si>
  <si>
    <t>Другое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</si>
  <si>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</si>
  <si>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</si>
  <si>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</si>
  <si>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</si>
  <si>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</si>
  <si>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</si>
  <si>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</si>
  <si>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</si>
  <si>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</si>
  <si>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</si>
  <si>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</si>
  <si>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</si>
  <si>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</si>
  <si>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</si>
  <si>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</si>
  <si>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</si>
  <si>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</si>
  <si>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</si>
  <si>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</si>
  <si>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</si>
  <si>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</si>
  <si>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</si>
  <si>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</si>
  <si>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</si>
  <si>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</si>
  <si>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</si>
  <si>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</si>
  <si>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</si>
  <si>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</si>
  <si>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</si>
  <si>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</si>
  <si>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</si>
  <si>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</si>
  <si>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</si>
  <si>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</si>
  <si>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</si>
  <si>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</si>
  <si>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</si>
  <si>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</si>
  <si>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</si>
  <si>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</si>
  <si>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</si>
  <si>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</si>
  <si>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</si>
  <si>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</si>
  <si>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</si>
  <si>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</si>
  <si>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</si>
  <si>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7.7.1</t>
  </si>
  <si>
    <t>7.7.2</t>
  </si>
  <si>
    <t>7.7.3</t>
  </si>
  <si>
    <t>7.7.4</t>
  </si>
  <si>
    <t>7.7.5</t>
  </si>
  <si>
    <t>7.7.6</t>
  </si>
  <si>
    <t>7.8.1</t>
  </si>
  <si>
    <t>7.8.2</t>
  </si>
  <si>
    <t>7.8.3</t>
  </si>
  <si>
    <t>7.8.4</t>
  </si>
  <si>
    <t>7.8.5</t>
  </si>
  <si>
    <t>7.8.6</t>
  </si>
  <si>
    <t>7.9.1</t>
  </si>
  <si>
    <t>7.9.2</t>
  </si>
  <si>
    <t>7.9.3</t>
  </si>
  <si>
    <t>7.9.4</t>
  </si>
  <si>
    <t>7.9.5</t>
  </si>
  <si>
    <t>7.9.6</t>
  </si>
  <si>
    <t>7.10.1</t>
  </si>
  <si>
    <t>7.10.2</t>
  </si>
  <si>
    <t>7.10.3</t>
  </si>
  <si>
    <t>7.10.4</t>
  </si>
  <si>
    <t>7.10.5</t>
  </si>
  <si>
    <t>7.10.6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</si>
  <si>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</si>
  <si>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</si>
  <si>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</si>
  <si>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</si>
  <si>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</si>
  <si>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</si>
  <si>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</si>
  <si>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</si>
  <si>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</si>
  <si>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</si>
  <si>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</si>
  <si>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</si>
  <si>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9</t>
  </si>
  <si>
    <t>0</t>
  </si>
  <si>
    <t>ВСЕГО по инвестиционной программе, в том числе: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</si>
  <si>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</si>
  <si>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</si>
  <si>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</si>
  <si>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</si>
  <si>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</si>
  <si>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</si>
  <si>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</si>
  <si>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</si>
  <si>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</si>
  <si>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</si>
  <si>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</si>
  <si>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</si>
  <si>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</si>
  <si>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</si>
  <si>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</si>
  <si>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</si>
  <si>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</si>
  <si>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</si>
  <si>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</si>
  <si>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</si>
  <si>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</si>
  <si>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</si>
  <si>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</si>
  <si>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</si>
  <si>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</si>
  <si>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</si>
  <si>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</si>
  <si>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</si>
  <si>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</si>
  <si>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</si>
  <si>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</si>
  <si>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</si>
  <si>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</si>
  <si>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</si>
  <si>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</si>
  <si>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</si>
  <si>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</si>
  <si>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</si>
  <si>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</si>
  <si>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</si>
  <si>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</si>
  <si>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</si>
  <si>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</si>
  <si>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</si>
  <si>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</si>
  <si>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</si>
  <si>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</si>
  <si>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</si>
  <si>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</si>
  <si>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</si>
  <si>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</si>
  <si>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</si>
  <si>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</si>
  <si>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</si>
  <si>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</si>
  <si>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</si>
  <si>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Г</t>
  </si>
  <si>
    <t>Внедрение системы видеонаблюдения в местах обслуживания клиентов с функцией аудиозаписи в Батыревском межрайонном отделении Общества</t>
  </si>
  <si>
    <t>H_008</t>
  </si>
  <si>
    <t>Внедрение системы видеонаблюдения в местах обслуживания клиентов с функцией аудиозаписи в Алатырском межрайонном отделении Общества</t>
  </si>
  <si>
    <t>H_009</t>
  </si>
  <si>
    <t>Внедрение системы видеонаблюдения в местах обслуживания клиентов с функцией аудиозаписи в Шумерлинском межрайонном отделении Общества</t>
  </si>
  <si>
    <t>H_010</t>
  </si>
  <si>
    <t>Модернизация автоматизированной информационно-измерительной системы коммерческого учета электроэнергии Розничного рынка электроэнергии (РРЭ)</t>
  </si>
  <si>
    <t>J_019</t>
  </si>
  <si>
    <t xml:space="preserve">Модернизация корпоративной IP телефонии </t>
  </si>
  <si>
    <t>I_001</t>
  </si>
  <si>
    <t>Приобретение компьютеров Intel Core i5</t>
  </si>
  <si>
    <t>I_002</t>
  </si>
  <si>
    <t>Приобретение серверного оборудования с коммутационным оборудованием для подключения</t>
  </si>
  <si>
    <t>I_011</t>
  </si>
  <si>
    <t xml:space="preserve">Приобретение модульного здания для дополнительного офиса </t>
  </si>
  <si>
    <t>J_012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</si>
  <si>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</si>
  <si>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</si>
  <si>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</si>
  <si>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</si>
  <si>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</si>
  <si>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</si>
  <si>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автомобиля Toyota RAV4 , Стандарт, полный привод </t>
  </si>
  <si>
    <t>I_006</t>
  </si>
  <si>
    <t xml:space="preserve">Приобретение автомобилей УАЗ-220695-05 (9 мест) </t>
  </si>
  <si>
    <t>I_007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</si>
  <si>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</si>
  <si>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</si>
  <si>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</si>
  <si>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</si>
  <si>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 xml:space="preserve">Приобретение автомобиля Toyota Hiace (бензин) </t>
  </si>
  <si>
    <t>I_008</t>
  </si>
  <si>
    <t>Приобретение автомобиля Hyundai H-1</t>
  </si>
  <si>
    <t>J_018</t>
  </si>
  <si>
    <t xml:space="preserve">Приобретение автомобиля Ford Transit (22 места) </t>
  </si>
  <si>
    <t>I_009</t>
  </si>
  <si>
    <t xml:space="preserve">Приобретение дизельных электростанций АД 20С </t>
  </si>
  <si>
    <t>I_010</t>
  </si>
  <si>
    <t xml:space="preserve">Приобретение системы "Электронное управление очередью" для зала обслуживания клиентов в Алатырском межрайонном отделении Общества </t>
  </si>
  <si>
    <t>J_013</t>
  </si>
  <si>
    <t xml:space="preserve">Приобретение системы "Электронное управление очередью" для зала обслуживания клиентов в Шумерлинском межрайонном отделении Общества </t>
  </si>
  <si>
    <t>J_014</t>
  </si>
  <si>
    <t xml:space="preserve">Приобретение системы "Электронное управление очередью" для зала обслуживания клиентов в Батыревском межрайонном отделении Общества </t>
  </si>
  <si>
    <t>J_015</t>
  </si>
  <si>
    <t>В связи с поправками Налогового Кодекса, предусматривающего рост ставки НДС с 2019 года, при расчетах план финансирования рассчитывался по ставке НДС 20% (в утвержденной инвестиционной программе ставка НДС планировалась 18%). Корректировка стоимости проекта в связи с актуализацией цены с учетом индексов-дефляторов.</t>
  </si>
  <si>
    <t>Планирование нового проекта. В соответствии с Федеральным законом от 27.12.2018 № 522-ФЗ, ответственность за организацию коммерческого учета в многоквартирных домах возлагается на гарантирующих поставщиков с 01.07.2020 г. В целях выполнения требований в рамках разрабатываемых Правил предоставления минимального функционала ИСУ необходимо провести работы по модернизации функционала программного обеспечения «Телескоп+». Необходимо модернизировать центр сбора и обработки данных (ЦСОД), реализующий удаленный сбор данных с установленных счетчиков и позволяющий проводить дистанционное ограничение и отключение должников.</t>
  </si>
  <si>
    <t>В связи с поправками Налогового Кодекса, предусматривающего рост ставки НДС с 2019 года, при расчетах план финансирования рассчитывался по ставке НДС 20% (в утвержденной инвестиционной программе ставка НДС планировалась 18%).</t>
  </si>
  <si>
    <t>В связи с поправками Налогового Кодекса, предусматривающего рост ставки НДС с 2019 года, при расчетах план финансирования рассчитывался по ставке НДС 20% (в утвержденной инвестиционной программе ставка НДС планировалась 18%). Также Общество планирует приобретение компьютеров в 2024 году в количестве 80 шт. взамен устаревших.</t>
  </si>
  <si>
    <t>Планирование нового проекта. В целях повышения качества обслуживания потребителей и создания условий для обслуживания маломобильных групп населения, в т. ч. потребителей с ограниченными возможностями, сокращения расходов на реконструкцию и капитальный ремонт помещения Алатырского межрайонного отделения.</t>
  </si>
  <si>
    <t>Корректировка стоимости проекта в свзяи с актуализацией цены.</t>
  </si>
  <si>
    <t>Отказ от проекта.</t>
  </si>
  <si>
    <t>Планирование нового проекта.</t>
  </si>
  <si>
    <t>Общество отказалось от приобретения дизельных электростанций из-за отсутствия потребности.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</si>
</sst>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0"/>
    <numFmt numFmtId="165" formatCode="#,##0.0"/>
    <numFmt numFmtId="166" formatCode="0.000000"/>
    <numFmt numFmtId="167" formatCode="0.000"/>
    <numFmt numFmtId="168" formatCode="0.00000000000"/>
    <numFmt numFmtId="169" formatCode="0.0000"/>
    <numFmt numFmtId="170" formatCode="0.00000"/>
    <numFmt numFmtId="171" formatCode="#,##0.00000"/>
    <numFmt numFmtId="172" formatCode="#,##0.000000"/>
  </numFmts>
  <fonts count="1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11" fillId="2" borderId="2" xfId="4" applyFont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center" vertical="center"/>
    </xf>
    <xf numFmtId="0" fontId="11" fillId="2" borderId="2" xfId="4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1" fillId="2" borderId="2" xfId="4" applyFont="1" applyFill="1" applyBorder="1" applyAlignment="1">
      <alignment horizontal="center" vertical="center" textRotation="90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171" fontId="1" fillId="2" borderId="0" xfId="0" applyNumberFormat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vertical="center"/>
    </xf>
    <xf numFmtId="0" fontId="8" fillId="2" borderId="0" xfId="2" applyFont="1" applyFill="1" applyAlignment="1">
      <alignment horizontal="center" vertical="top"/>
    </xf>
    <xf numFmtId="0" fontId="8" fillId="2" borderId="0" xfId="2" applyFont="1" applyFill="1" applyAlignment="1">
      <alignment vertical="top"/>
    </xf>
    <xf numFmtId="0" fontId="8" fillId="2" borderId="0" xfId="2" applyFont="1" applyFill="1" applyAlignment="1">
      <alignment horizontal="center" vertical="top"/>
    </xf>
    <xf numFmtId="0" fontId="3" fillId="2" borderId="0" xfId="1" applyFont="1" applyFill="1" applyBorder="1" applyAlignment="1"/>
    <xf numFmtId="0" fontId="1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4" fillId="2" borderId="1" xfId="3" applyFont="1" applyFill="1" applyBorder="1" applyAlignment="1">
      <alignment horizontal="center"/>
    </xf>
    <xf numFmtId="0" fontId="4" fillId="2" borderId="0" xfId="3" applyFont="1" applyFill="1" applyBorder="1" applyAlignment="1">
      <alignment horizontal="center"/>
    </xf>
    <xf numFmtId="0" fontId="4" fillId="2" borderId="0" xfId="3" applyFont="1" applyFill="1" applyBorder="1" applyAlignment="1"/>
    <xf numFmtId="0" fontId="11" fillId="2" borderId="2" xfId="4" applyFont="1" applyFill="1" applyBorder="1" applyAlignment="1">
      <alignment horizontal="center" vertical="center"/>
    </xf>
    <xf numFmtId="49" fontId="11" fillId="2" borderId="2" xfId="4" applyNumberFormat="1" applyFont="1" applyFill="1" applyBorder="1" applyAlignment="1">
      <alignment horizontal="center" vertical="center"/>
    </xf>
    <xf numFmtId="49" fontId="13" fillId="2" borderId="2" xfId="2" applyNumberFormat="1" applyFont="1" applyFill="1" applyBorder="1" applyAlignment="1">
      <alignment horizontal="center" vertical="center"/>
    </xf>
    <xf numFmtId="0" fontId="13" fillId="2" borderId="2" xfId="2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1" fillId="2" borderId="2" xfId="4" applyNumberFormat="1" applyFont="1" applyFill="1" applyBorder="1" applyAlignment="1">
      <alignment horizontal="center" vertical="center"/>
    </xf>
    <xf numFmtId="165" fontId="11" fillId="2" borderId="2" xfId="4" applyNumberFormat="1" applyFont="1" applyFill="1" applyBorder="1" applyAlignment="1">
      <alignment horizontal="center" vertical="center"/>
    </xf>
    <xf numFmtId="0" fontId="11" fillId="2" borderId="2" xfId="4" applyNumberFormat="1" applyFont="1" applyFill="1" applyBorder="1" applyAlignment="1">
      <alignment horizontal="center" vertical="center"/>
    </xf>
    <xf numFmtId="0" fontId="13" fillId="2" borderId="2" xfId="2" applyNumberFormat="1" applyFont="1" applyFill="1" applyBorder="1" applyAlignment="1">
      <alignment horizontal="center" wrapText="1"/>
    </xf>
    <xf numFmtId="49" fontId="8" fillId="2" borderId="2" xfId="2" applyNumberFormat="1" applyFont="1" applyFill="1" applyBorder="1" applyAlignment="1">
      <alignment horizontal="center" vertical="center"/>
    </xf>
    <xf numFmtId="49" fontId="14" fillId="2" borderId="2" xfId="2" applyNumberFormat="1" applyFont="1" applyFill="1" applyBorder="1" applyAlignment="1">
      <alignment horizontal="left" vertical="center" wrapText="1"/>
    </xf>
    <xf numFmtId="0" fontId="14" fillId="2" borderId="2" xfId="2" applyNumberFormat="1" applyFont="1" applyFill="1" applyBorder="1" applyAlignment="1">
      <alignment horizontal="left" vertical="center" wrapText="1"/>
    </xf>
    <xf numFmtId="0" fontId="8" fillId="2" borderId="2" xfId="2" applyNumberFormat="1" applyFont="1" applyFill="1" applyBorder="1" applyAlignment="1">
      <alignment horizontal="center" vertical="center" wrapText="1"/>
    </xf>
    <xf numFmtId="0" fontId="11" fillId="2" borderId="2" xfId="4" applyNumberFormat="1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left" vertical="center" wrapText="1"/>
    </xf>
    <xf numFmtId="164" fontId="1" fillId="2" borderId="0" xfId="0" applyNumberFormat="1" applyFont="1" applyFill="1"/>
    <xf numFmtId="4" fontId="1" fillId="2" borderId="0" xfId="0" applyNumberFormat="1" applyFont="1" applyFill="1"/>
    <xf numFmtId="166" fontId="1" fillId="2" borderId="0" xfId="0" applyNumberFormat="1" applyFont="1" applyFill="1"/>
    <xf numFmtId="167" fontId="1" fillId="2" borderId="0" xfId="0" applyNumberFormat="1" applyFont="1" applyFill="1"/>
    <xf numFmtId="168" fontId="1" fillId="2" borderId="0" xfId="0" applyNumberFormat="1" applyFont="1" applyFill="1"/>
    <xf numFmtId="169" fontId="1" fillId="2" borderId="0" xfId="0" applyNumberFormat="1" applyFont="1" applyFill="1"/>
    <xf numFmtId="170" fontId="1" fillId="2" borderId="0" xfId="0" applyNumberFormat="1" applyFont="1" applyFill="1"/>
    <xf numFmtId="165" fontId="1" fillId="2" borderId="0" xfId="0" applyNumberFormat="1" applyFont="1" applyFill="1"/>
    <xf numFmtId="172" fontId="1" fillId="2" borderId="0" xfId="0" applyNumberFormat="1" applyFont="1" applyFill="1"/>
    <xf numFmtId="171" fontId="1" fillId="2" borderId="0" xfId="0" applyNumberFormat="1" applyFont="1" applyFill="1"/>
  </cellXfs>
  <cellStyles count="5">
    <cellStyle name="Обычный" xfId="0" builtinId="0"/>
    <cellStyle name="Обычный 4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4:CL79"/>
  <sheetViews>
    <sheetView tabSelected="1" topLeftCell="BK52" zoomScale="70" zoomScaleNormal="70" zoomScaleSheetLayoutView="55" workbookViewId="0">
      <selection activeCell="CL49" sqref="CL49"/>
    </sheetView>
  </sheetViews>
  <sheetFormatPr defaultRowHeight="15.75" x14ac:dyDescent="0.25"/>
  <cols>
    <col min="1" max="1" width="11.625" style="7" customWidth="1"/>
    <col min="2" max="2" width="41.75" style="7" customWidth="1"/>
    <col min="3" max="3" width="11.875" style="7" customWidth="1"/>
    <col min="4" max="4" width="13.5" style="7" customWidth="1"/>
    <col min="5" max="5" width="14.875" style="7" customWidth="1"/>
    <col min="6" max="6" width="15.25" style="7" customWidth="1"/>
    <col min="7" max="7" width="9.25" style="7" customWidth="1"/>
    <col min="8" max="9" width="5.75" style="7" customWidth="1"/>
    <col min="10" max="10" width="8.125" style="7" customWidth="1"/>
    <col min="11" max="11" width="5.75" style="7" customWidth="1"/>
    <col min="12" max="12" width="15.25" style="7" customWidth="1"/>
    <col min="13" max="13" width="9.25" style="7" customWidth="1"/>
    <col min="14" max="17" width="5.75" style="7" customWidth="1"/>
    <col min="18" max="18" width="15.5" style="7" customWidth="1"/>
    <col min="19" max="19" width="9.25" style="7" customWidth="1"/>
    <col min="20" max="22" width="5.75" style="7" customWidth="1"/>
    <col min="23" max="23" width="6.625" style="7" customWidth="1"/>
    <col min="24" max="24" width="16.125" style="7" customWidth="1"/>
    <col min="25" max="25" width="9.25" style="7" customWidth="1"/>
    <col min="26" max="28" width="5.75" style="7" customWidth="1"/>
    <col min="29" max="29" width="9.625" style="7" customWidth="1"/>
    <col min="30" max="30" width="17.875" style="7" customWidth="1"/>
    <col min="31" max="31" width="8.75" style="7" customWidth="1"/>
    <col min="32" max="34" width="6" style="7" customWidth="1"/>
    <col min="35" max="35" width="6.875" style="7" customWidth="1"/>
    <col min="36" max="36" width="15.125" style="7" customWidth="1"/>
    <col min="37" max="37" width="9.125" style="7" customWidth="1"/>
    <col min="38" max="38" width="6" style="7" customWidth="1"/>
    <col min="39" max="39" width="9.375" style="7" customWidth="1"/>
    <col min="40" max="40" width="6" style="7" customWidth="1"/>
    <col min="41" max="41" width="9.625" style="7" customWidth="1"/>
    <col min="42" max="42" width="18.25" style="7" customWidth="1"/>
    <col min="43" max="43" width="8" style="7" customWidth="1"/>
    <col min="44" max="44" width="6" style="7" customWidth="1"/>
    <col min="45" max="45" width="10.625" style="7" customWidth="1"/>
    <col min="46" max="46" width="6" style="7" customWidth="1"/>
    <col min="47" max="47" width="8.25" style="7" customWidth="1"/>
    <col min="48" max="48" width="16.5" style="7" customWidth="1"/>
    <col min="49" max="49" width="8" style="7" customWidth="1"/>
    <col min="50" max="50" width="6" style="7" customWidth="1"/>
    <col min="51" max="51" width="8.75" style="7" customWidth="1"/>
    <col min="52" max="52" width="6" style="7" customWidth="1"/>
    <col min="53" max="53" width="10.125" style="7" customWidth="1"/>
    <col min="54" max="54" width="17" style="7" customWidth="1"/>
    <col min="55" max="55" width="8.375" style="7" customWidth="1"/>
    <col min="56" max="56" width="6" style="7" customWidth="1"/>
    <col min="57" max="57" width="8.75" style="7" customWidth="1"/>
    <col min="58" max="58" width="6" style="7" customWidth="1"/>
    <col min="59" max="59" width="8" style="7" customWidth="1"/>
    <col min="60" max="60" width="17.625" style="7" customWidth="1"/>
    <col min="61" max="61" width="7.875" style="7" customWidth="1"/>
    <col min="62" max="62" width="6" style="7" customWidth="1"/>
    <col min="63" max="63" width="8.875" style="7" customWidth="1"/>
    <col min="64" max="65" width="6" style="7" customWidth="1"/>
    <col min="66" max="66" width="16.125" style="7" customWidth="1"/>
    <col min="67" max="67" width="8.375" style="7" customWidth="1"/>
    <col min="68" max="68" width="6" style="7" customWidth="1"/>
    <col min="69" max="69" width="8.75" style="7" customWidth="1"/>
    <col min="70" max="70" width="6" style="7" customWidth="1"/>
    <col min="71" max="71" width="8.25" style="7" customWidth="1"/>
    <col min="72" max="72" width="18" style="7" customWidth="1"/>
    <col min="73" max="74" width="6" style="7" customWidth="1"/>
    <col min="75" max="75" width="8.875" style="7" customWidth="1"/>
    <col min="76" max="77" width="6" style="7" customWidth="1"/>
    <col min="78" max="78" width="15.875" style="7" customWidth="1"/>
    <col min="79" max="79" width="8.625" style="7" customWidth="1"/>
    <col min="80" max="80" width="8.5" style="7" customWidth="1"/>
    <col min="81" max="81" width="10.125" style="7" customWidth="1"/>
    <col min="82" max="82" width="7.875" style="7" customWidth="1"/>
    <col min="83" max="83" width="6.75" style="7" bestFit="1" customWidth="1"/>
    <col min="84" max="84" width="16.75" style="7" customWidth="1"/>
    <col min="85" max="85" width="9.125" style="7" customWidth="1"/>
    <col min="86" max="86" width="7.875" style="7" customWidth="1"/>
    <col min="87" max="87" width="8.5" style="7" customWidth="1"/>
    <col min="88" max="88" width="7.625" style="7" customWidth="1"/>
    <col min="89" max="89" width="9.5" style="7" customWidth="1"/>
    <col min="90" max="90" width="91.75" style="7" customWidth="1"/>
    <col min="91" max="16384" width="9" style="7"/>
  </cols>
  <sheetData>
    <row r="4" spans="1:90" x14ac:dyDescent="0.25">
      <c r="A4" s="9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</row>
    <row r="5" spans="1:90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</row>
    <row r="6" spans="1:90" ht="18.75" x14ac:dyDescent="0.25">
      <c r="A6" s="12" t="s">
        <v>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</row>
    <row r="7" spans="1:90" x14ac:dyDescent="0.25">
      <c r="A7" s="14" t="s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</row>
    <row r="8" spans="1:90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</row>
    <row r="9" spans="1:90" x14ac:dyDescent="0.25">
      <c r="A9" s="10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</row>
    <row r="10" spans="1:90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B10" s="18"/>
    </row>
    <row r="11" spans="1:90" ht="15.75" customHeight="1" x14ac:dyDescent="0.25">
      <c r="A11" s="19" t="s">
        <v>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</row>
    <row r="12" spans="1:90" x14ac:dyDescent="0.25">
      <c r="A12" s="21" t="s">
        <v>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</row>
    <row r="13" spans="1:90" ht="15.75" customHeight="1" x14ac:dyDescent="0.25">
      <c r="A13" s="23"/>
      <c r="B13" s="23"/>
      <c r="C13" s="23"/>
      <c r="D13" s="23"/>
      <c r="E13" s="23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5"/>
    </row>
    <row r="14" spans="1:90" ht="31.5" customHeight="1" x14ac:dyDescent="0.25">
      <c r="A14" s="1" t="s">
        <v>6</v>
      </c>
      <c r="B14" s="1" t="s">
        <v>7</v>
      </c>
      <c r="C14" s="1" t="s">
        <v>8</v>
      </c>
      <c r="D14" s="1" t="s">
        <v>9</v>
      </c>
      <c r="E14" s="1"/>
      <c r="F14" s="1" t="s">
        <v>10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 t="s">
        <v>11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2" t="s">
        <v>11</v>
      </c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1" t="s">
        <v>12</v>
      </c>
    </row>
    <row r="15" spans="1:90" ht="44.2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2" t="s">
        <v>13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 t="s">
        <v>14</v>
      </c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 t="s">
        <v>15</v>
      </c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 t="s">
        <v>16</v>
      </c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 t="s">
        <v>17</v>
      </c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1" t="s">
        <v>18</v>
      </c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</row>
    <row r="16" spans="1:90" ht="51" customHeight="1" x14ac:dyDescent="0.25">
      <c r="A16" s="1"/>
      <c r="B16" s="1"/>
      <c r="C16" s="1"/>
      <c r="D16" s="1"/>
      <c r="E16" s="1"/>
      <c r="F16" s="1" t="s">
        <v>19</v>
      </c>
      <c r="G16" s="1"/>
      <c r="H16" s="1"/>
      <c r="I16" s="1"/>
      <c r="J16" s="1"/>
      <c r="K16" s="1"/>
      <c r="L16" s="1" t="s">
        <v>20</v>
      </c>
      <c r="M16" s="1"/>
      <c r="N16" s="1"/>
      <c r="O16" s="1"/>
      <c r="P16" s="1"/>
      <c r="Q16" s="1"/>
      <c r="R16" s="1" t="s">
        <v>21</v>
      </c>
      <c r="S16" s="1"/>
      <c r="T16" s="1"/>
      <c r="U16" s="1"/>
      <c r="V16" s="1"/>
      <c r="W16" s="1"/>
      <c r="X16" s="1" t="s">
        <v>20</v>
      </c>
      <c r="Y16" s="1"/>
      <c r="Z16" s="1"/>
      <c r="AA16" s="1"/>
      <c r="AB16" s="1"/>
      <c r="AC16" s="1"/>
      <c r="AD16" s="1" t="s">
        <v>21</v>
      </c>
      <c r="AE16" s="1"/>
      <c r="AF16" s="1"/>
      <c r="AG16" s="1"/>
      <c r="AH16" s="1"/>
      <c r="AI16" s="1"/>
      <c r="AJ16" s="1" t="s">
        <v>20</v>
      </c>
      <c r="AK16" s="1"/>
      <c r="AL16" s="1"/>
      <c r="AM16" s="1"/>
      <c r="AN16" s="1"/>
      <c r="AO16" s="1"/>
      <c r="AP16" s="1" t="s">
        <v>21</v>
      </c>
      <c r="AQ16" s="1"/>
      <c r="AR16" s="1"/>
      <c r="AS16" s="1"/>
      <c r="AT16" s="1"/>
      <c r="AU16" s="1"/>
      <c r="AV16" s="1" t="s">
        <v>20</v>
      </c>
      <c r="AW16" s="1"/>
      <c r="AX16" s="1"/>
      <c r="AY16" s="1"/>
      <c r="AZ16" s="1"/>
      <c r="BA16" s="1"/>
      <c r="BB16" s="1" t="s">
        <v>21</v>
      </c>
      <c r="BC16" s="1"/>
      <c r="BD16" s="1"/>
      <c r="BE16" s="1"/>
      <c r="BF16" s="1"/>
      <c r="BG16" s="1"/>
      <c r="BH16" s="1" t="s">
        <v>20</v>
      </c>
      <c r="BI16" s="1"/>
      <c r="BJ16" s="1"/>
      <c r="BK16" s="1"/>
      <c r="BL16" s="1"/>
      <c r="BM16" s="1"/>
      <c r="BN16" s="2" t="s">
        <v>22</v>
      </c>
      <c r="BO16" s="2"/>
      <c r="BP16" s="2"/>
      <c r="BQ16" s="2"/>
      <c r="BR16" s="2"/>
      <c r="BS16" s="2"/>
      <c r="BT16" s="1" t="s">
        <v>20</v>
      </c>
      <c r="BU16" s="1"/>
      <c r="BV16" s="1"/>
      <c r="BW16" s="1"/>
      <c r="BX16" s="1"/>
      <c r="BY16" s="1"/>
      <c r="BZ16" s="1" t="s">
        <v>19</v>
      </c>
      <c r="CA16" s="1"/>
      <c r="CB16" s="1"/>
      <c r="CC16" s="1"/>
      <c r="CD16" s="1"/>
      <c r="CE16" s="1"/>
      <c r="CF16" s="1" t="s">
        <v>20</v>
      </c>
      <c r="CG16" s="1"/>
      <c r="CH16" s="1"/>
      <c r="CI16" s="1"/>
      <c r="CJ16" s="1"/>
      <c r="CK16" s="1"/>
      <c r="CL16" s="1"/>
    </row>
    <row r="17" spans="1:90" ht="37.5" customHeight="1" x14ac:dyDescent="0.25">
      <c r="A17" s="1"/>
      <c r="B17" s="1"/>
      <c r="C17" s="1"/>
      <c r="D17" s="1" t="s">
        <v>23</v>
      </c>
      <c r="E17" s="1" t="s">
        <v>20</v>
      </c>
      <c r="F17" s="3" t="s">
        <v>24</v>
      </c>
      <c r="G17" s="1" t="s">
        <v>25</v>
      </c>
      <c r="H17" s="1"/>
      <c r="I17" s="1"/>
      <c r="J17" s="1"/>
      <c r="K17" s="1"/>
      <c r="L17" s="3" t="s">
        <v>24</v>
      </c>
      <c r="M17" s="1" t="s">
        <v>25</v>
      </c>
      <c r="N17" s="1"/>
      <c r="O17" s="1"/>
      <c r="P17" s="1"/>
      <c r="Q17" s="1"/>
      <c r="R17" s="3" t="s">
        <v>24</v>
      </c>
      <c r="S17" s="1" t="s">
        <v>25</v>
      </c>
      <c r="T17" s="1"/>
      <c r="U17" s="1"/>
      <c r="V17" s="1"/>
      <c r="W17" s="1"/>
      <c r="X17" s="3" t="s">
        <v>24</v>
      </c>
      <c r="Y17" s="1" t="s">
        <v>25</v>
      </c>
      <c r="Z17" s="1"/>
      <c r="AA17" s="1"/>
      <c r="AB17" s="1"/>
      <c r="AC17" s="1"/>
      <c r="AD17" s="3" t="s">
        <v>24</v>
      </c>
      <c r="AE17" s="1" t="s">
        <v>25</v>
      </c>
      <c r="AF17" s="1"/>
      <c r="AG17" s="1"/>
      <c r="AH17" s="1"/>
      <c r="AI17" s="1"/>
      <c r="AJ17" s="3" t="s">
        <v>24</v>
      </c>
      <c r="AK17" s="1" t="s">
        <v>25</v>
      </c>
      <c r="AL17" s="1"/>
      <c r="AM17" s="1"/>
      <c r="AN17" s="1"/>
      <c r="AO17" s="1"/>
      <c r="AP17" s="3" t="s">
        <v>24</v>
      </c>
      <c r="AQ17" s="1" t="s">
        <v>25</v>
      </c>
      <c r="AR17" s="1"/>
      <c r="AS17" s="1"/>
      <c r="AT17" s="1"/>
      <c r="AU17" s="1"/>
      <c r="AV17" s="3" t="s">
        <v>24</v>
      </c>
      <c r="AW17" s="1" t="s">
        <v>25</v>
      </c>
      <c r="AX17" s="1"/>
      <c r="AY17" s="1"/>
      <c r="AZ17" s="1"/>
      <c r="BA17" s="1"/>
      <c r="BB17" s="3" t="s">
        <v>24</v>
      </c>
      <c r="BC17" s="1" t="s">
        <v>25</v>
      </c>
      <c r="BD17" s="1"/>
      <c r="BE17" s="1"/>
      <c r="BF17" s="1"/>
      <c r="BG17" s="1"/>
      <c r="BH17" s="3" t="s">
        <v>24</v>
      </c>
      <c r="BI17" s="1" t="s">
        <v>25</v>
      </c>
      <c r="BJ17" s="1"/>
      <c r="BK17" s="1"/>
      <c r="BL17" s="1"/>
      <c r="BM17" s="1"/>
      <c r="BN17" s="3" t="s">
        <v>24</v>
      </c>
      <c r="BO17" s="1" t="s">
        <v>25</v>
      </c>
      <c r="BP17" s="1"/>
      <c r="BQ17" s="1"/>
      <c r="BR17" s="1"/>
      <c r="BS17" s="1"/>
      <c r="BT17" s="3" t="s">
        <v>24</v>
      </c>
      <c r="BU17" s="2" t="s">
        <v>25</v>
      </c>
      <c r="BV17" s="2"/>
      <c r="BW17" s="2"/>
      <c r="BX17" s="2"/>
      <c r="BY17" s="2"/>
      <c r="BZ17" s="3" t="s">
        <v>24</v>
      </c>
      <c r="CA17" s="1" t="s">
        <v>25</v>
      </c>
      <c r="CB17" s="1"/>
      <c r="CC17" s="1"/>
      <c r="CD17" s="1"/>
      <c r="CE17" s="1"/>
      <c r="CF17" s="3" t="s">
        <v>24</v>
      </c>
      <c r="CG17" s="1" t="s">
        <v>25</v>
      </c>
      <c r="CH17" s="1"/>
      <c r="CI17" s="1"/>
      <c r="CJ17" s="1"/>
      <c r="CK17" s="1"/>
      <c r="CL17" s="1"/>
    </row>
    <row r="18" spans="1:90" ht="66" customHeight="1" x14ac:dyDescent="0.25">
      <c r="A18" s="1"/>
      <c r="B18" s="1"/>
      <c r="C18" s="1"/>
      <c r="D18" s="1"/>
      <c r="E18" s="1"/>
      <c r="F18" s="4" t="s">
        <v>26</v>
      </c>
      <c r="G18" s="4" t="s">
        <v>26</v>
      </c>
      <c r="H18" s="5" t="s">
        <v>27</v>
      </c>
      <c r="I18" s="5" t="s">
        <v>28</v>
      </c>
      <c r="J18" s="5" t="s">
        <v>29</v>
      </c>
      <c r="K18" s="5" t="s">
        <v>30</v>
      </c>
      <c r="L18" s="4" t="s">
        <v>26</v>
      </c>
      <c r="M18" s="4" t="s">
        <v>26</v>
      </c>
      <c r="N18" s="5" t="s">
        <v>27</v>
      </c>
      <c r="O18" s="5" t="s">
        <v>28</v>
      </c>
      <c r="P18" s="5" t="s">
        <v>29</v>
      </c>
      <c r="Q18" s="5" t="s">
        <v>31</v>
      </c>
      <c r="R18" s="4" t="s">
        <v>26</v>
      </c>
      <c r="S18" s="4" t="s">
        <v>26</v>
      </c>
      <c r="T18" s="5" t="s">
        <v>27</v>
      </c>
      <c r="U18" s="5" t="s">
        <v>28</v>
      </c>
      <c r="V18" s="5" t="s">
        <v>29</v>
      </c>
      <c r="W18" s="5" t="s">
        <v>30</v>
      </c>
      <c r="X18" s="4" t="s">
        <v>26</v>
      </c>
      <c r="Y18" s="4" t="s">
        <v>26</v>
      </c>
      <c r="Z18" s="5" t="s">
        <v>27</v>
      </c>
      <c r="AA18" s="5" t="s">
        <v>28</v>
      </c>
      <c r="AB18" s="5" t="s">
        <v>29</v>
      </c>
      <c r="AC18" s="5" t="s">
        <v>30</v>
      </c>
      <c r="AD18" s="4" t="s">
        <v>26</v>
      </c>
      <c r="AE18" s="4" t="s">
        <v>26</v>
      </c>
      <c r="AF18" s="5" t="s">
        <v>27</v>
      </c>
      <c r="AG18" s="5" t="s">
        <v>28</v>
      </c>
      <c r="AH18" s="5" t="s">
        <v>29</v>
      </c>
      <c r="AI18" s="5" t="s">
        <v>30</v>
      </c>
      <c r="AJ18" s="4" t="s">
        <v>26</v>
      </c>
      <c r="AK18" s="4" t="s">
        <v>26</v>
      </c>
      <c r="AL18" s="5" t="s">
        <v>27</v>
      </c>
      <c r="AM18" s="5" t="s">
        <v>28</v>
      </c>
      <c r="AN18" s="5" t="s">
        <v>29</v>
      </c>
      <c r="AO18" s="5" t="s">
        <v>30</v>
      </c>
      <c r="AP18" s="4" t="s">
        <v>26</v>
      </c>
      <c r="AQ18" s="4" t="s">
        <v>26</v>
      </c>
      <c r="AR18" s="5" t="s">
        <v>27</v>
      </c>
      <c r="AS18" s="5" t="s">
        <v>28</v>
      </c>
      <c r="AT18" s="5" t="s">
        <v>29</v>
      </c>
      <c r="AU18" s="5" t="s">
        <v>30</v>
      </c>
      <c r="AV18" s="4" t="s">
        <v>26</v>
      </c>
      <c r="AW18" s="4" t="s">
        <v>26</v>
      </c>
      <c r="AX18" s="5" t="s">
        <v>27</v>
      </c>
      <c r="AY18" s="5" t="s">
        <v>28</v>
      </c>
      <c r="AZ18" s="5" t="s">
        <v>29</v>
      </c>
      <c r="BA18" s="5" t="s">
        <v>30</v>
      </c>
      <c r="BB18" s="4" t="s">
        <v>26</v>
      </c>
      <c r="BC18" s="4" t="s">
        <v>26</v>
      </c>
      <c r="BD18" s="5" t="s">
        <v>27</v>
      </c>
      <c r="BE18" s="5" t="s">
        <v>28</v>
      </c>
      <c r="BF18" s="5" t="s">
        <v>29</v>
      </c>
      <c r="BG18" s="5" t="s">
        <v>30</v>
      </c>
      <c r="BH18" s="4" t="s">
        <v>26</v>
      </c>
      <c r="BI18" s="4" t="s">
        <v>26</v>
      </c>
      <c r="BJ18" s="5" t="s">
        <v>27</v>
      </c>
      <c r="BK18" s="5" t="s">
        <v>28</v>
      </c>
      <c r="BL18" s="5" t="s">
        <v>29</v>
      </c>
      <c r="BM18" s="5" t="s">
        <v>31</v>
      </c>
      <c r="BN18" s="4" t="s">
        <v>26</v>
      </c>
      <c r="BO18" s="4" t="s">
        <v>26</v>
      </c>
      <c r="BP18" s="5" t="s">
        <v>27</v>
      </c>
      <c r="BQ18" s="5" t="s">
        <v>28</v>
      </c>
      <c r="BR18" s="5" t="s">
        <v>29</v>
      </c>
      <c r="BS18" s="5" t="s">
        <v>30</v>
      </c>
      <c r="BT18" s="4" t="s">
        <v>26</v>
      </c>
      <c r="BU18" s="4" t="s">
        <v>26</v>
      </c>
      <c r="BV18" s="5" t="s">
        <v>27</v>
      </c>
      <c r="BW18" s="5" t="s">
        <v>28</v>
      </c>
      <c r="BX18" s="5" t="s">
        <v>29</v>
      </c>
      <c r="BY18" s="5" t="s">
        <v>31</v>
      </c>
      <c r="BZ18" s="4" t="s">
        <v>26</v>
      </c>
      <c r="CA18" s="4" t="s">
        <v>26</v>
      </c>
      <c r="CB18" s="5" t="s">
        <v>27</v>
      </c>
      <c r="CC18" s="5" t="s">
        <v>28</v>
      </c>
      <c r="CD18" s="5" t="s">
        <v>29</v>
      </c>
      <c r="CE18" s="5" t="s">
        <v>30</v>
      </c>
      <c r="CF18" s="4" t="s">
        <v>26</v>
      </c>
      <c r="CG18" s="4" t="s">
        <v>26</v>
      </c>
      <c r="CH18" s="5" t="s">
        <v>27</v>
      </c>
      <c r="CI18" s="5" t="s">
        <v>28</v>
      </c>
      <c r="CJ18" s="5" t="s">
        <v>29</v>
      </c>
      <c r="CK18" s="5" t="s">
        <v>30</v>
      </c>
      <c r="CL18" s="1"/>
    </row>
    <row r="19" spans="1:90" x14ac:dyDescent="0.25">
      <c r="A19" s="26">
        <v>1</v>
      </c>
      <c r="B19" s="26">
        <v>2</v>
      </c>
      <c r="C19" s="26">
        <v>3</v>
      </c>
      <c r="D19" s="27">
        <v>4</v>
      </c>
      <c r="E19" s="27">
        <v>5</v>
      </c>
      <c r="F19" s="27" t="s">
        <v>32</v>
      </c>
      <c r="G19" s="27" t="s">
        <v>33</v>
      </c>
      <c r="H19" s="27" t="s">
        <v>34</v>
      </c>
      <c r="I19" s="27" t="s">
        <v>35</v>
      </c>
      <c r="J19" s="27" t="s">
        <v>36</v>
      </c>
      <c r="K19" s="27" t="s">
        <v>37</v>
      </c>
      <c r="L19" s="27" t="s">
        <v>38</v>
      </c>
      <c r="M19" s="27" t="s">
        <v>39</v>
      </c>
      <c r="N19" s="27" t="s">
        <v>40</v>
      </c>
      <c r="O19" s="27" t="s">
        <v>41</v>
      </c>
      <c r="P19" s="27" t="s">
        <v>42</v>
      </c>
      <c r="Q19" s="27" t="s">
        <v>43</v>
      </c>
      <c r="R19" s="27" t="s">
        <v>44</v>
      </c>
      <c r="S19" s="27" t="s">
        <v>45</v>
      </c>
      <c r="T19" s="27" t="s">
        <v>46</v>
      </c>
      <c r="U19" s="27" t="s">
        <v>47</v>
      </c>
      <c r="V19" s="27" t="s">
        <v>48</v>
      </c>
      <c r="W19" s="27" t="s">
        <v>49</v>
      </c>
      <c r="X19" s="27" t="s">
        <v>50</v>
      </c>
      <c r="Y19" s="27" t="s">
        <v>51</v>
      </c>
      <c r="Z19" s="27" t="s">
        <v>52</v>
      </c>
      <c r="AA19" s="27" t="s">
        <v>53</v>
      </c>
      <c r="AB19" s="27" t="s">
        <v>54</v>
      </c>
      <c r="AC19" s="27" t="s">
        <v>55</v>
      </c>
      <c r="AD19" s="27" t="s">
        <v>56</v>
      </c>
      <c r="AE19" s="27" t="s">
        <v>57</v>
      </c>
      <c r="AF19" s="27" t="s">
        <v>58</v>
      </c>
      <c r="AG19" s="27" t="s">
        <v>59</v>
      </c>
      <c r="AH19" s="27" t="s">
        <v>60</v>
      </c>
      <c r="AI19" s="27" t="s">
        <v>61</v>
      </c>
      <c r="AJ19" s="27" t="s">
        <v>62</v>
      </c>
      <c r="AK19" s="27" t="s">
        <v>63</v>
      </c>
      <c r="AL19" s="27" t="s">
        <v>64</v>
      </c>
      <c r="AM19" s="27" t="s">
        <v>65</v>
      </c>
      <c r="AN19" s="27" t="s">
        <v>66</v>
      </c>
      <c r="AO19" s="27" t="s">
        <v>67</v>
      </c>
      <c r="AP19" s="27" t="s">
        <v>68</v>
      </c>
      <c r="AQ19" s="27" t="s">
        <v>69</v>
      </c>
      <c r="AR19" s="27" t="s">
        <v>70</v>
      </c>
      <c r="AS19" s="27" t="s">
        <v>71</v>
      </c>
      <c r="AT19" s="27" t="s">
        <v>72</v>
      </c>
      <c r="AU19" s="27" t="s">
        <v>73</v>
      </c>
      <c r="AV19" s="27" t="s">
        <v>74</v>
      </c>
      <c r="AW19" s="27" t="s">
        <v>75</v>
      </c>
      <c r="AX19" s="27" t="s">
        <v>76</v>
      </c>
      <c r="AY19" s="27" t="s">
        <v>77</v>
      </c>
      <c r="AZ19" s="27" t="s">
        <v>78</v>
      </c>
      <c r="BA19" s="27" t="s">
        <v>79</v>
      </c>
      <c r="BB19" s="27" t="s">
        <v>80</v>
      </c>
      <c r="BC19" s="27" t="s">
        <v>81</v>
      </c>
      <c r="BD19" s="27" t="s">
        <v>82</v>
      </c>
      <c r="BE19" s="27" t="s">
        <v>83</v>
      </c>
      <c r="BF19" s="27" t="s">
        <v>84</v>
      </c>
      <c r="BG19" s="27" t="s">
        <v>85</v>
      </c>
      <c r="BH19" s="27" t="s">
        <v>86</v>
      </c>
      <c r="BI19" s="27" t="s">
        <v>87</v>
      </c>
      <c r="BJ19" s="27" t="s">
        <v>88</v>
      </c>
      <c r="BK19" s="27" t="s">
        <v>89</v>
      </c>
      <c r="BL19" s="27" t="s">
        <v>90</v>
      </c>
      <c r="BM19" s="27" t="s">
        <v>91</v>
      </c>
      <c r="BN19" s="27" t="s">
        <v>92</v>
      </c>
      <c r="BO19" s="27" t="s">
        <v>93</v>
      </c>
      <c r="BP19" s="27" t="s">
        <v>94</v>
      </c>
      <c r="BQ19" s="27" t="s">
        <v>95</v>
      </c>
      <c r="BR19" s="27" t="s">
        <v>96</v>
      </c>
      <c r="BS19" s="27" t="s">
        <v>97</v>
      </c>
      <c r="BT19" s="27" t="s">
        <v>98</v>
      </c>
      <c r="BU19" s="27" t="s">
        <v>99</v>
      </c>
      <c r="BV19" s="27" t="s">
        <v>100</v>
      </c>
      <c r="BW19" s="27" t="s">
        <v>101</v>
      </c>
      <c r="BX19" s="27" t="s">
        <v>102</v>
      </c>
      <c r="BY19" s="27" t="s">
        <v>103</v>
      </c>
      <c r="BZ19" s="27" t="s">
        <v>104</v>
      </c>
      <c r="CA19" s="27" t="s">
        <v>105</v>
      </c>
      <c r="CB19" s="27" t="s">
        <v>106</v>
      </c>
      <c r="CC19" s="27" t="s">
        <v>107</v>
      </c>
      <c r="CD19" s="27" t="s">
        <v>108</v>
      </c>
      <c r="CE19" s="27" t="s">
        <v>109</v>
      </c>
      <c r="CF19" s="27" t="s">
        <v>110</v>
      </c>
      <c r="CG19" s="27" t="s">
        <v>111</v>
      </c>
      <c r="CH19" s="27" t="s">
        <v>112</v>
      </c>
      <c r="CI19" s="27" t="s">
        <v>113</v>
      </c>
      <c r="CJ19" s="27" t="s">
        <v>114</v>
      </c>
      <c r="CK19" s="27" t="s">
        <v>115</v>
      </c>
      <c r="CL19" s="27" t="s">
        <v>116</v>
      </c>
    </row>
    <row r="20" spans="1:90" ht="31.5" x14ac:dyDescent="0.25">
      <c r="A20" s="28" t="s">
        <v>117</v>
      </c>
      <c r="B20" s="29" t="s">
        <v>118</v>
      </c>
      <c r="C20" s="30" t="s">
        <v>175</v>
      </c>
      <c r="D20" s="31">
        <f t="shared" ref="D20" si="0">SUM(D21:D25)</f>
        <v>61.159017574029207</v>
      </c>
      <c r="E20" s="31">
        <f t="shared" ref="E20:BP20" si="1">SUM(E21:E25)</f>
        <v>925.89549078000005</v>
      </c>
      <c r="F20" s="31">
        <f t="shared" si="1"/>
        <v>0</v>
      </c>
      <c r="G20" s="31">
        <f t="shared" si="1"/>
        <v>18.005713867132204</v>
      </c>
      <c r="H20" s="32">
        <f t="shared" si="1"/>
        <v>0</v>
      </c>
      <c r="I20" s="32">
        <f t="shared" si="1"/>
        <v>0</v>
      </c>
      <c r="J20" s="32">
        <f t="shared" si="1"/>
        <v>0</v>
      </c>
      <c r="K20" s="32">
        <f t="shared" si="1"/>
        <v>82</v>
      </c>
      <c r="L20" s="31">
        <f t="shared" si="1"/>
        <v>0</v>
      </c>
      <c r="M20" s="31">
        <f t="shared" si="1"/>
        <v>21.329930089999998</v>
      </c>
      <c r="N20" s="32">
        <f t="shared" si="1"/>
        <v>0</v>
      </c>
      <c r="O20" s="32">
        <f t="shared" si="1"/>
        <v>0</v>
      </c>
      <c r="P20" s="32">
        <f t="shared" si="1"/>
        <v>0</v>
      </c>
      <c r="Q20" s="32">
        <f t="shared" si="1"/>
        <v>85</v>
      </c>
      <c r="R20" s="31">
        <f t="shared" si="1"/>
        <v>0</v>
      </c>
      <c r="S20" s="31">
        <f t="shared" si="1"/>
        <v>8.6701432520421715</v>
      </c>
      <c r="T20" s="32">
        <f t="shared" si="1"/>
        <v>0</v>
      </c>
      <c r="U20" s="32">
        <f t="shared" si="1"/>
        <v>0</v>
      </c>
      <c r="V20" s="32">
        <f t="shared" si="1"/>
        <v>0</v>
      </c>
      <c r="W20" s="32">
        <f t="shared" si="1"/>
        <v>42</v>
      </c>
      <c r="X20" s="31">
        <f t="shared" si="1"/>
        <v>0</v>
      </c>
      <c r="Y20" s="31">
        <f t="shared" si="1"/>
        <v>446.84168927000002</v>
      </c>
      <c r="Z20" s="32">
        <f t="shared" si="1"/>
        <v>0</v>
      </c>
      <c r="AA20" s="32">
        <f t="shared" si="1"/>
        <v>0</v>
      </c>
      <c r="AB20" s="32">
        <f t="shared" si="1"/>
        <v>0</v>
      </c>
      <c r="AC20" s="32">
        <f t="shared" si="1"/>
        <v>43</v>
      </c>
      <c r="AD20" s="31">
        <f t="shared" si="1"/>
        <v>0</v>
      </c>
      <c r="AE20" s="31">
        <f t="shared" si="1"/>
        <v>11.61747978440709</v>
      </c>
      <c r="AF20" s="32">
        <f t="shared" si="1"/>
        <v>0</v>
      </c>
      <c r="AG20" s="32">
        <f t="shared" si="1"/>
        <v>0</v>
      </c>
      <c r="AH20" s="32">
        <f t="shared" si="1"/>
        <v>0</v>
      </c>
      <c r="AI20" s="32">
        <f t="shared" si="1"/>
        <v>46</v>
      </c>
      <c r="AJ20" s="31">
        <f t="shared" si="1"/>
        <v>0</v>
      </c>
      <c r="AK20" s="31">
        <f t="shared" si="1"/>
        <v>246.78327254999999</v>
      </c>
      <c r="AL20" s="32">
        <f t="shared" si="1"/>
        <v>0</v>
      </c>
      <c r="AM20" s="32">
        <f t="shared" si="1"/>
        <v>0</v>
      </c>
      <c r="AN20" s="32">
        <f t="shared" si="1"/>
        <v>0</v>
      </c>
      <c r="AO20" s="32">
        <f t="shared" si="1"/>
        <v>46</v>
      </c>
      <c r="AP20" s="31">
        <f t="shared" si="1"/>
        <v>0</v>
      </c>
      <c r="AQ20" s="31">
        <f t="shared" si="1"/>
        <v>13.943189251597925</v>
      </c>
      <c r="AR20" s="32">
        <f t="shared" si="1"/>
        <v>0</v>
      </c>
      <c r="AS20" s="32">
        <f t="shared" si="1"/>
        <v>0</v>
      </c>
      <c r="AT20" s="32">
        <f t="shared" si="1"/>
        <v>0</v>
      </c>
      <c r="AU20" s="32">
        <f t="shared" si="1"/>
        <v>41</v>
      </c>
      <c r="AV20" s="31">
        <f t="shared" si="1"/>
        <v>0</v>
      </c>
      <c r="AW20" s="31">
        <f t="shared" si="1"/>
        <v>189.99558113000001</v>
      </c>
      <c r="AX20" s="32">
        <f t="shared" si="1"/>
        <v>0</v>
      </c>
      <c r="AY20" s="32">
        <f t="shared" si="1"/>
        <v>0</v>
      </c>
      <c r="AZ20" s="32">
        <f t="shared" si="1"/>
        <v>0</v>
      </c>
      <c r="BA20" s="32">
        <f t="shared" si="1"/>
        <v>43</v>
      </c>
      <c r="BB20" s="31">
        <f t="shared" si="1"/>
        <v>0</v>
      </c>
      <c r="BC20" s="31">
        <f t="shared" si="1"/>
        <v>8.9224914188498143</v>
      </c>
      <c r="BD20" s="32">
        <f t="shared" si="1"/>
        <v>0</v>
      </c>
      <c r="BE20" s="32">
        <f t="shared" si="1"/>
        <v>0</v>
      </c>
      <c r="BF20" s="32">
        <f t="shared" si="1"/>
        <v>0</v>
      </c>
      <c r="BG20" s="32">
        <f t="shared" si="1"/>
        <v>42</v>
      </c>
      <c r="BH20" s="31">
        <f t="shared" si="1"/>
        <v>0</v>
      </c>
      <c r="BI20" s="31">
        <f t="shared" si="1"/>
        <v>9.6352324100000004</v>
      </c>
      <c r="BJ20" s="32">
        <f t="shared" si="1"/>
        <v>0</v>
      </c>
      <c r="BK20" s="32">
        <f t="shared" si="1"/>
        <v>0</v>
      </c>
      <c r="BL20" s="32">
        <f t="shared" si="1"/>
        <v>0</v>
      </c>
      <c r="BM20" s="32">
        <f t="shared" si="1"/>
        <v>42</v>
      </c>
      <c r="BN20" s="31">
        <f t="shared" si="1"/>
        <v>0</v>
      </c>
      <c r="BO20" s="31">
        <f t="shared" si="1"/>
        <v>11.30978533</v>
      </c>
      <c r="BP20" s="32">
        <f t="shared" si="1"/>
        <v>0</v>
      </c>
      <c r="BQ20" s="32">
        <f t="shared" ref="BQ20:ED20" si="2">SUM(BQ21:BQ25)</f>
        <v>0</v>
      </c>
      <c r="BR20" s="32">
        <f t="shared" si="2"/>
        <v>0</v>
      </c>
      <c r="BS20" s="32">
        <f t="shared" si="2"/>
        <v>86</v>
      </c>
      <c r="BT20" s="32" t="s">
        <v>119</v>
      </c>
      <c r="BU20" s="32" t="s">
        <v>119</v>
      </c>
      <c r="BV20" s="32" t="s">
        <v>119</v>
      </c>
      <c r="BW20" s="32" t="s">
        <v>119</v>
      </c>
      <c r="BX20" s="32" t="s">
        <v>119</v>
      </c>
      <c r="BY20" s="32" t="s">
        <v>119</v>
      </c>
      <c r="BZ20" s="31">
        <f t="shared" ref="BZ20:CK20" si="3">SUM(BZ21:BZ25)</f>
        <v>0</v>
      </c>
      <c r="CA20" s="31">
        <f t="shared" si="3"/>
        <v>54.463089036896989</v>
      </c>
      <c r="CB20" s="32">
        <f t="shared" si="3"/>
        <v>0</v>
      </c>
      <c r="CC20" s="32">
        <f t="shared" si="3"/>
        <v>0</v>
      </c>
      <c r="CD20" s="32">
        <f t="shared" si="3"/>
        <v>0</v>
      </c>
      <c r="CE20" s="32">
        <f t="shared" si="3"/>
        <v>257</v>
      </c>
      <c r="CF20" s="31">
        <f t="shared" si="3"/>
        <v>0</v>
      </c>
      <c r="CG20" s="31">
        <f t="shared" si="3"/>
        <v>904.56556068999998</v>
      </c>
      <c r="CH20" s="32">
        <f t="shared" si="3"/>
        <v>0</v>
      </c>
      <c r="CI20" s="32">
        <f t="shared" si="3"/>
        <v>0</v>
      </c>
      <c r="CJ20" s="32">
        <f t="shared" si="3"/>
        <v>0</v>
      </c>
      <c r="CK20" s="32">
        <f t="shared" si="3"/>
        <v>260</v>
      </c>
      <c r="CL20" s="33" t="s">
        <v>119</v>
      </c>
    </row>
    <row r="21" spans="1:90" x14ac:dyDescent="0.25">
      <c r="A21" s="28" t="s">
        <v>120</v>
      </c>
      <c r="B21" s="34" t="s">
        <v>121</v>
      </c>
      <c r="C21" s="30" t="s">
        <v>175</v>
      </c>
      <c r="D21" s="31">
        <f t="shared" ref="D21:BO21" si="4">D27</f>
        <v>0.41933721600000001</v>
      </c>
      <c r="E21" s="31">
        <f t="shared" si="4"/>
        <v>0.43894935000000002</v>
      </c>
      <c r="F21" s="31">
        <f t="shared" si="4"/>
        <v>0</v>
      </c>
      <c r="G21" s="31">
        <f t="shared" si="4"/>
        <v>0.41933721600000001</v>
      </c>
      <c r="H21" s="32">
        <f t="shared" si="4"/>
        <v>0</v>
      </c>
      <c r="I21" s="32">
        <f t="shared" si="4"/>
        <v>0</v>
      </c>
      <c r="J21" s="32">
        <f t="shared" si="4"/>
        <v>0</v>
      </c>
      <c r="K21" s="32">
        <f t="shared" si="4"/>
        <v>3</v>
      </c>
      <c r="L21" s="31">
        <f t="shared" si="4"/>
        <v>0</v>
      </c>
      <c r="M21" s="31">
        <f t="shared" si="4"/>
        <v>0.43894935000000002</v>
      </c>
      <c r="N21" s="32">
        <f t="shared" si="4"/>
        <v>0</v>
      </c>
      <c r="O21" s="32">
        <f t="shared" si="4"/>
        <v>0</v>
      </c>
      <c r="P21" s="32">
        <f t="shared" si="4"/>
        <v>0</v>
      </c>
      <c r="Q21" s="32">
        <f t="shared" si="4"/>
        <v>3</v>
      </c>
      <c r="R21" s="31">
        <f t="shared" si="4"/>
        <v>0</v>
      </c>
      <c r="S21" s="31">
        <f t="shared" si="4"/>
        <v>0</v>
      </c>
      <c r="T21" s="32">
        <f t="shared" si="4"/>
        <v>0</v>
      </c>
      <c r="U21" s="32">
        <f t="shared" si="4"/>
        <v>0</v>
      </c>
      <c r="V21" s="32">
        <f t="shared" si="4"/>
        <v>0</v>
      </c>
      <c r="W21" s="32">
        <f t="shared" si="4"/>
        <v>0</v>
      </c>
      <c r="X21" s="31">
        <f t="shared" si="4"/>
        <v>0</v>
      </c>
      <c r="Y21" s="31">
        <f t="shared" si="4"/>
        <v>0</v>
      </c>
      <c r="Z21" s="32">
        <f t="shared" si="4"/>
        <v>0</v>
      </c>
      <c r="AA21" s="32">
        <f t="shared" si="4"/>
        <v>0</v>
      </c>
      <c r="AB21" s="32">
        <f t="shared" si="4"/>
        <v>0</v>
      </c>
      <c r="AC21" s="32">
        <f t="shared" si="4"/>
        <v>0</v>
      </c>
      <c r="AD21" s="31">
        <f t="shared" si="4"/>
        <v>0</v>
      </c>
      <c r="AE21" s="31">
        <f t="shared" si="4"/>
        <v>0</v>
      </c>
      <c r="AF21" s="32">
        <f t="shared" si="4"/>
        <v>0</v>
      </c>
      <c r="AG21" s="32">
        <f t="shared" si="4"/>
        <v>0</v>
      </c>
      <c r="AH21" s="32">
        <f t="shared" si="4"/>
        <v>0</v>
      </c>
      <c r="AI21" s="32">
        <f t="shared" si="4"/>
        <v>0</v>
      </c>
      <c r="AJ21" s="31">
        <f t="shared" si="4"/>
        <v>0</v>
      </c>
      <c r="AK21" s="31">
        <f t="shared" si="4"/>
        <v>0</v>
      </c>
      <c r="AL21" s="32">
        <f t="shared" si="4"/>
        <v>0</v>
      </c>
      <c r="AM21" s="32">
        <f t="shared" si="4"/>
        <v>0</v>
      </c>
      <c r="AN21" s="32">
        <f t="shared" si="4"/>
        <v>0</v>
      </c>
      <c r="AO21" s="32">
        <f t="shared" si="4"/>
        <v>0</v>
      </c>
      <c r="AP21" s="31">
        <f t="shared" si="4"/>
        <v>0</v>
      </c>
      <c r="AQ21" s="31">
        <f t="shared" si="4"/>
        <v>0</v>
      </c>
      <c r="AR21" s="32">
        <f t="shared" si="4"/>
        <v>0</v>
      </c>
      <c r="AS21" s="32">
        <f t="shared" si="4"/>
        <v>0</v>
      </c>
      <c r="AT21" s="32">
        <f t="shared" si="4"/>
        <v>0</v>
      </c>
      <c r="AU21" s="32">
        <f t="shared" si="4"/>
        <v>0</v>
      </c>
      <c r="AV21" s="31">
        <f t="shared" si="4"/>
        <v>0</v>
      </c>
      <c r="AW21" s="31">
        <f t="shared" si="4"/>
        <v>0</v>
      </c>
      <c r="AX21" s="32">
        <f t="shared" si="4"/>
        <v>0</v>
      </c>
      <c r="AY21" s="32">
        <f t="shared" si="4"/>
        <v>0</v>
      </c>
      <c r="AZ21" s="32">
        <f t="shared" si="4"/>
        <v>0</v>
      </c>
      <c r="BA21" s="32">
        <f t="shared" si="4"/>
        <v>0</v>
      </c>
      <c r="BB21" s="31">
        <f t="shared" si="4"/>
        <v>0</v>
      </c>
      <c r="BC21" s="31">
        <f t="shared" si="4"/>
        <v>0</v>
      </c>
      <c r="BD21" s="32">
        <f t="shared" si="4"/>
        <v>0</v>
      </c>
      <c r="BE21" s="32">
        <f t="shared" si="4"/>
        <v>0</v>
      </c>
      <c r="BF21" s="32">
        <f t="shared" si="4"/>
        <v>0</v>
      </c>
      <c r="BG21" s="32">
        <f t="shared" si="4"/>
        <v>0</v>
      </c>
      <c r="BH21" s="31">
        <f t="shared" si="4"/>
        <v>0</v>
      </c>
      <c r="BI21" s="31">
        <f t="shared" si="4"/>
        <v>0</v>
      </c>
      <c r="BJ21" s="32">
        <f t="shared" si="4"/>
        <v>0</v>
      </c>
      <c r="BK21" s="32">
        <f t="shared" si="4"/>
        <v>0</v>
      </c>
      <c r="BL21" s="32">
        <f t="shared" si="4"/>
        <v>0</v>
      </c>
      <c r="BM21" s="32">
        <f t="shared" si="4"/>
        <v>0</v>
      </c>
      <c r="BN21" s="31">
        <f t="shared" si="4"/>
        <v>0</v>
      </c>
      <c r="BO21" s="31">
        <f t="shared" si="4"/>
        <v>0</v>
      </c>
      <c r="BP21" s="32">
        <f t="shared" ref="BP21:EC21" si="5">BP27</f>
        <v>0</v>
      </c>
      <c r="BQ21" s="32">
        <f t="shared" si="5"/>
        <v>0</v>
      </c>
      <c r="BR21" s="32">
        <f t="shared" si="5"/>
        <v>0</v>
      </c>
      <c r="BS21" s="32">
        <f t="shared" si="5"/>
        <v>0</v>
      </c>
      <c r="BT21" s="32" t="s">
        <v>119</v>
      </c>
      <c r="BU21" s="32" t="s">
        <v>119</v>
      </c>
      <c r="BV21" s="32" t="s">
        <v>119</v>
      </c>
      <c r="BW21" s="32" t="s">
        <v>119</v>
      </c>
      <c r="BX21" s="32" t="s">
        <v>119</v>
      </c>
      <c r="BY21" s="32" t="s">
        <v>119</v>
      </c>
      <c r="BZ21" s="31">
        <f t="shared" ref="BZ21:CK21" si="6">BZ27</f>
        <v>0</v>
      </c>
      <c r="CA21" s="31">
        <f t="shared" si="6"/>
        <v>0</v>
      </c>
      <c r="CB21" s="32">
        <f t="shared" si="6"/>
        <v>0</v>
      </c>
      <c r="CC21" s="32">
        <f t="shared" si="6"/>
        <v>0</v>
      </c>
      <c r="CD21" s="32">
        <f t="shared" si="6"/>
        <v>0</v>
      </c>
      <c r="CE21" s="32">
        <f t="shared" si="6"/>
        <v>0</v>
      </c>
      <c r="CF21" s="31">
        <f t="shared" si="6"/>
        <v>0</v>
      </c>
      <c r="CG21" s="31">
        <f t="shared" si="6"/>
        <v>0</v>
      </c>
      <c r="CH21" s="32">
        <f t="shared" si="6"/>
        <v>0</v>
      </c>
      <c r="CI21" s="32">
        <f t="shared" si="6"/>
        <v>0</v>
      </c>
      <c r="CJ21" s="32">
        <f t="shared" si="6"/>
        <v>0</v>
      </c>
      <c r="CK21" s="32">
        <f t="shared" si="6"/>
        <v>0</v>
      </c>
      <c r="CL21" s="33" t="s">
        <v>119</v>
      </c>
    </row>
    <row r="22" spans="1:90" ht="31.5" x14ac:dyDescent="0.25">
      <c r="A22" s="28" t="s">
        <v>122</v>
      </c>
      <c r="B22" s="34" t="s">
        <v>123</v>
      </c>
      <c r="C22" s="30" t="s">
        <v>175</v>
      </c>
      <c r="D22" s="31">
        <f t="shared" ref="D22:BO22" si="7">D36</f>
        <v>24.749933900000002</v>
      </c>
      <c r="E22" s="31">
        <f t="shared" si="7"/>
        <v>879.69666480000001</v>
      </c>
      <c r="F22" s="31">
        <f t="shared" si="7"/>
        <v>0</v>
      </c>
      <c r="G22" s="31">
        <f t="shared" si="7"/>
        <v>7.1288999999999998</v>
      </c>
      <c r="H22" s="32">
        <f t="shared" si="7"/>
        <v>0</v>
      </c>
      <c r="I22" s="32">
        <f t="shared" si="7"/>
        <v>0</v>
      </c>
      <c r="J22" s="32">
        <f t="shared" si="7"/>
        <v>0</v>
      </c>
      <c r="K22" s="32">
        <f t="shared" si="7"/>
        <v>69</v>
      </c>
      <c r="L22" s="31">
        <f t="shared" si="7"/>
        <v>0</v>
      </c>
      <c r="M22" s="31">
        <f t="shared" si="7"/>
        <v>7.1289002200000002</v>
      </c>
      <c r="N22" s="32">
        <f t="shared" si="7"/>
        <v>0</v>
      </c>
      <c r="O22" s="32">
        <f t="shared" si="7"/>
        <v>0</v>
      </c>
      <c r="P22" s="32">
        <f t="shared" si="7"/>
        <v>0</v>
      </c>
      <c r="Q22" s="32">
        <f t="shared" si="7"/>
        <v>69</v>
      </c>
      <c r="R22" s="31">
        <f t="shared" si="7"/>
        <v>0</v>
      </c>
      <c r="S22" s="31">
        <f t="shared" si="7"/>
        <v>4.1340000000000003</v>
      </c>
      <c r="T22" s="32">
        <f t="shared" si="7"/>
        <v>0</v>
      </c>
      <c r="U22" s="32">
        <f t="shared" si="7"/>
        <v>0</v>
      </c>
      <c r="V22" s="32">
        <f t="shared" si="7"/>
        <v>0</v>
      </c>
      <c r="W22" s="32">
        <f t="shared" si="7"/>
        <v>37</v>
      </c>
      <c r="X22" s="31">
        <f t="shared" si="7"/>
        <v>0</v>
      </c>
      <c r="Y22" s="31">
        <f t="shared" si="7"/>
        <v>442.39488758000005</v>
      </c>
      <c r="Z22" s="32">
        <f t="shared" si="7"/>
        <v>0</v>
      </c>
      <c r="AA22" s="32">
        <f t="shared" si="7"/>
        <v>0</v>
      </c>
      <c r="AB22" s="32">
        <f t="shared" si="7"/>
        <v>0</v>
      </c>
      <c r="AC22" s="32">
        <f t="shared" si="7"/>
        <v>39</v>
      </c>
      <c r="AD22" s="31">
        <f t="shared" si="7"/>
        <v>0</v>
      </c>
      <c r="AE22" s="31">
        <f t="shared" si="7"/>
        <v>3.0670339000000002</v>
      </c>
      <c r="AF22" s="32">
        <f t="shared" si="7"/>
        <v>0</v>
      </c>
      <c r="AG22" s="32">
        <f t="shared" si="7"/>
        <v>0</v>
      </c>
      <c r="AH22" s="32">
        <f t="shared" si="7"/>
        <v>0</v>
      </c>
      <c r="AI22" s="32">
        <f t="shared" si="7"/>
        <v>34</v>
      </c>
      <c r="AJ22" s="31">
        <f t="shared" si="7"/>
        <v>0</v>
      </c>
      <c r="AK22" s="31">
        <f t="shared" si="7"/>
        <v>238.40912453999999</v>
      </c>
      <c r="AL22" s="32">
        <f t="shared" si="7"/>
        <v>0</v>
      </c>
      <c r="AM22" s="32">
        <f t="shared" si="7"/>
        <v>0</v>
      </c>
      <c r="AN22" s="32">
        <f t="shared" si="7"/>
        <v>0</v>
      </c>
      <c r="AO22" s="32">
        <f t="shared" si="7"/>
        <v>35</v>
      </c>
      <c r="AP22" s="31">
        <f t="shared" si="7"/>
        <v>0</v>
      </c>
      <c r="AQ22" s="31">
        <f t="shared" si="7"/>
        <v>8.42</v>
      </c>
      <c r="AR22" s="32">
        <f t="shared" si="7"/>
        <v>0</v>
      </c>
      <c r="AS22" s="32">
        <f t="shared" si="7"/>
        <v>0</v>
      </c>
      <c r="AT22" s="32">
        <f t="shared" si="7"/>
        <v>0</v>
      </c>
      <c r="AU22" s="32">
        <f t="shared" si="7"/>
        <v>36</v>
      </c>
      <c r="AV22" s="31">
        <f t="shared" si="7"/>
        <v>0</v>
      </c>
      <c r="AW22" s="31">
        <f t="shared" si="7"/>
        <v>184.41733171999999</v>
      </c>
      <c r="AX22" s="32">
        <f t="shared" si="7"/>
        <v>0</v>
      </c>
      <c r="AY22" s="32">
        <f t="shared" si="7"/>
        <v>0</v>
      </c>
      <c r="AZ22" s="32">
        <f t="shared" si="7"/>
        <v>0</v>
      </c>
      <c r="BA22" s="32">
        <f t="shared" si="7"/>
        <v>38</v>
      </c>
      <c r="BB22" s="31">
        <f t="shared" si="7"/>
        <v>0</v>
      </c>
      <c r="BC22" s="31">
        <f t="shared" si="7"/>
        <v>2</v>
      </c>
      <c r="BD22" s="32">
        <f t="shared" si="7"/>
        <v>0</v>
      </c>
      <c r="BE22" s="32">
        <f t="shared" si="7"/>
        <v>0</v>
      </c>
      <c r="BF22" s="32">
        <f t="shared" si="7"/>
        <v>0</v>
      </c>
      <c r="BG22" s="32">
        <f t="shared" si="7"/>
        <v>33</v>
      </c>
      <c r="BH22" s="31">
        <f t="shared" si="7"/>
        <v>0</v>
      </c>
      <c r="BI22" s="31">
        <f t="shared" si="7"/>
        <v>2.08060314</v>
      </c>
      <c r="BJ22" s="32">
        <f t="shared" si="7"/>
        <v>0</v>
      </c>
      <c r="BK22" s="32">
        <f t="shared" si="7"/>
        <v>0</v>
      </c>
      <c r="BL22" s="32">
        <f t="shared" si="7"/>
        <v>0</v>
      </c>
      <c r="BM22" s="32">
        <f t="shared" si="7"/>
        <v>33</v>
      </c>
      <c r="BN22" s="31">
        <f t="shared" si="7"/>
        <v>0</v>
      </c>
      <c r="BO22" s="31">
        <f t="shared" si="7"/>
        <v>5.2658176000000001</v>
      </c>
      <c r="BP22" s="32">
        <f t="shared" ref="BP22:EC22" si="8">BP36</f>
        <v>0</v>
      </c>
      <c r="BQ22" s="32">
        <f t="shared" si="8"/>
        <v>0</v>
      </c>
      <c r="BR22" s="32">
        <f t="shared" si="8"/>
        <v>0</v>
      </c>
      <c r="BS22" s="32">
        <f t="shared" si="8"/>
        <v>80</v>
      </c>
      <c r="BT22" s="32" t="s">
        <v>119</v>
      </c>
      <c r="BU22" s="32" t="s">
        <v>119</v>
      </c>
      <c r="BV22" s="32" t="s">
        <v>119</v>
      </c>
      <c r="BW22" s="32" t="s">
        <v>119</v>
      </c>
      <c r="BX22" s="32" t="s">
        <v>119</v>
      </c>
      <c r="BY22" s="32" t="s">
        <v>119</v>
      </c>
      <c r="BZ22" s="31">
        <f t="shared" ref="BZ22:CK22" si="9">BZ36</f>
        <v>0</v>
      </c>
      <c r="CA22" s="31">
        <f t="shared" si="9"/>
        <v>22.886851499999999</v>
      </c>
      <c r="CB22" s="32">
        <f t="shared" si="9"/>
        <v>0</v>
      </c>
      <c r="CC22" s="32">
        <f t="shared" si="9"/>
        <v>0</v>
      </c>
      <c r="CD22" s="32">
        <f t="shared" si="9"/>
        <v>0</v>
      </c>
      <c r="CE22" s="32">
        <f t="shared" si="9"/>
        <v>220</v>
      </c>
      <c r="CF22" s="31">
        <f t="shared" si="9"/>
        <v>0</v>
      </c>
      <c r="CG22" s="31">
        <f t="shared" si="9"/>
        <v>872.56776458000002</v>
      </c>
      <c r="CH22" s="32">
        <f t="shared" si="9"/>
        <v>0</v>
      </c>
      <c r="CI22" s="32">
        <f t="shared" si="9"/>
        <v>0</v>
      </c>
      <c r="CJ22" s="32">
        <f t="shared" si="9"/>
        <v>0</v>
      </c>
      <c r="CK22" s="32">
        <f t="shared" si="9"/>
        <v>225</v>
      </c>
      <c r="CL22" s="33" t="s">
        <v>119</v>
      </c>
    </row>
    <row r="23" spans="1:90" ht="31.5" x14ac:dyDescent="0.25">
      <c r="A23" s="28" t="s">
        <v>124</v>
      </c>
      <c r="B23" s="34" t="s">
        <v>125</v>
      </c>
      <c r="C23" s="30" t="s">
        <v>175</v>
      </c>
      <c r="D23" s="31">
        <f t="shared" ref="D23:BO23" si="10">D47</f>
        <v>0</v>
      </c>
      <c r="E23" s="31">
        <f t="shared" si="10"/>
        <v>1.31338983</v>
      </c>
      <c r="F23" s="31">
        <f t="shared" si="10"/>
        <v>0</v>
      </c>
      <c r="G23" s="31">
        <f t="shared" si="10"/>
        <v>0</v>
      </c>
      <c r="H23" s="32">
        <f t="shared" si="10"/>
        <v>0</v>
      </c>
      <c r="I23" s="32">
        <f t="shared" si="10"/>
        <v>0</v>
      </c>
      <c r="J23" s="32">
        <f t="shared" si="10"/>
        <v>0</v>
      </c>
      <c r="K23" s="32">
        <f t="shared" si="10"/>
        <v>0</v>
      </c>
      <c r="L23" s="31">
        <f t="shared" si="10"/>
        <v>0</v>
      </c>
      <c r="M23" s="31">
        <f t="shared" si="10"/>
        <v>1.31338983</v>
      </c>
      <c r="N23" s="32">
        <f t="shared" si="10"/>
        <v>0</v>
      </c>
      <c r="O23" s="32">
        <f t="shared" si="10"/>
        <v>0</v>
      </c>
      <c r="P23" s="32">
        <f t="shared" si="10"/>
        <v>0</v>
      </c>
      <c r="Q23" s="32">
        <f t="shared" si="10"/>
        <v>1</v>
      </c>
      <c r="R23" s="31">
        <f t="shared" si="10"/>
        <v>0</v>
      </c>
      <c r="S23" s="31">
        <f t="shared" si="10"/>
        <v>0</v>
      </c>
      <c r="T23" s="32">
        <f t="shared" si="10"/>
        <v>0</v>
      </c>
      <c r="U23" s="32">
        <f t="shared" si="10"/>
        <v>0</v>
      </c>
      <c r="V23" s="32">
        <f t="shared" si="10"/>
        <v>0</v>
      </c>
      <c r="W23" s="32">
        <f t="shared" si="10"/>
        <v>0</v>
      </c>
      <c r="X23" s="31">
        <f t="shared" si="10"/>
        <v>0</v>
      </c>
      <c r="Y23" s="31">
        <f t="shared" si="10"/>
        <v>0</v>
      </c>
      <c r="Z23" s="32">
        <f t="shared" si="10"/>
        <v>0</v>
      </c>
      <c r="AA23" s="32">
        <f t="shared" si="10"/>
        <v>0</v>
      </c>
      <c r="AB23" s="32">
        <f t="shared" si="10"/>
        <v>0</v>
      </c>
      <c r="AC23" s="32">
        <f t="shared" si="10"/>
        <v>0</v>
      </c>
      <c r="AD23" s="31">
        <f t="shared" si="10"/>
        <v>0</v>
      </c>
      <c r="AE23" s="31">
        <f t="shared" si="10"/>
        <v>0</v>
      </c>
      <c r="AF23" s="32">
        <f t="shared" si="10"/>
        <v>0</v>
      </c>
      <c r="AG23" s="32">
        <f t="shared" si="10"/>
        <v>0</v>
      </c>
      <c r="AH23" s="32">
        <f t="shared" si="10"/>
        <v>0</v>
      </c>
      <c r="AI23" s="32">
        <f t="shared" si="10"/>
        <v>0</v>
      </c>
      <c r="AJ23" s="31">
        <f t="shared" si="10"/>
        <v>0</v>
      </c>
      <c r="AK23" s="31">
        <f t="shared" si="10"/>
        <v>0</v>
      </c>
      <c r="AL23" s="32">
        <f t="shared" si="10"/>
        <v>0</v>
      </c>
      <c r="AM23" s="32">
        <f t="shared" si="10"/>
        <v>0</v>
      </c>
      <c r="AN23" s="32">
        <f t="shared" si="10"/>
        <v>0</v>
      </c>
      <c r="AO23" s="32">
        <f t="shared" si="10"/>
        <v>0</v>
      </c>
      <c r="AP23" s="31">
        <f t="shared" si="10"/>
        <v>0</v>
      </c>
      <c r="AQ23" s="31">
        <f t="shared" si="10"/>
        <v>0</v>
      </c>
      <c r="AR23" s="32">
        <f t="shared" si="10"/>
        <v>0</v>
      </c>
      <c r="AS23" s="32">
        <f t="shared" si="10"/>
        <v>0</v>
      </c>
      <c r="AT23" s="32">
        <f t="shared" si="10"/>
        <v>0</v>
      </c>
      <c r="AU23" s="32">
        <f t="shared" si="10"/>
        <v>0</v>
      </c>
      <c r="AV23" s="31">
        <f t="shared" si="10"/>
        <v>0</v>
      </c>
      <c r="AW23" s="31">
        <f t="shared" si="10"/>
        <v>0</v>
      </c>
      <c r="AX23" s="32">
        <f t="shared" si="10"/>
        <v>0</v>
      </c>
      <c r="AY23" s="32">
        <f t="shared" si="10"/>
        <v>0</v>
      </c>
      <c r="AZ23" s="32">
        <f t="shared" si="10"/>
        <v>0</v>
      </c>
      <c r="BA23" s="32">
        <f t="shared" si="10"/>
        <v>0</v>
      </c>
      <c r="BB23" s="31">
        <f t="shared" si="10"/>
        <v>0</v>
      </c>
      <c r="BC23" s="31">
        <f t="shared" si="10"/>
        <v>0</v>
      </c>
      <c r="BD23" s="32">
        <f t="shared" si="10"/>
        <v>0</v>
      </c>
      <c r="BE23" s="32">
        <f t="shared" si="10"/>
        <v>0</v>
      </c>
      <c r="BF23" s="32">
        <f t="shared" si="10"/>
        <v>0</v>
      </c>
      <c r="BG23" s="32">
        <f t="shared" si="10"/>
        <v>0</v>
      </c>
      <c r="BH23" s="31">
        <f t="shared" si="10"/>
        <v>0</v>
      </c>
      <c r="BI23" s="31">
        <f t="shared" si="10"/>
        <v>0</v>
      </c>
      <c r="BJ23" s="32">
        <f t="shared" si="10"/>
        <v>0</v>
      </c>
      <c r="BK23" s="32">
        <f t="shared" si="10"/>
        <v>0</v>
      </c>
      <c r="BL23" s="32">
        <f t="shared" si="10"/>
        <v>0</v>
      </c>
      <c r="BM23" s="32">
        <f t="shared" si="10"/>
        <v>0</v>
      </c>
      <c r="BN23" s="31">
        <f t="shared" si="10"/>
        <v>0</v>
      </c>
      <c r="BO23" s="31">
        <f t="shared" si="10"/>
        <v>0</v>
      </c>
      <c r="BP23" s="32">
        <f t="shared" ref="BP23:EC23" si="11">BP47</f>
        <v>0</v>
      </c>
      <c r="BQ23" s="32">
        <f t="shared" si="11"/>
        <v>0</v>
      </c>
      <c r="BR23" s="32">
        <f t="shared" si="11"/>
        <v>0</v>
      </c>
      <c r="BS23" s="32">
        <f t="shared" si="11"/>
        <v>0</v>
      </c>
      <c r="BT23" s="32" t="s">
        <v>119</v>
      </c>
      <c r="BU23" s="32" t="s">
        <v>119</v>
      </c>
      <c r="BV23" s="32" t="s">
        <v>119</v>
      </c>
      <c r="BW23" s="32" t="s">
        <v>119</v>
      </c>
      <c r="BX23" s="32" t="s">
        <v>119</v>
      </c>
      <c r="BY23" s="32" t="s">
        <v>119</v>
      </c>
      <c r="BZ23" s="31">
        <f t="shared" ref="BZ23:CK23" si="12">BZ47</f>
        <v>0</v>
      </c>
      <c r="CA23" s="31">
        <f t="shared" si="12"/>
        <v>0</v>
      </c>
      <c r="CB23" s="32">
        <f t="shared" si="12"/>
        <v>0</v>
      </c>
      <c r="CC23" s="32">
        <f t="shared" si="12"/>
        <v>0</v>
      </c>
      <c r="CD23" s="32">
        <f t="shared" si="12"/>
        <v>0</v>
      </c>
      <c r="CE23" s="32">
        <f t="shared" si="12"/>
        <v>0</v>
      </c>
      <c r="CF23" s="31">
        <f t="shared" si="12"/>
        <v>0</v>
      </c>
      <c r="CG23" s="31">
        <f t="shared" si="12"/>
        <v>0</v>
      </c>
      <c r="CH23" s="32">
        <f t="shared" si="12"/>
        <v>0</v>
      </c>
      <c r="CI23" s="32">
        <f t="shared" si="12"/>
        <v>0</v>
      </c>
      <c r="CJ23" s="32">
        <f t="shared" si="12"/>
        <v>0</v>
      </c>
      <c r="CK23" s="32">
        <f t="shared" si="12"/>
        <v>0</v>
      </c>
      <c r="CL23" s="33" t="s">
        <v>119</v>
      </c>
    </row>
    <row r="24" spans="1:90" ht="47.25" x14ac:dyDescent="0.25">
      <c r="A24" s="28" t="s">
        <v>126</v>
      </c>
      <c r="B24" s="34" t="s">
        <v>127</v>
      </c>
      <c r="C24" s="30" t="s">
        <v>175</v>
      </c>
      <c r="D24" s="31">
        <f t="shared" ref="D24:BO25" si="13">D55</f>
        <v>0</v>
      </c>
      <c r="E24" s="31">
        <f t="shared" si="13"/>
        <v>0</v>
      </c>
      <c r="F24" s="31">
        <f t="shared" si="13"/>
        <v>0</v>
      </c>
      <c r="G24" s="31">
        <f t="shared" si="13"/>
        <v>0</v>
      </c>
      <c r="H24" s="32">
        <f t="shared" si="13"/>
        <v>0</v>
      </c>
      <c r="I24" s="32">
        <f t="shared" si="13"/>
        <v>0</v>
      </c>
      <c r="J24" s="32">
        <f t="shared" si="13"/>
        <v>0</v>
      </c>
      <c r="K24" s="32">
        <f t="shared" si="13"/>
        <v>0</v>
      </c>
      <c r="L24" s="31">
        <f t="shared" si="13"/>
        <v>0</v>
      </c>
      <c r="M24" s="31">
        <f t="shared" si="13"/>
        <v>0</v>
      </c>
      <c r="N24" s="32">
        <f t="shared" si="13"/>
        <v>0</v>
      </c>
      <c r="O24" s="32">
        <f t="shared" si="13"/>
        <v>0</v>
      </c>
      <c r="P24" s="32">
        <f t="shared" si="13"/>
        <v>0</v>
      </c>
      <c r="Q24" s="32">
        <f t="shared" si="13"/>
        <v>0</v>
      </c>
      <c r="R24" s="31">
        <f t="shared" si="13"/>
        <v>0</v>
      </c>
      <c r="S24" s="31">
        <f t="shared" si="13"/>
        <v>0</v>
      </c>
      <c r="T24" s="32">
        <f t="shared" si="13"/>
        <v>0</v>
      </c>
      <c r="U24" s="32">
        <f t="shared" si="13"/>
        <v>0</v>
      </c>
      <c r="V24" s="32">
        <f t="shared" si="13"/>
        <v>0</v>
      </c>
      <c r="W24" s="32">
        <f t="shared" si="13"/>
        <v>0</v>
      </c>
      <c r="X24" s="31">
        <f t="shared" si="13"/>
        <v>0</v>
      </c>
      <c r="Y24" s="31">
        <f t="shared" si="13"/>
        <v>0</v>
      </c>
      <c r="Z24" s="32">
        <f t="shared" si="13"/>
        <v>0</v>
      </c>
      <c r="AA24" s="32">
        <f t="shared" si="13"/>
        <v>0</v>
      </c>
      <c r="AB24" s="32">
        <f t="shared" si="13"/>
        <v>0</v>
      </c>
      <c r="AC24" s="32">
        <f t="shared" si="13"/>
        <v>0</v>
      </c>
      <c r="AD24" s="31">
        <f t="shared" si="13"/>
        <v>0</v>
      </c>
      <c r="AE24" s="31">
        <f t="shared" si="13"/>
        <v>0</v>
      </c>
      <c r="AF24" s="32">
        <f t="shared" si="13"/>
        <v>0</v>
      </c>
      <c r="AG24" s="32">
        <f t="shared" si="13"/>
        <v>0</v>
      </c>
      <c r="AH24" s="32">
        <f t="shared" si="13"/>
        <v>0</v>
      </c>
      <c r="AI24" s="32">
        <f t="shared" si="13"/>
        <v>0</v>
      </c>
      <c r="AJ24" s="31">
        <f t="shared" si="13"/>
        <v>0</v>
      </c>
      <c r="AK24" s="31">
        <f t="shared" si="13"/>
        <v>0</v>
      </c>
      <c r="AL24" s="32">
        <f t="shared" si="13"/>
        <v>0</v>
      </c>
      <c r="AM24" s="32">
        <f t="shared" si="13"/>
        <v>0</v>
      </c>
      <c r="AN24" s="32">
        <f t="shared" si="13"/>
        <v>0</v>
      </c>
      <c r="AO24" s="32">
        <f t="shared" si="13"/>
        <v>0</v>
      </c>
      <c r="AP24" s="31">
        <f t="shared" si="13"/>
        <v>0</v>
      </c>
      <c r="AQ24" s="31">
        <f t="shared" si="13"/>
        <v>0</v>
      </c>
      <c r="AR24" s="32">
        <f t="shared" si="13"/>
        <v>0</v>
      </c>
      <c r="AS24" s="32">
        <f t="shared" si="13"/>
        <v>0</v>
      </c>
      <c r="AT24" s="32">
        <f t="shared" si="13"/>
        <v>0</v>
      </c>
      <c r="AU24" s="32">
        <f t="shared" si="13"/>
        <v>0</v>
      </c>
      <c r="AV24" s="31">
        <f t="shared" si="13"/>
        <v>0</v>
      </c>
      <c r="AW24" s="31">
        <f t="shared" si="13"/>
        <v>0</v>
      </c>
      <c r="AX24" s="32">
        <f t="shared" si="13"/>
        <v>0</v>
      </c>
      <c r="AY24" s="32">
        <f t="shared" si="13"/>
        <v>0</v>
      </c>
      <c r="AZ24" s="32">
        <f t="shared" si="13"/>
        <v>0</v>
      </c>
      <c r="BA24" s="32">
        <f t="shared" si="13"/>
        <v>0</v>
      </c>
      <c r="BB24" s="31">
        <f t="shared" si="13"/>
        <v>0</v>
      </c>
      <c r="BC24" s="31">
        <f t="shared" si="13"/>
        <v>0</v>
      </c>
      <c r="BD24" s="32">
        <f t="shared" si="13"/>
        <v>0</v>
      </c>
      <c r="BE24" s="32">
        <f t="shared" si="13"/>
        <v>0</v>
      </c>
      <c r="BF24" s="32">
        <f t="shared" si="13"/>
        <v>0</v>
      </c>
      <c r="BG24" s="32">
        <f t="shared" si="13"/>
        <v>0</v>
      </c>
      <c r="BH24" s="31">
        <f t="shared" si="13"/>
        <v>0</v>
      </c>
      <c r="BI24" s="31">
        <f t="shared" si="13"/>
        <v>0</v>
      </c>
      <c r="BJ24" s="32">
        <f t="shared" si="13"/>
        <v>0</v>
      </c>
      <c r="BK24" s="32">
        <f t="shared" si="13"/>
        <v>0</v>
      </c>
      <c r="BL24" s="32">
        <f t="shared" si="13"/>
        <v>0</v>
      </c>
      <c r="BM24" s="32">
        <f t="shared" si="13"/>
        <v>0</v>
      </c>
      <c r="BN24" s="31">
        <f t="shared" si="13"/>
        <v>0</v>
      </c>
      <c r="BO24" s="31">
        <f t="shared" si="13"/>
        <v>0</v>
      </c>
      <c r="BP24" s="32">
        <f t="shared" ref="BP24:EC25" si="14">BP55</f>
        <v>0</v>
      </c>
      <c r="BQ24" s="32">
        <f t="shared" si="14"/>
        <v>0</v>
      </c>
      <c r="BR24" s="32">
        <f t="shared" si="14"/>
        <v>0</v>
      </c>
      <c r="BS24" s="32">
        <f t="shared" si="14"/>
        <v>0</v>
      </c>
      <c r="BT24" s="32" t="s">
        <v>119</v>
      </c>
      <c r="BU24" s="32" t="s">
        <v>119</v>
      </c>
      <c r="BV24" s="32" t="s">
        <v>119</v>
      </c>
      <c r="BW24" s="32" t="s">
        <v>119</v>
      </c>
      <c r="BX24" s="32" t="s">
        <v>119</v>
      </c>
      <c r="BY24" s="32" t="s">
        <v>119</v>
      </c>
      <c r="BZ24" s="31">
        <f t="shared" ref="BZ24:CK25" si="15">BZ55</f>
        <v>0</v>
      </c>
      <c r="CA24" s="31">
        <f t="shared" si="15"/>
        <v>0</v>
      </c>
      <c r="CB24" s="32">
        <f t="shared" si="15"/>
        <v>0</v>
      </c>
      <c r="CC24" s="32">
        <f t="shared" si="15"/>
        <v>0</v>
      </c>
      <c r="CD24" s="32">
        <f t="shared" si="15"/>
        <v>0</v>
      </c>
      <c r="CE24" s="32">
        <f t="shared" si="15"/>
        <v>0</v>
      </c>
      <c r="CF24" s="31">
        <f t="shared" si="15"/>
        <v>0</v>
      </c>
      <c r="CG24" s="31">
        <f t="shared" si="15"/>
        <v>0</v>
      </c>
      <c r="CH24" s="32">
        <f t="shared" si="15"/>
        <v>0</v>
      </c>
      <c r="CI24" s="32">
        <f t="shared" si="15"/>
        <v>0</v>
      </c>
      <c r="CJ24" s="32">
        <f t="shared" si="15"/>
        <v>0</v>
      </c>
      <c r="CK24" s="32">
        <f t="shared" si="15"/>
        <v>0</v>
      </c>
      <c r="CL24" s="33" t="s">
        <v>119</v>
      </c>
    </row>
    <row r="25" spans="1:90" x14ac:dyDescent="0.25">
      <c r="A25" s="28" t="s">
        <v>128</v>
      </c>
      <c r="B25" s="34" t="s">
        <v>129</v>
      </c>
      <c r="C25" s="30" t="s">
        <v>175</v>
      </c>
      <c r="D25" s="31">
        <f t="shared" si="13"/>
        <v>35.989746458029202</v>
      </c>
      <c r="E25" s="31">
        <f t="shared" si="13"/>
        <v>44.44648680000001</v>
      </c>
      <c r="F25" s="31">
        <f t="shared" si="13"/>
        <v>0</v>
      </c>
      <c r="G25" s="31">
        <f t="shared" si="13"/>
        <v>10.457476651132206</v>
      </c>
      <c r="H25" s="32">
        <f t="shared" si="13"/>
        <v>0</v>
      </c>
      <c r="I25" s="32">
        <f t="shared" si="13"/>
        <v>0</v>
      </c>
      <c r="J25" s="32">
        <f t="shared" si="13"/>
        <v>0</v>
      </c>
      <c r="K25" s="32">
        <f t="shared" si="13"/>
        <v>10</v>
      </c>
      <c r="L25" s="31">
        <f t="shared" si="13"/>
        <v>0</v>
      </c>
      <c r="M25" s="31">
        <f t="shared" si="13"/>
        <v>12.448690689999998</v>
      </c>
      <c r="N25" s="32">
        <f t="shared" si="13"/>
        <v>0</v>
      </c>
      <c r="O25" s="32">
        <f t="shared" si="13"/>
        <v>0</v>
      </c>
      <c r="P25" s="32">
        <f t="shared" si="13"/>
        <v>0</v>
      </c>
      <c r="Q25" s="32">
        <f t="shared" si="13"/>
        <v>12</v>
      </c>
      <c r="R25" s="31">
        <f t="shared" si="13"/>
        <v>0</v>
      </c>
      <c r="S25" s="31">
        <f t="shared" si="13"/>
        <v>4.5361432520421712</v>
      </c>
      <c r="T25" s="32">
        <f t="shared" si="13"/>
        <v>0</v>
      </c>
      <c r="U25" s="32">
        <f t="shared" si="13"/>
        <v>0</v>
      </c>
      <c r="V25" s="32">
        <f t="shared" si="13"/>
        <v>0</v>
      </c>
      <c r="W25" s="32">
        <f t="shared" si="13"/>
        <v>5</v>
      </c>
      <c r="X25" s="31">
        <f t="shared" si="13"/>
        <v>0</v>
      </c>
      <c r="Y25" s="31">
        <f t="shared" si="13"/>
        <v>4.44680169</v>
      </c>
      <c r="Z25" s="32">
        <f t="shared" si="13"/>
        <v>0</v>
      </c>
      <c r="AA25" s="32">
        <f t="shared" si="13"/>
        <v>0</v>
      </c>
      <c r="AB25" s="32">
        <f t="shared" si="13"/>
        <v>0</v>
      </c>
      <c r="AC25" s="32">
        <f t="shared" si="13"/>
        <v>4</v>
      </c>
      <c r="AD25" s="31">
        <f t="shared" si="13"/>
        <v>0</v>
      </c>
      <c r="AE25" s="31">
        <f t="shared" si="13"/>
        <v>8.5504458844070896</v>
      </c>
      <c r="AF25" s="32">
        <f t="shared" si="13"/>
        <v>0</v>
      </c>
      <c r="AG25" s="32">
        <f t="shared" si="13"/>
        <v>0</v>
      </c>
      <c r="AH25" s="32">
        <f t="shared" si="13"/>
        <v>0</v>
      </c>
      <c r="AI25" s="32">
        <f t="shared" si="13"/>
        <v>12</v>
      </c>
      <c r="AJ25" s="31">
        <f t="shared" si="13"/>
        <v>0</v>
      </c>
      <c r="AK25" s="31">
        <f t="shared" si="13"/>
        <v>8.3741480100000008</v>
      </c>
      <c r="AL25" s="32">
        <f t="shared" si="13"/>
        <v>0</v>
      </c>
      <c r="AM25" s="32">
        <f t="shared" si="13"/>
        <v>0</v>
      </c>
      <c r="AN25" s="32">
        <f t="shared" si="13"/>
        <v>0</v>
      </c>
      <c r="AO25" s="32">
        <f t="shared" si="13"/>
        <v>11</v>
      </c>
      <c r="AP25" s="31">
        <f t="shared" si="13"/>
        <v>0</v>
      </c>
      <c r="AQ25" s="31">
        <f t="shared" si="13"/>
        <v>5.5231892515979251</v>
      </c>
      <c r="AR25" s="32">
        <f t="shared" si="13"/>
        <v>0</v>
      </c>
      <c r="AS25" s="32">
        <f t="shared" si="13"/>
        <v>0</v>
      </c>
      <c r="AT25" s="32">
        <f t="shared" si="13"/>
        <v>0</v>
      </c>
      <c r="AU25" s="32">
        <f t="shared" si="13"/>
        <v>5</v>
      </c>
      <c r="AV25" s="31">
        <f t="shared" si="13"/>
        <v>0</v>
      </c>
      <c r="AW25" s="31">
        <f t="shared" si="13"/>
        <v>5.5782494099999997</v>
      </c>
      <c r="AX25" s="32">
        <f t="shared" si="13"/>
        <v>0</v>
      </c>
      <c r="AY25" s="32">
        <f t="shared" si="13"/>
        <v>0</v>
      </c>
      <c r="AZ25" s="32">
        <f t="shared" si="13"/>
        <v>0</v>
      </c>
      <c r="BA25" s="32">
        <f t="shared" si="13"/>
        <v>5</v>
      </c>
      <c r="BB25" s="31">
        <f t="shared" si="13"/>
        <v>0</v>
      </c>
      <c r="BC25" s="31">
        <f t="shared" si="13"/>
        <v>6.9224914188498143</v>
      </c>
      <c r="BD25" s="32">
        <f t="shared" si="13"/>
        <v>0</v>
      </c>
      <c r="BE25" s="32">
        <f t="shared" si="13"/>
        <v>0</v>
      </c>
      <c r="BF25" s="32">
        <f t="shared" si="13"/>
        <v>0</v>
      </c>
      <c r="BG25" s="32">
        <f t="shared" si="13"/>
        <v>9</v>
      </c>
      <c r="BH25" s="31">
        <f t="shared" si="13"/>
        <v>0</v>
      </c>
      <c r="BI25" s="31">
        <f t="shared" si="13"/>
        <v>7.5546292699999995</v>
      </c>
      <c r="BJ25" s="32">
        <f t="shared" si="13"/>
        <v>0</v>
      </c>
      <c r="BK25" s="32">
        <f t="shared" si="13"/>
        <v>0</v>
      </c>
      <c r="BL25" s="32">
        <f t="shared" si="13"/>
        <v>0</v>
      </c>
      <c r="BM25" s="32">
        <f t="shared" si="13"/>
        <v>9</v>
      </c>
      <c r="BN25" s="31">
        <f t="shared" si="13"/>
        <v>0</v>
      </c>
      <c r="BO25" s="31">
        <f t="shared" si="13"/>
        <v>6.0439677300000003</v>
      </c>
      <c r="BP25" s="32">
        <f t="shared" si="14"/>
        <v>0</v>
      </c>
      <c r="BQ25" s="32">
        <f t="shared" si="14"/>
        <v>0</v>
      </c>
      <c r="BR25" s="32">
        <f t="shared" si="14"/>
        <v>0</v>
      </c>
      <c r="BS25" s="32">
        <f t="shared" si="14"/>
        <v>6</v>
      </c>
      <c r="BT25" s="32" t="s">
        <v>119</v>
      </c>
      <c r="BU25" s="32" t="s">
        <v>119</v>
      </c>
      <c r="BV25" s="32" t="s">
        <v>119</v>
      </c>
      <c r="BW25" s="32" t="s">
        <v>119</v>
      </c>
      <c r="BX25" s="32" t="s">
        <v>119</v>
      </c>
      <c r="BY25" s="32" t="s">
        <v>119</v>
      </c>
      <c r="BZ25" s="31">
        <f t="shared" si="15"/>
        <v>0</v>
      </c>
      <c r="CA25" s="31">
        <f t="shared" si="15"/>
        <v>31.576237536896993</v>
      </c>
      <c r="CB25" s="32">
        <f t="shared" si="15"/>
        <v>0</v>
      </c>
      <c r="CC25" s="32">
        <f t="shared" si="15"/>
        <v>0</v>
      </c>
      <c r="CD25" s="32">
        <f t="shared" si="15"/>
        <v>0</v>
      </c>
      <c r="CE25" s="32">
        <f t="shared" si="15"/>
        <v>37</v>
      </c>
      <c r="CF25" s="31">
        <f t="shared" si="15"/>
        <v>0</v>
      </c>
      <c r="CG25" s="31">
        <f t="shared" si="15"/>
        <v>31.997796110000003</v>
      </c>
      <c r="CH25" s="32">
        <f t="shared" si="15"/>
        <v>0</v>
      </c>
      <c r="CI25" s="32">
        <f t="shared" si="15"/>
        <v>0</v>
      </c>
      <c r="CJ25" s="32">
        <f t="shared" si="15"/>
        <v>0</v>
      </c>
      <c r="CK25" s="32">
        <f t="shared" si="15"/>
        <v>35</v>
      </c>
      <c r="CL25" s="33" t="s">
        <v>119</v>
      </c>
    </row>
    <row r="26" spans="1:90" x14ac:dyDescent="0.25">
      <c r="A26" s="30">
        <v>1</v>
      </c>
      <c r="B26" s="6" t="s">
        <v>130</v>
      </c>
      <c r="C26" s="30" t="s">
        <v>175</v>
      </c>
      <c r="D26" s="31">
        <f t="shared" ref="D26:BO26" si="16">SUM(D27,D36,D47,D55,D56)</f>
        <v>61.159017574029207</v>
      </c>
      <c r="E26" s="31">
        <f t="shared" si="16"/>
        <v>925.89549078000005</v>
      </c>
      <c r="F26" s="31">
        <f t="shared" si="16"/>
        <v>0</v>
      </c>
      <c r="G26" s="31">
        <f t="shared" si="16"/>
        <v>18.005713867132204</v>
      </c>
      <c r="H26" s="32">
        <f t="shared" si="16"/>
        <v>0</v>
      </c>
      <c r="I26" s="32">
        <f t="shared" si="16"/>
        <v>0</v>
      </c>
      <c r="J26" s="32">
        <f t="shared" si="16"/>
        <v>0</v>
      </c>
      <c r="K26" s="32">
        <f t="shared" si="16"/>
        <v>82</v>
      </c>
      <c r="L26" s="31">
        <f t="shared" si="16"/>
        <v>0</v>
      </c>
      <c r="M26" s="31">
        <f t="shared" si="16"/>
        <v>21.329930089999998</v>
      </c>
      <c r="N26" s="32">
        <f t="shared" si="16"/>
        <v>0</v>
      </c>
      <c r="O26" s="32">
        <f t="shared" si="16"/>
        <v>0</v>
      </c>
      <c r="P26" s="32">
        <f t="shared" si="16"/>
        <v>0</v>
      </c>
      <c r="Q26" s="32">
        <f t="shared" si="16"/>
        <v>85</v>
      </c>
      <c r="R26" s="31">
        <f t="shared" si="16"/>
        <v>0</v>
      </c>
      <c r="S26" s="31">
        <f t="shared" si="16"/>
        <v>8.6701432520421715</v>
      </c>
      <c r="T26" s="32">
        <f t="shared" si="16"/>
        <v>0</v>
      </c>
      <c r="U26" s="32">
        <f t="shared" si="16"/>
        <v>0</v>
      </c>
      <c r="V26" s="32">
        <f t="shared" si="16"/>
        <v>0</v>
      </c>
      <c r="W26" s="32">
        <f t="shared" si="16"/>
        <v>42</v>
      </c>
      <c r="X26" s="31">
        <f t="shared" si="16"/>
        <v>0</v>
      </c>
      <c r="Y26" s="31">
        <f t="shared" si="16"/>
        <v>446.84168927000002</v>
      </c>
      <c r="Z26" s="32">
        <f t="shared" si="16"/>
        <v>0</v>
      </c>
      <c r="AA26" s="32">
        <f t="shared" si="16"/>
        <v>0</v>
      </c>
      <c r="AB26" s="32">
        <f t="shared" si="16"/>
        <v>0</v>
      </c>
      <c r="AC26" s="32">
        <f t="shared" si="16"/>
        <v>43</v>
      </c>
      <c r="AD26" s="31">
        <f t="shared" si="16"/>
        <v>0</v>
      </c>
      <c r="AE26" s="31">
        <f t="shared" si="16"/>
        <v>11.61747978440709</v>
      </c>
      <c r="AF26" s="32">
        <f t="shared" si="16"/>
        <v>0</v>
      </c>
      <c r="AG26" s="32">
        <f t="shared" si="16"/>
        <v>0</v>
      </c>
      <c r="AH26" s="32">
        <f t="shared" si="16"/>
        <v>0</v>
      </c>
      <c r="AI26" s="32">
        <f t="shared" si="16"/>
        <v>46</v>
      </c>
      <c r="AJ26" s="31">
        <f t="shared" si="16"/>
        <v>0</v>
      </c>
      <c r="AK26" s="31">
        <f t="shared" si="16"/>
        <v>246.78327254999999</v>
      </c>
      <c r="AL26" s="32">
        <f t="shared" si="16"/>
        <v>0</v>
      </c>
      <c r="AM26" s="32">
        <f t="shared" si="16"/>
        <v>0</v>
      </c>
      <c r="AN26" s="32">
        <f t="shared" si="16"/>
        <v>0</v>
      </c>
      <c r="AO26" s="32">
        <f t="shared" si="16"/>
        <v>46</v>
      </c>
      <c r="AP26" s="31">
        <f t="shared" si="16"/>
        <v>0</v>
      </c>
      <c r="AQ26" s="31">
        <f t="shared" si="16"/>
        <v>13.943189251597925</v>
      </c>
      <c r="AR26" s="32">
        <f t="shared" si="16"/>
        <v>0</v>
      </c>
      <c r="AS26" s="32">
        <f t="shared" si="16"/>
        <v>0</v>
      </c>
      <c r="AT26" s="32">
        <f t="shared" si="16"/>
        <v>0</v>
      </c>
      <c r="AU26" s="32">
        <f t="shared" si="16"/>
        <v>41</v>
      </c>
      <c r="AV26" s="31">
        <f t="shared" si="16"/>
        <v>0</v>
      </c>
      <c r="AW26" s="31">
        <f t="shared" si="16"/>
        <v>189.99558113000001</v>
      </c>
      <c r="AX26" s="32">
        <f t="shared" si="16"/>
        <v>0</v>
      </c>
      <c r="AY26" s="32">
        <f t="shared" si="16"/>
        <v>0</v>
      </c>
      <c r="AZ26" s="32">
        <f t="shared" si="16"/>
        <v>0</v>
      </c>
      <c r="BA26" s="32">
        <f t="shared" si="16"/>
        <v>43</v>
      </c>
      <c r="BB26" s="31">
        <f t="shared" si="16"/>
        <v>0</v>
      </c>
      <c r="BC26" s="31">
        <f t="shared" si="16"/>
        <v>8.9224914188498143</v>
      </c>
      <c r="BD26" s="32">
        <f t="shared" si="16"/>
        <v>0</v>
      </c>
      <c r="BE26" s="32">
        <f t="shared" si="16"/>
        <v>0</v>
      </c>
      <c r="BF26" s="32">
        <f t="shared" si="16"/>
        <v>0</v>
      </c>
      <c r="BG26" s="32">
        <f t="shared" si="16"/>
        <v>42</v>
      </c>
      <c r="BH26" s="31">
        <f t="shared" si="16"/>
        <v>0</v>
      </c>
      <c r="BI26" s="31">
        <f t="shared" si="16"/>
        <v>9.6352324100000004</v>
      </c>
      <c r="BJ26" s="32">
        <f t="shared" si="16"/>
        <v>0</v>
      </c>
      <c r="BK26" s="32">
        <f t="shared" si="16"/>
        <v>0</v>
      </c>
      <c r="BL26" s="32">
        <f t="shared" si="16"/>
        <v>0</v>
      </c>
      <c r="BM26" s="32">
        <f t="shared" si="16"/>
        <v>42</v>
      </c>
      <c r="BN26" s="31">
        <f t="shared" si="16"/>
        <v>0</v>
      </c>
      <c r="BO26" s="31">
        <f t="shared" si="16"/>
        <v>11.30978533</v>
      </c>
      <c r="BP26" s="32">
        <f t="shared" ref="BP26:BS26" si="17">SUM(BP27,BP36,BP47,BP55,BP56)</f>
        <v>0</v>
      </c>
      <c r="BQ26" s="32">
        <f t="shared" si="17"/>
        <v>0</v>
      </c>
      <c r="BR26" s="32">
        <f t="shared" si="17"/>
        <v>0</v>
      </c>
      <c r="BS26" s="32">
        <f t="shared" si="17"/>
        <v>86</v>
      </c>
      <c r="BT26" s="32" t="s">
        <v>119</v>
      </c>
      <c r="BU26" s="32" t="s">
        <v>119</v>
      </c>
      <c r="BV26" s="32" t="s">
        <v>119</v>
      </c>
      <c r="BW26" s="32" t="s">
        <v>119</v>
      </c>
      <c r="BX26" s="32" t="s">
        <v>119</v>
      </c>
      <c r="BY26" s="32" t="s">
        <v>119</v>
      </c>
      <c r="BZ26" s="31">
        <f t="shared" ref="BZ26:CK26" si="18">SUM(BZ27,BZ36,BZ47,BZ55,BZ56)</f>
        <v>0</v>
      </c>
      <c r="CA26" s="31">
        <f t="shared" si="18"/>
        <v>54.463089036896989</v>
      </c>
      <c r="CB26" s="32">
        <f t="shared" si="18"/>
        <v>0</v>
      </c>
      <c r="CC26" s="32">
        <f t="shared" si="18"/>
        <v>0</v>
      </c>
      <c r="CD26" s="32">
        <f t="shared" si="18"/>
        <v>0</v>
      </c>
      <c r="CE26" s="32">
        <f t="shared" si="18"/>
        <v>257</v>
      </c>
      <c r="CF26" s="31">
        <f t="shared" si="18"/>
        <v>0</v>
      </c>
      <c r="CG26" s="31">
        <f t="shared" si="18"/>
        <v>904.56556068999998</v>
      </c>
      <c r="CH26" s="32">
        <f t="shared" si="18"/>
        <v>0</v>
      </c>
      <c r="CI26" s="32">
        <f t="shared" si="18"/>
        <v>0</v>
      </c>
      <c r="CJ26" s="32">
        <f t="shared" si="18"/>
        <v>0</v>
      </c>
      <c r="CK26" s="32">
        <f t="shared" si="18"/>
        <v>260</v>
      </c>
      <c r="CL26" s="33" t="s">
        <v>119</v>
      </c>
    </row>
    <row r="27" spans="1:90" x14ac:dyDescent="0.25">
      <c r="A27" s="35" t="s">
        <v>131</v>
      </c>
      <c r="B27" s="29" t="s">
        <v>132</v>
      </c>
      <c r="C27" s="30" t="s">
        <v>175</v>
      </c>
      <c r="D27" s="31">
        <f t="shared" ref="D27:BO27" si="19">SUM(D28,D34,D35)</f>
        <v>0.41933721600000001</v>
      </c>
      <c r="E27" s="31">
        <f t="shared" si="19"/>
        <v>0.43894935000000002</v>
      </c>
      <c r="F27" s="31">
        <f t="shared" si="19"/>
        <v>0</v>
      </c>
      <c r="G27" s="31">
        <f t="shared" si="19"/>
        <v>0.41933721600000001</v>
      </c>
      <c r="H27" s="32">
        <f t="shared" si="19"/>
        <v>0</v>
      </c>
      <c r="I27" s="32">
        <f t="shared" si="19"/>
        <v>0</v>
      </c>
      <c r="J27" s="32">
        <f t="shared" si="19"/>
        <v>0</v>
      </c>
      <c r="K27" s="32">
        <f t="shared" si="19"/>
        <v>3</v>
      </c>
      <c r="L27" s="31">
        <f t="shared" si="19"/>
        <v>0</v>
      </c>
      <c r="M27" s="31">
        <f t="shared" si="19"/>
        <v>0.43894935000000002</v>
      </c>
      <c r="N27" s="32">
        <f t="shared" si="19"/>
        <v>0</v>
      </c>
      <c r="O27" s="32">
        <f t="shared" si="19"/>
        <v>0</v>
      </c>
      <c r="P27" s="32">
        <f t="shared" si="19"/>
        <v>0</v>
      </c>
      <c r="Q27" s="32">
        <f t="shared" si="19"/>
        <v>3</v>
      </c>
      <c r="R27" s="31">
        <f t="shared" si="19"/>
        <v>0</v>
      </c>
      <c r="S27" s="31">
        <f t="shared" si="19"/>
        <v>0</v>
      </c>
      <c r="T27" s="32">
        <f t="shared" si="19"/>
        <v>0</v>
      </c>
      <c r="U27" s="32">
        <f t="shared" si="19"/>
        <v>0</v>
      </c>
      <c r="V27" s="32">
        <f t="shared" si="19"/>
        <v>0</v>
      </c>
      <c r="W27" s="32">
        <f t="shared" si="19"/>
        <v>0</v>
      </c>
      <c r="X27" s="31">
        <f t="shared" si="19"/>
        <v>0</v>
      </c>
      <c r="Y27" s="31">
        <f t="shared" si="19"/>
        <v>0</v>
      </c>
      <c r="Z27" s="32">
        <f t="shared" si="19"/>
        <v>0</v>
      </c>
      <c r="AA27" s="32">
        <f t="shared" si="19"/>
        <v>0</v>
      </c>
      <c r="AB27" s="32">
        <f t="shared" si="19"/>
        <v>0</v>
      </c>
      <c r="AC27" s="32">
        <f t="shared" si="19"/>
        <v>0</v>
      </c>
      <c r="AD27" s="31">
        <f t="shared" si="19"/>
        <v>0</v>
      </c>
      <c r="AE27" s="31">
        <f t="shared" si="19"/>
        <v>0</v>
      </c>
      <c r="AF27" s="32">
        <f t="shared" si="19"/>
        <v>0</v>
      </c>
      <c r="AG27" s="32">
        <f t="shared" si="19"/>
        <v>0</v>
      </c>
      <c r="AH27" s="32">
        <f t="shared" si="19"/>
        <v>0</v>
      </c>
      <c r="AI27" s="32">
        <f t="shared" si="19"/>
        <v>0</v>
      </c>
      <c r="AJ27" s="31">
        <f t="shared" si="19"/>
        <v>0</v>
      </c>
      <c r="AK27" s="31">
        <f t="shared" si="19"/>
        <v>0</v>
      </c>
      <c r="AL27" s="32">
        <f t="shared" si="19"/>
        <v>0</v>
      </c>
      <c r="AM27" s="32">
        <f t="shared" si="19"/>
        <v>0</v>
      </c>
      <c r="AN27" s="32">
        <f t="shared" si="19"/>
        <v>0</v>
      </c>
      <c r="AO27" s="32">
        <f t="shared" si="19"/>
        <v>0</v>
      </c>
      <c r="AP27" s="31">
        <f t="shared" si="19"/>
        <v>0</v>
      </c>
      <c r="AQ27" s="31">
        <f t="shared" si="19"/>
        <v>0</v>
      </c>
      <c r="AR27" s="32">
        <f t="shared" si="19"/>
        <v>0</v>
      </c>
      <c r="AS27" s="32">
        <f t="shared" si="19"/>
        <v>0</v>
      </c>
      <c r="AT27" s="32">
        <f t="shared" si="19"/>
        <v>0</v>
      </c>
      <c r="AU27" s="32">
        <f t="shared" si="19"/>
        <v>0</v>
      </c>
      <c r="AV27" s="31">
        <f t="shared" si="19"/>
        <v>0</v>
      </c>
      <c r="AW27" s="31">
        <f t="shared" si="19"/>
        <v>0</v>
      </c>
      <c r="AX27" s="32">
        <f t="shared" si="19"/>
        <v>0</v>
      </c>
      <c r="AY27" s="32">
        <f t="shared" si="19"/>
        <v>0</v>
      </c>
      <c r="AZ27" s="32">
        <f t="shared" si="19"/>
        <v>0</v>
      </c>
      <c r="BA27" s="32">
        <f t="shared" si="19"/>
        <v>0</v>
      </c>
      <c r="BB27" s="31">
        <f t="shared" si="19"/>
        <v>0</v>
      </c>
      <c r="BC27" s="31">
        <f t="shared" si="19"/>
        <v>0</v>
      </c>
      <c r="BD27" s="32">
        <f t="shared" si="19"/>
        <v>0</v>
      </c>
      <c r="BE27" s="32">
        <f t="shared" si="19"/>
        <v>0</v>
      </c>
      <c r="BF27" s="32">
        <f t="shared" si="19"/>
        <v>0</v>
      </c>
      <c r="BG27" s="32">
        <f t="shared" si="19"/>
        <v>0</v>
      </c>
      <c r="BH27" s="31">
        <f t="shared" si="19"/>
        <v>0</v>
      </c>
      <c r="BI27" s="31">
        <f t="shared" si="19"/>
        <v>0</v>
      </c>
      <c r="BJ27" s="32">
        <f t="shared" si="19"/>
        <v>0</v>
      </c>
      <c r="BK27" s="32">
        <f t="shared" si="19"/>
        <v>0</v>
      </c>
      <c r="BL27" s="32">
        <f t="shared" si="19"/>
        <v>0</v>
      </c>
      <c r="BM27" s="32">
        <f t="shared" si="19"/>
        <v>0</v>
      </c>
      <c r="BN27" s="31">
        <f t="shared" si="19"/>
        <v>0</v>
      </c>
      <c r="BO27" s="31">
        <f t="shared" si="19"/>
        <v>0</v>
      </c>
      <c r="BP27" s="32">
        <f t="shared" ref="BP27:BS27" si="20">SUM(BP28,BP34,BP35)</f>
        <v>0</v>
      </c>
      <c r="BQ27" s="32">
        <f t="shared" si="20"/>
        <v>0</v>
      </c>
      <c r="BR27" s="32">
        <f t="shared" si="20"/>
        <v>0</v>
      </c>
      <c r="BS27" s="32">
        <f t="shared" si="20"/>
        <v>0</v>
      </c>
      <c r="BT27" s="32" t="s">
        <v>119</v>
      </c>
      <c r="BU27" s="32" t="s">
        <v>119</v>
      </c>
      <c r="BV27" s="32" t="s">
        <v>119</v>
      </c>
      <c r="BW27" s="32" t="s">
        <v>119</v>
      </c>
      <c r="BX27" s="32" t="s">
        <v>119</v>
      </c>
      <c r="BY27" s="32" t="s">
        <v>119</v>
      </c>
      <c r="BZ27" s="31">
        <f t="shared" ref="BZ27:CK27" si="21">SUM(BZ28,BZ34,BZ35)</f>
        <v>0</v>
      </c>
      <c r="CA27" s="31">
        <f t="shared" si="21"/>
        <v>0</v>
      </c>
      <c r="CB27" s="32">
        <f t="shared" si="21"/>
        <v>0</v>
      </c>
      <c r="CC27" s="32">
        <f t="shared" si="21"/>
        <v>0</v>
      </c>
      <c r="CD27" s="32">
        <f t="shared" si="21"/>
        <v>0</v>
      </c>
      <c r="CE27" s="32">
        <f t="shared" si="21"/>
        <v>0</v>
      </c>
      <c r="CF27" s="31">
        <f t="shared" si="21"/>
        <v>0</v>
      </c>
      <c r="CG27" s="31">
        <f t="shared" si="21"/>
        <v>0</v>
      </c>
      <c r="CH27" s="32">
        <f t="shared" si="21"/>
        <v>0</v>
      </c>
      <c r="CI27" s="32">
        <f t="shared" si="21"/>
        <v>0</v>
      </c>
      <c r="CJ27" s="32">
        <f t="shared" si="21"/>
        <v>0</v>
      </c>
      <c r="CK27" s="32">
        <f t="shared" si="21"/>
        <v>0</v>
      </c>
      <c r="CL27" s="33" t="s">
        <v>119</v>
      </c>
    </row>
    <row r="28" spans="1:90" ht="31.5" x14ac:dyDescent="0.25">
      <c r="A28" s="35" t="s">
        <v>133</v>
      </c>
      <c r="B28" s="29" t="s">
        <v>134</v>
      </c>
      <c r="C28" s="30" t="s">
        <v>175</v>
      </c>
      <c r="D28" s="31">
        <f t="shared" ref="D28:BO28" si="22">SUM(D29,D30)</f>
        <v>0.41933721600000001</v>
      </c>
      <c r="E28" s="31">
        <f t="shared" si="22"/>
        <v>0.43894935000000002</v>
      </c>
      <c r="F28" s="31">
        <f t="shared" si="22"/>
        <v>0</v>
      </c>
      <c r="G28" s="31">
        <f t="shared" si="22"/>
        <v>0.41933721600000001</v>
      </c>
      <c r="H28" s="32">
        <f t="shared" si="22"/>
        <v>0</v>
      </c>
      <c r="I28" s="32">
        <f t="shared" si="22"/>
        <v>0</v>
      </c>
      <c r="J28" s="32">
        <f t="shared" si="22"/>
        <v>0</v>
      </c>
      <c r="K28" s="32">
        <f t="shared" si="22"/>
        <v>3</v>
      </c>
      <c r="L28" s="31">
        <f t="shared" si="22"/>
        <v>0</v>
      </c>
      <c r="M28" s="31">
        <f t="shared" si="22"/>
        <v>0.43894935000000002</v>
      </c>
      <c r="N28" s="32">
        <f t="shared" si="22"/>
        <v>0</v>
      </c>
      <c r="O28" s="32">
        <f t="shared" si="22"/>
        <v>0</v>
      </c>
      <c r="P28" s="32">
        <f t="shared" si="22"/>
        <v>0</v>
      </c>
      <c r="Q28" s="32">
        <f t="shared" si="22"/>
        <v>3</v>
      </c>
      <c r="R28" s="31">
        <f t="shared" si="22"/>
        <v>0</v>
      </c>
      <c r="S28" s="31">
        <f t="shared" si="22"/>
        <v>0</v>
      </c>
      <c r="T28" s="32">
        <f t="shared" si="22"/>
        <v>0</v>
      </c>
      <c r="U28" s="32">
        <f t="shared" si="22"/>
        <v>0</v>
      </c>
      <c r="V28" s="32">
        <f t="shared" si="22"/>
        <v>0</v>
      </c>
      <c r="W28" s="32">
        <f t="shared" si="22"/>
        <v>0</v>
      </c>
      <c r="X28" s="31">
        <f t="shared" si="22"/>
        <v>0</v>
      </c>
      <c r="Y28" s="31">
        <f t="shared" si="22"/>
        <v>0</v>
      </c>
      <c r="Z28" s="32">
        <f t="shared" si="22"/>
        <v>0</v>
      </c>
      <c r="AA28" s="32">
        <f t="shared" si="22"/>
        <v>0</v>
      </c>
      <c r="AB28" s="32">
        <f t="shared" si="22"/>
        <v>0</v>
      </c>
      <c r="AC28" s="32">
        <f t="shared" si="22"/>
        <v>0</v>
      </c>
      <c r="AD28" s="31">
        <f t="shared" si="22"/>
        <v>0</v>
      </c>
      <c r="AE28" s="31">
        <f t="shared" si="22"/>
        <v>0</v>
      </c>
      <c r="AF28" s="32">
        <f t="shared" si="22"/>
        <v>0</v>
      </c>
      <c r="AG28" s="32">
        <f t="shared" si="22"/>
        <v>0</v>
      </c>
      <c r="AH28" s="32">
        <f t="shared" si="22"/>
        <v>0</v>
      </c>
      <c r="AI28" s="32">
        <f t="shared" si="22"/>
        <v>0</v>
      </c>
      <c r="AJ28" s="31">
        <f t="shared" si="22"/>
        <v>0</v>
      </c>
      <c r="AK28" s="31">
        <f t="shared" si="22"/>
        <v>0</v>
      </c>
      <c r="AL28" s="32">
        <f t="shared" si="22"/>
        <v>0</v>
      </c>
      <c r="AM28" s="32">
        <f t="shared" si="22"/>
        <v>0</v>
      </c>
      <c r="AN28" s="32">
        <f t="shared" si="22"/>
        <v>0</v>
      </c>
      <c r="AO28" s="32">
        <f t="shared" si="22"/>
        <v>0</v>
      </c>
      <c r="AP28" s="31">
        <f t="shared" si="22"/>
        <v>0</v>
      </c>
      <c r="AQ28" s="31">
        <f t="shared" si="22"/>
        <v>0</v>
      </c>
      <c r="AR28" s="32">
        <f t="shared" si="22"/>
        <v>0</v>
      </c>
      <c r="AS28" s="32">
        <f t="shared" si="22"/>
        <v>0</v>
      </c>
      <c r="AT28" s="32">
        <f t="shared" si="22"/>
        <v>0</v>
      </c>
      <c r="AU28" s="32">
        <f t="shared" si="22"/>
        <v>0</v>
      </c>
      <c r="AV28" s="31">
        <f t="shared" si="22"/>
        <v>0</v>
      </c>
      <c r="AW28" s="31">
        <f t="shared" si="22"/>
        <v>0</v>
      </c>
      <c r="AX28" s="32">
        <f t="shared" si="22"/>
        <v>0</v>
      </c>
      <c r="AY28" s="32">
        <f t="shared" si="22"/>
        <v>0</v>
      </c>
      <c r="AZ28" s="32">
        <f t="shared" si="22"/>
        <v>0</v>
      </c>
      <c r="BA28" s="32">
        <f t="shared" si="22"/>
        <v>0</v>
      </c>
      <c r="BB28" s="31">
        <f t="shared" si="22"/>
        <v>0</v>
      </c>
      <c r="BC28" s="31">
        <f t="shared" si="22"/>
        <v>0</v>
      </c>
      <c r="BD28" s="32">
        <f t="shared" si="22"/>
        <v>0</v>
      </c>
      <c r="BE28" s="32">
        <f t="shared" si="22"/>
        <v>0</v>
      </c>
      <c r="BF28" s="32">
        <f t="shared" si="22"/>
        <v>0</v>
      </c>
      <c r="BG28" s="32">
        <f t="shared" si="22"/>
        <v>0</v>
      </c>
      <c r="BH28" s="31">
        <f t="shared" si="22"/>
        <v>0</v>
      </c>
      <c r="BI28" s="31">
        <f t="shared" si="22"/>
        <v>0</v>
      </c>
      <c r="BJ28" s="32">
        <f t="shared" si="22"/>
        <v>0</v>
      </c>
      <c r="BK28" s="32">
        <f t="shared" si="22"/>
        <v>0</v>
      </c>
      <c r="BL28" s="32">
        <f t="shared" si="22"/>
        <v>0</v>
      </c>
      <c r="BM28" s="32">
        <f t="shared" si="22"/>
        <v>0</v>
      </c>
      <c r="BN28" s="31">
        <f t="shared" si="22"/>
        <v>0</v>
      </c>
      <c r="BO28" s="31">
        <f t="shared" si="22"/>
        <v>0</v>
      </c>
      <c r="BP28" s="32">
        <f t="shared" ref="BP28:BS28" si="23">SUM(BP29,BP30)</f>
        <v>0</v>
      </c>
      <c r="BQ28" s="32">
        <f t="shared" si="23"/>
        <v>0</v>
      </c>
      <c r="BR28" s="32">
        <f t="shared" si="23"/>
        <v>0</v>
      </c>
      <c r="BS28" s="32">
        <f t="shared" si="23"/>
        <v>0</v>
      </c>
      <c r="BT28" s="32" t="s">
        <v>119</v>
      </c>
      <c r="BU28" s="32" t="s">
        <v>119</v>
      </c>
      <c r="BV28" s="32" t="s">
        <v>119</v>
      </c>
      <c r="BW28" s="32" t="s">
        <v>119</v>
      </c>
      <c r="BX28" s="32" t="s">
        <v>119</v>
      </c>
      <c r="BY28" s="32" t="s">
        <v>119</v>
      </c>
      <c r="BZ28" s="31">
        <f t="shared" ref="BZ28:CK28" si="24">SUM(BZ29,BZ30)</f>
        <v>0</v>
      </c>
      <c r="CA28" s="31">
        <f t="shared" si="24"/>
        <v>0</v>
      </c>
      <c r="CB28" s="32">
        <f t="shared" si="24"/>
        <v>0</v>
      </c>
      <c r="CC28" s="32">
        <f t="shared" si="24"/>
        <v>0</v>
      </c>
      <c r="CD28" s="32">
        <f t="shared" si="24"/>
        <v>0</v>
      </c>
      <c r="CE28" s="32">
        <f t="shared" si="24"/>
        <v>0</v>
      </c>
      <c r="CF28" s="31">
        <f t="shared" si="24"/>
        <v>0</v>
      </c>
      <c r="CG28" s="31">
        <f t="shared" si="24"/>
        <v>0</v>
      </c>
      <c r="CH28" s="32">
        <f t="shared" si="24"/>
        <v>0</v>
      </c>
      <c r="CI28" s="32">
        <f t="shared" si="24"/>
        <v>0</v>
      </c>
      <c r="CJ28" s="32">
        <f t="shared" si="24"/>
        <v>0</v>
      </c>
      <c r="CK28" s="32">
        <f t="shared" si="24"/>
        <v>0</v>
      </c>
      <c r="CL28" s="33" t="s">
        <v>119</v>
      </c>
    </row>
    <row r="29" spans="1:90" ht="47.25" x14ac:dyDescent="0.25">
      <c r="A29" s="35" t="s">
        <v>135</v>
      </c>
      <c r="B29" s="29" t="s">
        <v>136</v>
      </c>
      <c r="C29" s="30" t="s">
        <v>175</v>
      </c>
      <c r="D29" s="31">
        <v>0</v>
      </c>
      <c r="E29" s="31">
        <v>0</v>
      </c>
      <c r="F29" s="31">
        <v>0</v>
      </c>
      <c r="G29" s="31">
        <v>0</v>
      </c>
      <c r="H29" s="32">
        <v>0</v>
      </c>
      <c r="I29" s="32">
        <v>0</v>
      </c>
      <c r="J29" s="32">
        <v>0</v>
      </c>
      <c r="K29" s="32">
        <v>0</v>
      </c>
      <c r="L29" s="31">
        <v>0</v>
      </c>
      <c r="M29" s="31">
        <v>0</v>
      </c>
      <c r="N29" s="32">
        <v>0</v>
      </c>
      <c r="O29" s="32">
        <v>0</v>
      </c>
      <c r="P29" s="32">
        <v>0</v>
      </c>
      <c r="Q29" s="32">
        <v>0</v>
      </c>
      <c r="R29" s="31">
        <v>0</v>
      </c>
      <c r="S29" s="31">
        <v>0</v>
      </c>
      <c r="T29" s="32">
        <v>0</v>
      </c>
      <c r="U29" s="32">
        <v>0</v>
      </c>
      <c r="V29" s="32">
        <v>0</v>
      </c>
      <c r="W29" s="32">
        <v>0</v>
      </c>
      <c r="X29" s="31">
        <v>0</v>
      </c>
      <c r="Y29" s="31">
        <v>0</v>
      </c>
      <c r="Z29" s="32">
        <v>0</v>
      </c>
      <c r="AA29" s="32">
        <v>0</v>
      </c>
      <c r="AB29" s="32">
        <v>0</v>
      </c>
      <c r="AC29" s="32">
        <v>0</v>
      </c>
      <c r="AD29" s="31">
        <v>0</v>
      </c>
      <c r="AE29" s="31">
        <v>0</v>
      </c>
      <c r="AF29" s="32">
        <v>0</v>
      </c>
      <c r="AG29" s="32">
        <v>0</v>
      </c>
      <c r="AH29" s="32">
        <v>0</v>
      </c>
      <c r="AI29" s="32">
        <v>0</v>
      </c>
      <c r="AJ29" s="31">
        <v>0</v>
      </c>
      <c r="AK29" s="31">
        <v>0</v>
      </c>
      <c r="AL29" s="32">
        <v>0</v>
      </c>
      <c r="AM29" s="32">
        <v>0</v>
      </c>
      <c r="AN29" s="32">
        <v>0</v>
      </c>
      <c r="AO29" s="32">
        <v>0</v>
      </c>
      <c r="AP29" s="31">
        <v>0</v>
      </c>
      <c r="AQ29" s="31">
        <v>0</v>
      </c>
      <c r="AR29" s="32">
        <v>0</v>
      </c>
      <c r="AS29" s="32">
        <v>0</v>
      </c>
      <c r="AT29" s="32">
        <v>0</v>
      </c>
      <c r="AU29" s="32">
        <v>0</v>
      </c>
      <c r="AV29" s="31">
        <v>0</v>
      </c>
      <c r="AW29" s="31">
        <v>0</v>
      </c>
      <c r="AX29" s="32">
        <v>0</v>
      </c>
      <c r="AY29" s="32">
        <v>0</v>
      </c>
      <c r="AZ29" s="32">
        <v>0</v>
      </c>
      <c r="BA29" s="32">
        <v>0</v>
      </c>
      <c r="BB29" s="31">
        <v>0</v>
      </c>
      <c r="BC29" s="31">
        <v>0</v>
      </c>
      <c r="BD29" s="32">
        <v>0</v>
      </c>
      <c r="BE29" s="32">
        <v>0</v>
      </c>
      <c r="BF29" s="32">
        <v>0</v>
      </c>
      <c r="BG29" s="32">
        <v>0</v>
      </c>
      <c r="BH29" s="31">
        <v>0</v>
      </c>
      <c r="BI29" s="31">
        <v>0</v>
      </c>
      <c r="BJ29" s="32">
        <v>0</v>
      </c>
      <c r="BK29" s="32">
        <v>0</v>
      </c>
      <c r="BL29" s="32">
        <v>0</v>
      </c>
      <c r="BM29" s="32">
        <v>0</v>
      </c>
      <c r="BN29" s="31">
        <v>0</v>
      </c>
      <c r="BO29" s="31">
        <v>0</v>
      </c>
      <c r="BP29" s="32">
        <v>0</v>
      </c>
      <c r="BQ29" s="32">
        <v>0</v>
      </c>
      <c r="BR29" s="32">
        <v>0</v>
      </c>
      <c r="BS29" s="32">
        <v>0</v>
      </c>
      <c r="BT29" s="32">
        <v>0</v>
      </c>
      <c r="BU29" s="32">
        <v>0</v>
      </c>
      <c r="BV29" s="32">
        <v>0</v>
      </c>
      <c r="BW29" s="32">
        <v>0</v>
      </c>
      <c r="BX29" s="32">
        <v>0</v>
      </c>
      <c r="BY29" s="32">
        <v>0</v>
      </c>
      <c r="BZ29" s="31">
        <v>0</v>
      </c>
      <c r="CA29" s="31">
        <v>0</v>
      </c>
      <c r="CB29" s="32">
        <v>0</v>
      </c>
      <c r="CC29" s="32">
        <v>0</v>
      </c>
      <c r="CD29" s="32">
        <v>0</v>
      </c>
      <c r="CE29" s="32">
        <v>0</v>
      </c>
      <c r="CF29" s="31">
        <v>0</v>
      </c>
      <c r="CG29" s="31">
        <v>0</v>
      </c>
      <c r="CH29" s="32">
        <v>0</v>
      </c>
      <c r="CI29" s="32">
        <v>0</v>
      </c>
      <c r="CJ29" s="32">
        <v>0</v>
      </c>
      <c r="CK29" s="32">
        <v>0</v>
      </c>
      <c r="CL29" s="33" t="s">
        <v>119</v>
      </c>
    </row>
    <row r="30" spans="1:90" ht="31.5" x14ac:dyDescent="0.25">
      <c r="A30" s="35" t="s">
        <v>137</v>
      </c>
      <c r="B30" s="29" t="s">
        <v>138</v>
      </c>
      <c r="C30" s="30" t="s">
        <v>175</v>
      </c>
      <c r="D30" s="31">
        <f t="shared" ref="D30:AI30" si="25">SUM(D31:D33)</f>
        <v>0.41933721600000001</v>
      </c>
      <c r="E30" s="31">
        <f t="shared" si="25"/>
        <v>0.43894935000000002</v>
      </c>
      <c r="F30" s="31">
        <f t="shared" si="25"/>
        <v>0</v>
      </c>
      <c r="G30" s="31">
        <f t="shared" si="25"/>
        <v>0.41933721600000001</v>
      </c>
      <c r="H30" s="32">
        <f t="shared" si="25"/>
        <v>0</v>
      </c>
      <c r="I30" s="32">
        <f t="shared" si="25"/>
        <v>0</v>
      </c>
      <c r="J30" s="32">
        <f t="shared" si="25"/>
        <v>0</v>
      </c>
      <c r="K30" s="32">
        <f t="shared" si="25"/>
        <v>3</v>
      </c>
      <c r="L30" s="31">
        <f t="shared" si="25"/>
        <v>0</v>
      </c>
      <c r="M30" s="31">
        <f t="shared" si="25"/>
        <v>0.43894935000000002</v>
      </c>
      <c r="N30" s="32">
        <f t="shared" si="25"/>
        <v>0</v>
      </c>
      <c r="O30" s="32">
        <f t="shared" si="25"/>
        <v>0</v>
      </c>
      <c r="P30" s="32">
        <f t="shared" si="25"/>
        <v>0</v>
      </c>
      <c r="Q30" s="32">
        <f t="shared" si="25"/>
        <v>3</v>
      </c>
      <c r="R30" s="31">
        <f t="shared" si="25"/>
        <v>0</v>
      </c>
      <c r="S30" s="31">
        <f t="shared" si="25"/>
        <v>0</v>
      </c>
      <c r="T30" s="32">
        <f t="shared" si="25"/>
        <v>0</v>
      </c>
      <c r="U30" s="32">
        <f t="shared" si="25"/>
        <v>0</v>
      </c>
      <c r="V30" s="32">
        <f t="shared" si="25"/>
        <v>0</v>
      </c>
      <c r="W30" s="32">
        <f t="shared" si="25"/>
        <v>0</v>
      </c>
      <c r="X30" s="31">
        <f t="shared" si="25"/>
        <v>0</v>
      </c>
      <c r="Y30" s="31">
        <f t="shared" si="25"/>
        <v>0</v>
      </c>
      <c r="Z30" s="32">
        <f t="shared" si="25"/>
        <v>0</v>
      </c>
      <c r="AA30" s="32">
        <f t="shared" si="25"/>
        <v>0</v>
      </c>
      <c r="AB30" s="32">
        <f t="shared" si="25"/>
        <v>0</v>
      </c>
      <c r="AC30" s="32">
        <f t="shared" si="25"/>
        <v>0</v>
      </c>
      <c r="AD30" s="31">
        <f t="shared" si="25"/>
        <v>0</v>
      </c>
      <c r="AE30" s="31">
        <f t="shared" si="25"/>
        <v>0</v>
      </c>
      <c r="AF30" s="32">
        <f t="shared" si="25"/>
        <v>0</v>
      </c>
      <c r="AG30" s="32">
        <f t="shared" si="25"/>
        <v>0</v>
      </c>
      <c r="AH30" s="32">
        <f t="shared" si="25"/>
        <v>0</v>
      </c>
      <c r="AI30" s="32">
        <f t="shared" si="25"/>
        <v>0</v>
      </c>
      <c r="AJ30" s="31">
        <f t="shared" ref="AJ30:BS30" si="26">SUM(AJ31:AJ33)</f>
        <v>0</v>
      </c>
      <c r="AK30" s="31">
        <f t="shared" si="26"/>
        <v>0</v>
      </c>
      <c r="AL30" s="32">
        <f t="shared" si="26"/>
        <v>0</v>
      </c>
      <c r="AM30" s="32">
        <f t="shared" si="26"/>
        <v>0</v>
      </c>
      <c r="AN30" s="32">
        <f t="shared" si="26"/>
        <v>0</v>
      </c>
      <c r="AO30" s="32">
        <f t="shared" si="26"/>
        <v>0</v>
      </c>
      <c r="AP30" s="31">
        <f t="shared" si="26"/>
        <v>0</v>
      </c>
      <c r="AQ30" s="31">
        <f t="shared" si="26"/>
        <v>0</v>
      </c>
      <c r="AR30" s="32">
        <f t="shared" si="26"/>
        <v>0</v>
      </c>
      <c r="AS30" s="32">
        <f t="shared" si="26"/>
        <v>0</v>
      </c>
      <c r="AT30" s="32">
        <f t="shared" si="26"/>
        <v>0</v>
      </c>
      <c r="AU30" s="32">
        <f t="shared" si="26"/>
        <v>0</v>
      </c>
      <c r="AV30" s="31">
        <f t="shared" si="26"/>
        <v>0</v>
      </c>
      <c r="AW30" s="31">
        <f t="shared" si="26"/>
        <v>0</v>
      </c>
      <c r="AX30" s="32">
        <f t="shared" si="26"/>
        <v>0</v>
      </c>
      <c r="AY30" s="32">
        <f t="shared" si="26"/>
        <v>0</v>
      </c>
      <c r="AZ30" s="32">
        <f t="shared" si="26"/>
        <v>0</v>
      </c>
      <c r="BA30" s="32">
        <f t="shared" si="26"/>
        <v>0</v>
      </c>
      <c r="BB30" s="31">
        <f t="shared" si="26"/>
        <v>0</v>
      </c>
      <c r="BC30" s="31">
        <f t="shared" si="26"/>
        <v>0</v>
      </c>
      <c r="BD30" s="32">
        <f t="shared" si="26"/>
        <v>0</v>
      </c>
      <c r="BE30" s="32">
        <f t="shared" si="26"/>
        <v>0</v>
      </c>
      <c r="BF30" s="32">
        <f t="shared" si="26"/>
        <v>0</v>
      </c>
      <c r="BG30" s="32">
        <f t="shared" si="26"/>
        <v>0</v>
      </c>
      <c r="BH30" s="31">
        <f t="shared" si="26"/>
        <v>0</v>
      </c>
      <c r="BI30" s="31">
        <f t="shared" si="26"/>
        <v>0</v>
      </c>
      <c r="BJ30" s="32">
        <f t="shared" si="26"/>
        <v>0</v>
      </c>
      <c r="BK30" s="32">
        <f t="shared" si="26"/>
        <v>0</v>
      </c>
      <c r="BL30" s="32">
        <f t="shared" si="26"/>
        <v>0</v>
      </c>
      <c r="BM30" s="32">
        <f t="shared" si="26"/>
        <v>0</v>
      </c>
      <c r="BN30" s="31">
        <f t="shared" si="26"/>
        <v>0</v>
      </c>
      <c r="BO30" s="31">
        <f t="shared" si="26"/>
        <v>0</v>
      </c>
      <c r="BP30" s="32">
        <f t="shared" si="26"/>
        <v>0</v>
      </c>
      <c r="BQ30" s="32">
        <f t="shared" si="26"/>
        <v>0</v>
      </c>
      <c r="BR30" s="32">
        <f t="shared" si="26"/>
        <v>0</v>
      </c>
      <c r="BS30" s="32">
        <f t="shared" si="26"/>
        <v>0</v>
      </c>
      <c r="BT30" s="32" t="s">
        <v>119</v>
      </c>
      <c r="BU30" s="32" t="s">
        <v>119</v>
      </c>
      <c r="BV30" s="32" t="s">
        <v>119</v>
      </c>
      <c r="BW30" s="32" t="s">
        <v>119</v>
      </c>
      <c r="BX30" s="32" t="s">
        <v>119</v>
      </c>
      <c r="BY30" s="32" t="s">
        <v>119</v>
      </c>
      <c r="BZ30" s="31">
        <f t="shared" ref="BZ30:CK30" si="27">SUM(BZ31:BZ33)</f>
        <v>0</v>
      </c>
      <c r="CA30" s="31">
        <f t="shared" si="27"/>
        <v>0</v>
      </c>
      <c r="CB30" s="32">
        <f t="shared" si="27"/>
        <v>0</v>
      </c>
      <c r="CC30" s="32">
        <f t="shared" si="27"/>
        <v>0</v>
      </c>
      <c r="CD30" s="32">
        <f t="shared" si="27"/>
        <v>0</v>
      </c>
      <c r="CE30" s="32">
        <f t="shared" si="27"/>
        <v>0</v>
      </c>
      <c r="CF30" s="31">
        <f t="shared" si="27"/>
        <v>0</v>
      </c>
      <c r="CG30" s="31">
        <f t="shared" si="27"/>
        <v>0</v>
      </c>
      <c r="CH30" s="32">
        <f t="shared" si="27"/>
        <v>0</v>
      </c>
      <c r="CI30" s="32">
        <f t="shared" si="27"/>
        <v>0</v>
      </c>
      <c r="CJ30" s="32">
        <f t="shared" si="27"/>
        <v>0</v>
      </c>
      <c r="CK30" s="32">
        <f t="shared" si="27"/>
        <v>0</v>
      </c>
      <c r="CL30" s="33" t="s">
        <v>119</v>
      </c>
    </row>
    <row r="31" spans="1:90" ht="66.75" customHeight="1" x14ac:dyDescent="0.25">
      <c r="A31" s="35" t="s">
        <v>137</v>
      </c>
      <c r="B31" s="36" t="s">
        <v>176</v>
      </c>
      <c r="C31" s="30" t="s">
        <v>177</v>
      </c>
      <c r="D31" s="31">
        <f t="shared" ref="D31:D33" si="28">SUM(F31:G31,R31:S31,AD31:AE31,AP31:AQ31,BB31:BC31)</f>
        <v>0.139779072</v>
      </c>
      <c r="E31" s="31">
        <f t="shared" ref="E31:E33" si="29">SUM(L31:M31,X31:Y31,AJ31:AK31,AV31:AW31,BH31:BI31,BN31:BO31)</f>
        <v>0.14631645000000001</v>
      </c>
      <c r="F31" s="31">
        <v>0</v>
      </c>
      <c r="G31" s="31">
        <v>0.139779072</v>
      </c>
      <c r="H31" s="32">
        <v>0</v>
      </c>
      <c r="I31" s="32">
        <v>0</v>
      </c>
      <c r="J31" s="32">
        <v>0</v>
      </c>
      <c r="K31" s="32">
        <v>1</v>
      </c>
      <c r="L31" s="31">
        <v>0</v>
      </c>
      <c r="M31" s="31">
        <v>0.14631645000000001</v>
      </c>
      <c r="N31" s="32">
        <v>0</v>
      </c>
      <c r="O31" s="32">
        <v>0</v>
      </c>
      <c r="P31" s="32">
        <v>0</v>
      </c>
      <c r="Q31" s="32">
        <v>1</v>
      </c>
      <c r="R31" s="31">
        <v>0</v>
      </c>
      <c r="S31" s="31">
        <v>0</v>
      </c>
      <c r="T31" s="32">
        <v>0</v>
      </c>
      <c r="U31" s="32">
        <v>0</v>
      </c>
      <c r="V31" s="32">
        <v>0</v>
      </c>
      <c r="W31" s="32">
        <v>0</v>
      </c>
      <c r="X31" s="31">
        <v>0</v>
      </c>
      <c r="Y31" s="31">
        <v>0</v>
      </c>
      <c r="Z31" s="32">
        <v>0</v>
      </c>
      <c r="AA31" s="32">
        <v>0</v>
      </c>
      <c r="AB31" s="32">
        <v>0</v>
      </c>
      <c r="AC31" s="32">
        <v>0</v>
      </c>
      <c r="AD31" s="31">
        <v>0</v>
      </c>
      <c r="AE31" s="31">
        <v>0</v>
      </c>
      <c r="AF31" s="32">
        <v>0</v>
      </c>
      <c r="AG31" s="32">
        <v>0</v>
      </c>
      <c r="AH31" s="32">
        <v>0</v>
      </c>
      <c r="AI31" s="32">
        <v>0</v>
      </c>
      <c r="AJ31" s="31">
        <v>0</v>
      </c>
      <c r="AK31" s="31">
        <v>0</v>
      </c>
      <c r="AL31" s="32">
        <v>0</v>
      </c>
      <c r="AM31" s="32">
        <v>0</v>
      </c>
      <c r="AN31" s="32">
        <v>0</v>
      </c>
      <c r="AO31" s="32">
        <v>0</v>
      </c>
      <c r="AP31" s="31">
        <v>0</v>
      </c>
      <c r="AQ31" s="31">
        <v>0</v>
      </c>
      <c r="AR31" s="32">
        <v>0</v>
      </c>
      <c r="AS31" s="32">
        <v>0</v>
      </c>
      <c r="AT31" s="32">
        <v>0</v>
      </c>
      <c r="AU31" s="32">
        <v>0</v>
      </c>
      <c r="AV31" s="31">
        <v>0</v>
      </c>
      <c r="AW31" s="31">
        <v>0</v>
      </c>
      <c r="AX31" s="32">
        <v>0</v>
      </c>
      <c r="AY31" s="32">
        <v>0</v>
      </c>
      <c r="AZ31" s="32">
        <v>0</v>
      </c>
      <c r="BA31" s="32">
        <v>0</v>
      </c>
      <c r="BB31" s="31">
        <v>0</v>
      </c>
      <c r="BC31" s="31">
        <v>0</v>
      </c>
      <c r="BD31" s="32">
        <v>0</v>
      </c>
      <c r="BE31" s="32">
        <v>0</v>
      </c>
      <c r="BF31" s="32">
        <v>0</v>
      </c>
      <c r="BG31" s="32">
        <v>0</v>
      </c>
      <c r="BH31" s="31">
        <v>0</v>
      </c>
      <c r="BI31" s="31">
        <v>0</v>
      </c>
      <c r="BJ31" s="32">
        <v>0</v>
      </c>
      <c r="BK31" s="32">
        <v>0</v>
      </c>
      <c r="BL31" s="32">
        <v>0</v>
      </c>
      <c r="BM31" s="32">
        <v>0</v>
      </c>
      <c r="BN31" s="31">
        <v>0</v>
      </c>
      <c r="BO31" s="31">
        <v>0</v>
      </c>
      <c r="BP31" s="32">
        <v>0</v>
      </c>
      <c r="BQ31" s="32">
        <v>0</v>
      </c>
      <c r="BR31" s="32">
        <v>0</v>
      </c>
      <c r="BS31" s="32">
        <v>0</v>
      </c>
      <c r="BT31" s="32" t="s">
        <v>119</v>
      </c>
      <c r="BU31" s="32" t="s">
        <v>119</v>
      </c>
      <c r="BV31" s="32" t="s">
        <v>119</v>
      </c>
      <c r="BW31" s="32" t="s">
        <v>119</v>
      </c>
      <c r="BX31" s="32" t="s">
        <v>119</v>
      </c>
      <c r="BY31" s="32" t="s">
        <v>119</v>
      </c>
      <c r="BZ31" s="31">
        <f t="shared" ref="BZ31:CA33" si="30">SUM(R31,AD31,AP31,BB31,BN31)</f>
        <v>0</v>
      </c>
      <c r="CA31" s="31">
        <f t="shared" si="30"/>
        <v>0</v>
      </c>
      <c r="CB31" s="32">
        <v>0</v>
      </c>
      <c r="CC31" s="32">
        <v>0</v>
      </c>
      <c r="CD31" s="32">
        <v>0</v>
      </c>
      <c r="CE31" s="32">
        <f t="shared" ref="CE31:CE33" si="31">SUM(W31,AI31,AU31,BG31,BS31)</f>
        <v>0</v>
      </c>
      <c r="CF31" s="31">
        <f t="shared" ref="CF31:CK33" si="32">SUM(X31,AJ31,AV31,BH31,BN31)</f>
        <v>0</v>
      </c>
      <c r="CG31" s="31">
        <f t="shared" si="32"/>
        <v>0</v>
      </c>
      <c r="CH31" s="32">
        <f t="shared" si="32"/>
        <v>0</v>
      </c>
      <c r="CI31" s="32">
        <f t="shared" si="32"/>
        <v>0</v>
      </c>
      <c r="CJ31" s="32">
        <f t="shared" si="32"/>
        <v>0</v>
      </c>
      <c r="CK31" s="32">
        <f t="shared" si="32"/>
        <v>0</v>
      </c>
      <c r="CL31" s="39" t="s">
        <v>220</v>
      </c>
    </row>
    <row r="32" spans="1:90" ht="66.75" customHeight="1" x14ac:dyDescent="0.25">
      <c r="A32" s="35" t="s">
        <v>137</v>
      </c>
      <c r="B32" s="36" t="s">
        <v>178</v>
      </c>
      <c r="C32" s="30" t="s">
        <v>179</v>
      </c>
      <c r="D32" s="31">
        <f t="shared" si="28"/>
        <v>0.139779072</v>
      </c>
      <c r="E32" s="31">
        <f t="shared" si="29"/>
        <v>0.14631645000000001</v>
      </c>
      <c r="F32" s="31">
        <v>0</v>
      </c>
      <c r="G32" s="31">
        <v>0.139779072</v>
      </c>
      <c r="H32" s="32">
        <v>0</v>
      </c>
      <c r="I32" s="32">
        <v>0</v>
      </c>
      <c r="J32" s="32">
        <v>0</v>
      </c>
      <c r="K32" s="32">
        <v>1</v>
      </c>
      <c r="L32" s="31">
        <v>0</v>
      </c>
      <c r="M32" s="31">
        <v>0.14631645000000001</v>
      </c>
      <c r="N32" s="32">
        <v>0</v>
      </c>
      <c r="O32" s="32">
        <v>0</v>
      </c>
      <c r="P32" s="32">
        <v>0</v>
      </c>
      <c r="Q32" s="32">
        <v>1</v>
      </c>
      <c r="R32" s="31">
        <v>0</v>
      </c>
      <c r="S32" s="31">
        <v>0</v>
      </c>
      <c r="T32" s="32">
        <v>0</v>
      </c>
      <c r="U32" s="32">
        <v>0</v>
      </c>
      <c r="V32" s="32">
        <v>0</v>
      </c>
      <c r="W32" s="32">
        <v>0</v>
      </c>
      <c r="X32" s="31">
        <v>0</v>
      </c>
      <c r="Y32" s="31">
        <v>0</v>
      </c>
      <c r="Z32" s="32">
        <v>0</v>
      </c>
      <c r="AA32" s="32">
        <v>0</v>
      </c>
      <c r="AB32" s="32">
        <v>0</v>
      </c>
      <c r="AC32" s="32">
        <v>0</v>
      </c>
      <c r="AD32" s="31">
        <v>0</v>
      </c>
      <c r="AE32" s="31">
        <v>0</v>
      </c>
      <c r="AF32" s="32">
        <v>0</v>
      </c>
      <c r="AG32" s="32">
        <v>0</v>
      </c>
      <c r="AH32" s="32">
        <v>0</v>
      </c>
      <c r="AI32" s="32">
        <v>0</v>
      </c>
      <c r="AJ32" s="31">
        <v>0</v>
      </c>
      <c r="AK32" s="31">
        <v>0</v>
      </c>
      <c r="AL32" s="32">
        <v>0</v>
      </c>
      <c r="AM32" s="32">
        <v>0</v>
      </c>
      <c r="AN32" s="32">
        <v>0</v>
      </c>
      <c r="AO32" s="32">
        <v>0</v>
      </c>
      <c r="AP32" s="31">
        <v>0</v>
      </c>
      <c r="AQ32" s="31">
        <v>0</v>
      </c>
      <c r="AR32" s="32">
        <v>0</v>
      </c>
      <c r="AS32" s="32">
        <v>0</v>
      </c>
      <c r="AT32" s="32">
        <v>0</v>
      </c>
      <c r="AU32" s="32">
        <v>0</v>
      </c>
      <c r="AV32" s="31">
        <v>0</v>
      </c>
      <c r="AW32" s="31">
        <v>0</v>
      </c>
      <c r="AX32" s="32">
        <v>0</v>
      </c>
      <c r="AY32" s="32">
        <v>0</v>
      </c>
      <c r="AZ32" s="32">
        <v>0</v>
      </c>
      <c r="BA32" s="32">
        <v>0</v>
      </c>
      <c r="BB32" s="31">
        <v>0</v>
      </c>
      <c r="BC32" s="31">
        <v>0</v>
      </c>
      <c r="BD32" s="32">
        <v>0</v>
      </c>
      <c r="BE32" s="32">
        <v>0</v>
      </c>
      <c r="BF32" s="32">
        <v>0</v>
      </c>
      <c r="BG32" s="32">
        <v>0</v>
      </c>
      <c r="BH32" s="31">
        <v>0</v>
      </c>
      <c r="BI32" s="31">
        <v>0</v>
      </c>
      <c r="BJ32" s="32">
        <v>0</v>
      </c>
      <c r="BK32" s="32">
        <v>0</v>
      </c>
      <c r="BL32" s="32">
        <v>0</v>
      </c>
      <c r="BM32" s="32">
        <v>0</v>
      </c>
      <c r="BN32" s="31">
        <v>0</v>
      </c>
      <c r="BO32" s="31">
        <v>0</v>
      </c>
      <c r="BP32" s="32">
        <v>0</v>
      </c>
      <c r="BQ32" s="32">
        <v>0</v>
      </c>
      <c r="BR32" s="32">
        <v>0</v>
      </c>
      <c r="BS32" s="32">
        <v>0</v>
      </c>
      <c r="BT32" s="32" t="s">
        <v>119</v>
      </c>
      <c r="BU32" s="32" t="s">
        <v>119</v>
      </c>
      <c r="BV32" s="32" t="s">
        <v>119</v>
      </c>
      <c r="BW32" s="32" t="s">
        <v>119</v>
      </c>
      <c r="BX32" s="32" t="s">
        <v>119</v>
      </c>
      <c r="BY32" s="32" t="s">
        <v>119</v>
      </c>
      <c r="BZ32" s="31">
        <f t="shared" si="30"/>
        <v>0</v>
      </c>
      <c r="CA32" s="31">
        <f t="shared" si="30"/>
        <v>0</v>
      </c>
      <c r="CB32" s="32">
        <v>0</v>
      </c>
      <c r="CC32" s="32">
        <v>0</v>
      </c>
      <c r="CD32" s="32">
        <v>0</v>
      </c>
      <c r="CE32" s="32">
        <f t="shared" si="31"/>
        <v>0</v>
      </c>
      <c r="CF32" s="31">
        <f t="shared" si="32"/>
        <v>0</v>
      </c>
      <c r="CG32" s="31">
        <f t="shared" si="32"/>
        <v>0</v>
      </c>
      <c r="CH32" s="32">
        <f t="shared" si="32"/>
        <v>0</v>
      </c>
      <c r="CI32" s="32">
        <f t="shared" si="32"/>
        <v>0</v>
      </c>
      <c r="CJ32" s="32">
        <f t="shared" si="32"/>
        <v>0</v>
      </c>
      <c r="CK32" s="32">
        <f t="shared" si="32"/>
        <v>0</v>
      </c>
      <c r="CL32" s="39" t="s">
        <v>220</v>
      </c>
    </row>
    <row r="33" spans="1:90" ht="83.25" customHeight="1" x14ac:dyDescent="0.25">
      <c r="A33" s="35" t="s">
        <v>137</v>
      </c>
      <c r="B33" s="36" t="s">
        <v>180</v>
      </c>
      <c r="C33" s="30" t="s">
        <v>181</v>
      </c>
      <c r="D33" s="31">
        <f t="shared" si="28"/>
        <v>0.139779072</v>
      </c>
      <c r="E33" s="31">
        <f t="shared" si="29"/>
        <v>0.14631645000000001</v>
      </c>
      <c r="F33" s="31">
        <v>0</v>
      </c>
      <c r="G33" s="31">
        <v>0.139779072</v>
      </c>
      <c r="H33" s="32">
        <v>0</v>
      </c>
      <c r="I33" s="32">
        <v>0</v>
      </c>
      <c r="J33" s="32">
        <v>0</v>
      </c>
      <c r="K33" s="32">
        <v>1</v>
      </c>
      <c r="L33" s="31">
        <v>0</v>
      </c>
      <c r="M33" s="31">
        <v>0.14631645000000001</v>
      </c>
      <c r="N33" s="32">
        <v>0</v>
      </c>
      <c r="O33" s="32">
        <v>0</v>
      </c>
      <c r="P33" s="32">
        <v>0</v>
      </c>
      <c r="Q33" s="32">
        <v>1</v>
      </c>
      <c r="R33" s="31">
        <v>0</v>
      </c>
      <c r="S33" s="31">
        <v>0</v>
      </c>
      <c r="T33" s="32">
        <v>0</v>
      </c>
      <c r="U33" s="32">
        <v>0</v>
      </c>
      <c r="V33" s="32">
        <v>0</v>
      </c>
      <c r="W33" s="32">
        <v>0</v>
      </c>
      <c r="X33" s="31">
        <v>0</v>
      </c>
      <c r="Y33" s="31">
        <v>0</v>
      </c>
      <c r="Z33" s="32">
        <v>0</v>
      </c>
      <c r="AA33" s="32">
        <v>0</v>
      </c>
      <c r="AB33" s="32">
        <v>0</v>
      </c>
      <c r="AC33" s="32">
        <v>0</v>
      </c>
      <c r="AD33" s="31">
        <v>0</v>
      </c>
      <c r="AE33" s="31">
        <v>0</v>
      </c>
      <c r="AF33" s="32">
        <v>0</v>
      </c>
      <c r="AG33" s="32">
        <v>0</v>
      </c>
      <c r="AH33" s="32">
        <v>0</v>
      </c>
      <c r="AI33" s="32">
        <v>0</v>
      </c>
      <c r="AJ33" s="31">
        <v>0</v>
      </c>
      <c r="AK33" s="31">
        <v>0</v>
      </c>
      <c r="AL33" s="32">
        <v>0</v>
      </c>
      <c r="AM33" s="32">
        <v>0</v>
      </c>
      <c r="AN33" s="32">
        <v>0</v>
      </c>
      <c r="AO33" s="32">
        <v>0</v>
      </c>
      <c r="AP33" s="31">
        <v>0</v>
      </c>
      <c r="AQ33" s="31">
        <v>0</v>
      </c>
      <c r="AR33" s="32">
        <v>0</v>
      </c>
      <c r="AS33" s="32">
        <v>0</v>
      </c>
      <c r="AT33" s="32">
        <v>0</v>
      </c>
      <c r="AU33" s="32">
        <v>0</v>
      </c>
      <c r="AV33" s="31">
        <v>0</v>
      </c>
      <c r="AW33" s="31">
        <v>0</v>
      </c>
      <c r="AX33" s="32">
        <v>0</v>
      </c>
      <c r="AY33" s="32">
        <v>0</v>
      </c>
      <c r="AZ33" s="32">
        <v>0</v>
      </c>
      <c r="BA33" s="32">
        <v>0</v>
      </c>
      <c r="BB33" s="31">
        <v>0</v>
      </c>
      <c r="BC33" s="31">
        <v>0</v>
      </c>
      <c r="BD33" s="32">
        <v>0</v>
      </c>
      <c r="BE33" s="32">
        <v>0</v>
      </c>
      <c r="BF33" s="32">
        <v>0</v>
      </c>
      <c r="BG33" s="32">
        <v>0</v>
      </c>
      <c r="BH33" s="31">
        <v>0</v>
      </c>
      <c r="BI33" s="31">
        <v>0</v>
      </c>
      <c r="BJ33" s="32">
        <v>0</v>
      </c>
      <c r="BK33" s="32">
        <v>0</v>
      </c>
      <c r="BL33" s="32">
        <v>0</v>
      </c>
      <c r="BM33" s="32">
        <v>0</v>
      </c>
      <c r="BN33" s="31">
        <v>0</v>
      </c>
      <c r="BO33" s="31">
        <v>0</v>
      </c>
      <c r="BP33" s="32">
        <v>0</v>
      </c>
      <c r="BQ33" s="32">
        <v>0</v>
      </c>
      <c r="BR33" s="32">
        <v>0</v>
      </c>
      <c r="BS33" s="32">
        <v>0</v>
      </c>
      <c r="BT33" s="32" t="s">
        <v>119</v>
      </c>
      <c r="BU33" s="32" t="s">
        <v>119</v>
      </c>
      <c r="BV33" s="32" t="s">
        <v>119</v>
      </c>
      <c r="BW33" s="32" t="s">
        <v>119</v>
      </c>
      <c r="BX33" s="32" t="s">
        <v>119</v>
      </c>
      <c r="BY33" s="32" t="s">
        <v>119</v>
      </c>
      <c r="BZ33" s="31">
        <f t="shared" si="30"/>
        <v>0</v>
      </c>
      <c r="CA33" s="31">
        <f t="shared" si="30"/>
        <v>0</v>
      </c>
      <c r="CB33" s="32">
        <v>0</v>
      </c>
      <c r="CC33" s="32">
        <v>0</v>
      </c>
      <c r="CD33" s="32">
        <v>0</v>
      </c>
      <c r="CE33" s="32">
        <f t="shared" si="31"/>
        <v>0</v>
      </c>
      <c r="CF33" s="31">
        <f t="shared" si="32"/>
        <v>0</v>
      </c>
      <c r="CG33" s="31">
        <f t="shared" si="32"/>
        <v>0</v>
      </c>
      <c r="CH33" s="32">
        <f t="shared" si="32"/>
        <v>0</v>
      </c>
      <c r="CI33" s="32">
        <f t="shared" si="32"/>
        <v>0</v>
      </c>
      <c r="CJ33" s="32">
        <f t="shared" si="32"/>
        <v>0</v>
      </c>
      <c r="CK33" s="32">
        <f t="shared" si="32"/>
        <v>0</v>
      </c>
      <c r="CL33" s="39" t="s">
        <v>220</v>
      </c>
    </row>
    <row r="34" spans="1:90" ht="47.25" x14ac:dyDescent="0.25">
      <c r="A34" s="35" t="s">
        <v>139</v>
      </c>
      <c r="B34" s="29" t="s">
        <v>140</v>
      </c>
      <c r="C34" s="30" t="s">
        <v>175</v>
      </c>
      <c r="D34" s="31">
        <v>0</v>
      </c>
      <c r="E34" s="31">
        <v>0</v>
      </c>
      <c r="F34" s="31">
        <v>0</v>
      </c>
      <c r="G34" s="31">
        <v>0</v>
      </c>
      <c r="H34" s="32">
        <v>0</v>
      </c>
      <c r="I34" s="32">
        <v>0</v>
      </c>
      <c r="J34" s="32">
        <v>0</v>
      </c>
      <c r="K34" s="32">
        <v>0</v>
      </c>
      <c r="L34" s="31">
        <v>0</v>
      </c>
      <c r="M34" s="31">
        <v>0</v>
      </c>
      <c r="N34" s="32">
        <v>0</v>
      </c>
      <c r="O34" s="32">
        <v>0</v>
      </c>
      <c r="P34" s="32">
        <v>0</v>
      </c>
      <c r="Q34" s="32">
        <v>0</v>
      </c>
      <c r="R34" s="31">
        <v>0</v>
      </c>
      <c r="S34" s="31">
        <v>0</v>
      </c>
      <c r="T34" s="32">
        <v>0</v>
      </c>
      <c r="U34" s="32">
        <v>0</v>
      </c>
      <c r="V34" s="32">
        <v>0</v>
      </c>
      <c r="W34" s="32">
        <v>0</v>
      </c>
      <c r="X34" s="31">
        <v>0</v>
      </c>
      <c r="Y34" s="31">
        <v>0</v>
      </c>
      <c r="Z34" s="32">
        <v>0</v>
      </c>
      <c r="AA34" s="32">
        <v>0</v>
      </c>
      <c r="AB34" s="32">
        <v>0</v>
      </c>
      <c r="AC34" s="32">
        <v>0</v>
      </c>
      <c r="AD34" s="31">
        <v>0</v>
      </c>
      <c r="AE34" s="31">
        <v>0</v>
      </c>
      <c r="AF34" s="32">
        <v>0</v>
      </c>
      <c r="AG34" s="32">
        <v>0</v>
      </c>
      <c r="AH34" s="32">
        <v>0</v>
      </c>
      <c r="AI34" s="32">
        <v>0</v>
      </c>
      <c r="AJ34" s="31">
        <v>0</v>
      </c>
      <c r="AK34" s="31">
        <v>0</v>
      </c>
      <c r="AL34" s="32">
        <v>0</v>
      </c>
      <c r="AM34" s="32">
        <v>0</v>
      </c>
      <c r="AN34" s="32">
        <v>0</v>
      </c>
      <c r="AO34" s="32">
        <v>0</v>
      </c>
      <c r="AP34" s="31">
        <v>0</v>
      </c>
      <c r="AQ34" s="31">
        <v>0</v>
      </c>
      <c r="AR34" s="32">
        <v>0</v>
      </c>
      <c r="AS34" s="32">
        <v>0</v>
      </c>
      <c r="AT34" s="32">
        <v>0</v>
      </c>
      <c r="AU34" s="32">
        <v>0</v>
      </c>
      <c r="AV34" s="31">
        <v>0</v>
      </c>
      <c r="AW34" s="31">
        <v>0</v>
      </c>
      <c r="AX34" s="32">
        <v>0</v>
      </c>
      <c r="AY34" s="32">
        <v>0</v>
      </c>
      <c r="AZ34" s="32">
        <v>0</v>
      </c>
      <c r="BA34" s="32">
        <v>0</v>
      </c>
      <c r="BB34" s="31">
        <v>0</v>
      </c>
      <c r="BC34" s="31">
        <v>0</v>
      </c>
      <c r="BD34" s="32">
        <v>0</v>
      </c>
      <c r="BE34" s="32">
        <v>0</v>
      </c>
      <c r="BF34" s="32">
        <v>0</v>
      </c>
      <c r="BG34" s="32">
        <v>0</v>
      </c>
      <c r="BH34" s="31">
        <v>0</v>
      </c>
      <c r="BI34" s="31">
        <v>0</v>
      </c>
      <c r="BJ34" s="32">
        <v>0</v>
      </c>
      <c r="BK34" s="32">
        <v>0</v>
      </c>
      <c r="BL34" s="32">
        <v>0</v>
      </c>
      <c r="BM34" s="32">
        <v>0</v>
      </c>
      <c r="BN34" s="31">
        <v>0</v>
      </c>
      <c r="BO34" s="31">
        <v>0</v>
      </c>
      <c r="BP34" s="32">
        <v>0</v>
      </c>
      <c r="BQ34" s="32">
        <v>0</v>
      </c>
      <c r="BR34" s="32">
        <v>0</v>
      </c>
      <c r="BS34" s="32">
        <v>0</v>
      </c>
      <c r="BT34" s="32" t="s">
        <v>119</v>
      </c>
      <c r="BU34" s="32" t="s">
        <v>119</v>
      </c>
      <c r="BV34" s="32" t="s">
        <v>119</v>
      </c>
      <c r="BW34" s="32" t="s">
        <v>119</v>
      </c>
      <c r="BX34" s="32" t="s">
        <v>119</v>
      </c>
      <c r="BY34" s="32" t="s">
        <v>119</v>
      </c>
      <c r="BZ34" s="31">
        <v>0</v>
      </c>
      <c r="CA34" s="31">
        <v>0</v>
      </c>
      <c r="CB34" s="32">
        <v>0</v>
      </c>
      <c r="CC34" s="32">
        <v>0</v>
      </c>
      <c r="CD34" s="32">
        <v>0</v>
      </c>
      <c r="CE34" s="32">
        <v>0</v>
      </c>
      <c r="CF34" s="31">
        <v>0</v>
      </c>
      <c r="CG34" s="31">
        <v>0</v>
      </c>
      <c r="CH34" s="32">
        <v>0</v>
      </c>
      <c r="CI34" s="32">
        <v>0</v>
      </c>
      <c r="CJ34" s="32">
        <v>0</v>
      </c>
      <c r="CK34" s="32">
        <v>0</v>
      </c>
      <c r="CL34" s="33" t="s">
        <v>119</v>
      </c>
    </row>
    <row r="35" spans="1:90" ht="47.25" x14ac:dyDescent="0.25">
      <c r="A35" s="35" t="s">
        <v>141</v>
      </c>
      <c r="B35" s="29" t="s">
        <v>142</v>
      </c>
      <c r="C35" s="30" t="s">
        <v>175</v>
      </c>
      <c r="D35" s="31">
        <v>0</v>
      </c>
      <c r="E35" s="31">
        <v>0</v>
      </c>
      <c r="F35" s="31">
        <v>0</v>
      </c>
      <c r="G35" s="31">
        <v>0</v>
      </c>
      <c r="H35" s="32">
        <v>0</v>
      </c>
      <c r="I35" s="32">
        <v>0</v>
      </c>
      <c r="J35" s="32">
        <v>0</v>
      </c>
      <c r="K35" s="32">
        <v>0</v>
      </c>
      <c r="L35" s="31">
        <v>0</v>
      </c>
      <c r="M35" s="31">
        <v>0</v>
      </c>
      <c r="N35" s="32">
        <v>0</v>
      </c>
      <c r="O35" s="32">
        <v>0</v>
      </c>
      <c r="P35" s="32">
        <v>0</v>
      </c>
      <c r="Q35" s="32">
        <v>0</v>
      </c>
      <c r="R35" s="31">
        <v>0</v>
      </c>
      <c r="S35" s="31">
        <v>0</v>
      </c>
      <c r="T35" s="32">
        <v>0</v>
      </c>
      <c r="U35" s="32">
        <v>0</v>
      </c>
      <c r="V35" s="32">
        <v>0</v>
      </c>
      <c r="W35" s="32">
        <v>0</v>
      </c>
      <c r="X35" s="31">
        <v>0</v>
      </c>
      <c r="Y35" s="31">
        <v>0</v>
      </c>
      <c r="Z35" s="32">
        <v>0</v>
      </c>
      <c r="AA35" s="32">
        <v>0</v>
      </c>
      <c r="AB35" s="32">
        <v>0</v>
      </c>
      <c r="AC35" s="32">
        <v>0</v>
      </c>
      <c r="AD35" s="31">
        <v>0</v>
      </c>
      <c r="AE35" s="31">
        <v>0</v>
      </c>
      <c r="AF35" s="32">
        <v>0</v>
      </c>
      <c r="AG35" s="32">
        <v>0</v>
      </c>
      <c r="AH35" s="32">
        <v>0</v>
      </c>
      <c r="AI35" s="32">
        <v>0</v>
      </c>
      <c r="AJ35" s="31">
        <v>0</v>
      </c>
      <c r="AK35" s="31">
        <v>0</v>
      </c>
      <c r="AL35" s="32">
        <v>0</v>
      </c>
      <c r="AM35" s="32">
        <v>0</v>
      </c>
      <c r="AN35" s="32">
        <v>0</v>
      </c>
      <c r="AO35" s="32">
        <v>0</v>
      </c>
      <c r="AP35" s="31">
        <v>0</v>
      </c>
      <c r="AQ35" s="31">
        <v>0</v>
      </c>
      <c r="AR35" s="32">
        <v>0</v>
      </c>
      <c r="AS35" s="32">
        <v>0</v>
      </c>
      <c r="AT35" s="32">
        <v>0</v>
      </c>
      <c r="AU35" s="32">
        <v>0</v>
      </c>
      <c r="AV35" s="31">
        <v>0</v>
      </c>
      <c r="AW35" s="31">
        <v>0</v>
      </c>
      <c r="AX35" s="32">
        <v>0</v>
      </c>
      <c r="AY35" s="32">
        <v>0</v>
      </c>
      <c r="AZ35" s="32">
        <v>0</v>
      </c>
      <c r="BA35" s="32">
        <v>0</v>
      </c>
      <c r="BB35" s="31">
        <v>0</v>
      </c>
      <c r="BC35" s="31">
        <v>0</v>
      </c>
      <c r="BD35" s="32">
        <v>0</v>
      </c>
      <c r="BE35" s="32">
        <v>0</v>
      </c>
      <c r="BF35" s="32">
        <v>0</v>
      </c>
      <c r="BG35" s="32">
        <v>0</v>
      </c>
      <c r="BH35" s="31">
        <v>0</v>
      </c>
      <c r="BI35" s="31">
        <v>0</v>
      </c>
      <c r="BJ35" s="32">
        <v>0</v>
      </c>
      <c r="BK35" s="32">
        <v>0</v>
      </c>
      <c r="BL35" s="32">
        <v>0</v>
      </c>
      <c r="BM35" s="32">
        <v>0</v>
      </c>
      <c r="BN35" s="31">
        <v>0</v>
      </c>
      <c r="BO35" s="31">
        <v>0</v>
      </c>
      <c r="BP35" s="32">
        <v>0</v>
      </c>
      <c r="BQ35" s="32">
        <v>0</v>
      </c>
      <c r="BR35" s="32">
        <v>0</v>
      </c>
      <c r="BS35" s="32">
        <v>0</v>
      </c>
      <c r="BT35" s="32" t="s">
        <v>119</v>
      </c>
      <c r="BU35" s="32" t="s">
        <v>119</v>
      </c>
      <c r="BV35" s="32" t="s">
        <v>119</v>
      </c>
      <c r="BW35" s="32" t="s">
        <v>119</v>
      </c>
      <c r="BX35" s="32" t="s">
        <v>119</v>
      </c>
      <c r="BY35" s="32" t="s">
        <v>119</v>
      </c>
      <c r="BZ35" s="31">
        <v>0</v>
      </c>
      <c r="CA35" s="31">
        <v>0</v>
      </c>
      <c r="CB35" s="32">
        <v>0</v>
      </c>
      <c r="CC35" s="32">
        <v>0</v>
      </c>
      <c r="CD35" s="32">
        <v>0</v>
      </c>
      <c r="CE35" s="32">
        <v>0</v>
      </c>
      <c r="CF35" s="31">
        <v>0</v>
      </c>
      <c r="CG35" s="31">
        <v>0</v>
      </c>
      <c r="CH35" s="32">
        <v>0</v>
      </c>
      <c r="CI35" s="32">
        <v>0</v>
      </c>
      <c r="CJ35" s="32">
        <v>0</v>
      </c>
      <c r="CK35" s="32">
        <v>0</v>
      </c>
      <c r="CL35" s="33" t="s">
        <v>119</v>
      </c>
    </row>
    <row r="36" spans="1:90" ht="47.25" x14ac:dyDescent="0.25">
      <c r="A36" s="35" t="s">
        <v>143</v>
      </c>
      <c r="B36" s="29" t="s">
        <v>144</v>
      </c>
      <c r="C36" s="30" t="s">
        <v>175</v>
      </c>
      <c r="D36" s="31">
        <f t="shared" ref="D36:BO36" si="33">SUM(D37,D41,D43,D46)</f>
        <v>24.749933900000002</v>
      </c>
      <c r="E36" s="31">
        <f t="shared" si="33"/>
        <v>879.69666480000001</v>
      </c>
      <c r="F36" s="31">
        <f t="shared" si="33"/>
        <v>0</v>
      </c>
      <c r="G36" s="31">
        <f t="shared" si="33"/>
        <v>7.1288999999999998</v>
      </c>
      <c r="H36" s="32">
        <f t="shared" si="33"/>
        <v>0</v>
      </c>
      <c r="I36" s="32">
        <f t="shared" si="33"/>
        <v>0</v>
      </c>
      <c r="J36" s="32">
        <f t="shared" si="33"/>
        <v>0</v>
      </c>
      <c r="K36" s="32">
        <f t="shared" si="33"/>
        <v>69</v>
      </c>
      <c r="L36" s="31">
        <f t="shared" si="33"/>
        <v>0</v>
      </c>
      <c r="M36" s="31">
        <f t="shared" si="33"/>
        <v>7.1289002200000002</v>
      </c>
      <c r="N36" s="32">
        <f t="shared" si="33"/>
        <v>0</v>
      </c>
      <c r="O36" s="32">
        <f t="shared" si="33"/>
        <v>0</v>
      </c>
      <c r="P36" s="32">
        <f t="shared" si="33"/>
        <v>0</v>
      </c>
      <c r="Q36" s="32">
        <f t="shared" si="33"/>
        <v>69</v>
      </c>
      <c r="R36" s="31">
        <f t="shared" si="33"/>
        <v>0</v>
      </c>
      <c r="S36" s="31">
        <f t="shared" si="33"/>
        <v>4.1340000000000003</v>
      </c>
      <c r="T36" s="32">
        <f t="shared" si="33"/>
        <v>0</v>
      </c>
      <c r="U36" s="32">
        <f t="shared" si="33"/>
        <v>0</v>
      </c>
      <c r="V36" s="32">
        <f t="shared" si="33"/>
        <v>0</v>
      </c>
      <c r="W36" s="32">
        <f t="shared" si="33"/>
        <v>37</v>
      </c>
      <c r="X36" s="31">
        <f t="shared" si="33"/>
        <v>0</v>
      </c>
      <c r="Y36" s="31">
        <f t="shared" si="33"/>
        <v>442.39488758000005</v>
      </c>
      <c r="Z36" s="32">
        <f t="shared" si="33"/>
        <v>0</v>
      </c>
      <c r="AA36" s="32">
        <f t="shared" si="33"/>
        <v>0</v>
      </c>
      <c r="AB36" s="32">
        <f t="shared" si="33"/>
        <v>0</v>
      </c>
      <c r="AC36" s="32">
        <f t="shared" si="33"/>
        <v>39</v>
      </c>
      <c r="AD36" s="31">
        <f t="shared" si="33"/>
        <v>0</v>
      </c>
      <c r="AE36" s="31">
        <f t="shared" si="33"/>
        <v>3.0670339000000002</v>
      </c>
      <c r="AF36" s="32">
        <f t="shared" si="33"/>
        <v>0</v>
      </c>
      <c r="AG36" s="32">
        <f t="shared" si="33"/>
        <v>0</v>
      </c>
      <c r="AH36" s="32">
        <f t="shared" si="33"/>
        <v>0</v>
      </c>
      <c r="AI36" s="32">
        <f t="shared" si="33"/>
        <v>34</v>
      </c>
      <c r="AJ36" s="31">
        <f t="shared" si="33"/>
        <v>0</v>
      </c>
      <c r="AK36" s="31">
        <f t="shared" si="33"/>
        <v>238.40912453999999</v>
      </c>
      <c r="AL36" s="32">
        <f t="shared" si="33"/>
        <v>0</v>
      </c>
      <c r="AM36" s="32">
        <f t="shared" si="33"/>
        <v>0</v>
      </c>
      <c r="AN36" s="32">
        <f t="shared" si="33"/>
        <v>0</v>
      </c>
      <c r="AO36" s="32">
        <f t="shared" si="33"/>
        <v>35</v>
      </c>
      <c r="AP36" s="31">
        <f t="shared" si="33"/>
        <v>0</v>
      </c>
      <c r="AQ36" s="31">
        <f t="shared" si="33"/>
        <v>8.42</v>
      </c>
      <c r="AR36" s="32">
        <f t="shared" si="33"/>
        <v>0</v>
      </c>
      <c r="AS36" s="32">
        <f t="shared" si="33"/>
        <v>0</v>
      </c>
      <c r="AT36" s="32">
        <f t="shared" si="33"/>
        <v>0</v>
      </c>
      <c r="AU36" s="32">
        <f t="shared" si="33"/>
        <v>36</v>
      </c>
      <c r="AV36" s="31">
        <f t="shared" si="33"/>
        <v>0</v>
      </c>
      <c r="AW36" s="31">
        <f t="shared" si="33"/>
        <v>184.41733171999999</v>
      </c>
      <c r="AX36" s="32">
        <f t="shared" si="33"/>
        <v>0</v>
      </c>
      <c r="AY36" s="32">
        <f t="shared" si="33"/>
        <v>0</v>
      </c>
      <c r="AZ36" s="32">
        <f t="shared" si="33"/>
        <v>0</v>
      </c>
      <c r="BA36" s="32">
        <f t="shared" si="33"/>
        <v>38</v>
      </c>
      <c r="BB36" s="31">
        <f t="shared" si="33"/>
        <v>0</v>
      </c>
      <c r="BC36" s="31">
        <f t="shared" si="33"/>
        <v>2</v>
      </c>
      <c r="BD36" s="32">
        <f t="shared" si="33"/>
        <v>0</v>
      </c>
      <c r="BE36" s="32">
        <f t="shared" si="33"/>
        <v>0</v>
      </c>
      <c r="BF36" s="32">
        <f t="shared" si="33"/>
        <v>0</v>
      </c>
      <c r="BG36" s="32">
        <f t="shared" si="33"/>
        <v>33</v>
      </c>
      <c r="BH36" s="31">
        <f t="shared" si="33"/>
        <v>0</v>
      </c>
      <c r="BI36" s="31">
        <f t="shared" si="33"/>
        <v>2.08060314</v>
      </c>
      <c r="BJ36" s="32">
        <f t="shared" si="33"/>
        <v>0</v>
      </c>
      <c r="BK36" s="32">
        <f t="shared" si="33"/>
        <v>0</v>
      </c>
      <c r="BL36" s="32">
        <f t="shared" si="33"/>
        <v>0</v>
      </c>
      <c r="BM36" s="32">
        <f t="shared" si="33"/>
        <v>33</v>
      </c>
      <c r="BN36" s="31">
        <f t="shared" si="33"/>
        <v>0</v>
      </c>
      <c r="BO36" s="31">
        <f t="shared" si="33"/>
        <v>5.2658176000000001</v>
      </c>
      <c r="BP36" s="32">
        <f t="shared" ref="BP36:BS36" si="34">SUM(BP37,BP41,BP43,BP46)</f>
        <v>0</v>
      </c>
      <c r="BQ36" s="32">
        <f t="shared" si="34"/>
        <v>0</v>
      </c>
      <c r="BR36" s="32">
        <f t="shared" si="34"/>
        <v>0</v>
      </c>
      <c r="BS36" s="32">
        <f t="shared" si="34"/>
        <v>80</v>
      </c>
      <c r="BT36" s="32" t="s">
        <v>119</v>
      </c>
      <c r="BU36" s="32" t="s">
        <v>119</v>
      </c>
      <c r="BV36" s="32" t="s">
        <v>119</v>
      </c>
      <c r="BW36" s="32" t="s">
        <v>119</v>
      </c>
      <c r="BX36" s="32" t="s">
        <v>119</v>
      </c>
      <c r="BY36" s="32" t="s">
        <v>119</v>
      </c>
      <c r="BZ36" s="31">
        <f t="shared" ref="BZ36:CK36" si="35">SUM(BZ37,BZ41,BZ43,BZ46)</f>
        <v>0</v>
      </c>
      <c r="CA36" s="31">
        <f t="shared" si="35"/>
        <v>22.886851499999999</v>
      </c>
      <c r="CB36" s="32">
        <f t="shared" si="35"/>
        <v>0</v>
      </c>
      <c r="CC36" s="32">
        <f t="shared" si="35"/>
        <v>0</v>
      </c>
      <c r="CD36" s="32">
        <f t="shared" si="35"/>
        <v>0</v>
      </c>
      <c r="CE36" s="32">
        <f t="shared" si="35"/>
        <v>220</v>
      </c>
      <c r="CF36" s="31">
        <f t="shared" si="35"/>
        <v>0</v>
      </c>
      <c r="CG36" s="31">
        <f t="shared" si="35"/>
        <v>872.56776458000002</v>
      </c>
      <c r="CH36" s="32">
        <f t="shared" si="35"/>
        <v>0</v>
      </c>
      <c r="CI36" s="32">
        <f t="shared" si="35"/>
        <v>0</v>
      </c>
      <c r="CJ36" s="32">
        <f t="shared" si="35"/>
        <v>0</v>
      </c>
      <c r="CK36" s="32">
        <f t="shared" si="35"/>
        <v>225</v>
      </c>
      <c r="CL36" s="33" t="s">
        <v>119</v>
      </c>
    </row>
    <row r="37" spans="1:90" ht="47.25" x14ac:dyDescent="0.25">
      <c r="A37" s="35" t="s">
        <v>145</v>
      </c>
      <c r="B37" s="29" t="s">
        <v>146</v>
      </c>
      <c r="C37" s="30" t="s">
        <v>175</v>
      </c>
      <c r="D37" s="31">
        <f t="shared" ref="D37:BS37" si="36">SUM(D38:D39)</f>
        <v>0</v>
      </c>
      <c r="E37" s="31">
        <f t="shared" si="36"/>
        <v>848.69984731</v>
      </c>
      <c r="F37" s="31">
        <f>SUM(F38:F39)</f>
        <v>0</v>
      </c>
      <c r="G37" s="31">
        <f t="shared" si="36"/>
        <v>0</v>
      </c>
      <c r="H37" s="32">
        <f t="shared" si="36"/>
        <v>0</v>
      </c>
      <c r="I37" s="32">
        <f t="shared" si="36"/>
        <v>0</v>
      </c>
      <c r="J37" s="32">
        <f t="shared" si="36"/>
        <v>0</v>
      </c>
      <c r="K37" s="32">
        <f t="shared" si="36"/>
        <v>0</v>
      </c>
      <c r="L37" s="31">
        <f t="shared" si="36"/>
        <v>0</v>
      </c>
      <c r="M37" s="31">
        <f t="shared" si="36"/>
        <v>0</v>
      </c>
      <c r="N37" s="32">
        <f t="shared" si="36"/>
        <v>0</v>
      </c>
      <c r="O37" s="32">
        <f t="shared" si="36"/>
        <v>0</v>
      </c>
      <c r="P37" s="32">
        <f t="shared" si="36"/>
        <v>0</v>
      </c>
      <c r="Q37" s="32">
        <f t="shared" si="36"/>
        <v>0</v>
      </c>
      <c r="R37" s="31">
        <f t="shared" si="36"/>
        <v>0</v>
      </c>
      <c r="S37" s="31">
        <f t="shared" si="36"/>
        <v>0</v>
      </c>
      <c r="T37" s="32">
        <f t="shared" si="36"/>
        <v>0</v>
      </c>
      <c r="U37" s="32">
        <f t="shared" si="36"/>
        <v>0</v>
      </c>
      <c r="V37" s="32">
        <f t="shared" si="36"/>
        <v>0</v>
      </c>
      <c r="W37" s="32">
        <f t="shared" si="36"/>
        <v>0</v>
      </c>
      <c r="X37" s="31">
        <f t="shared" si="36"/>
        <v>0</v>
      </c>
      <c r="Y37" s="31">
        <f t="shared" si="36"/>
        <v>438.22212033000005</v>
      </c>
      <c r="Z37" s="32">
        <f t="shared" si="36"/>
        <v>0</v>
      </c>
      <c r="AA37" s="32">
        <f t="shared" si="36"/>
        <v>0</v>
      </c>
      <c r="AB37" s="32">
        <f t="shared" si="36"/>
        <v>0</v>
      </c>
      <c r="AC37" s="32">
        <f t="shared" si="36"/>
        <v>1</v>
      </c>
      <c r="AD37" s="31">
        <f>SUM(AD38:AD39)</f>
        <v>0</v>
      </c>
      <c r="AE37" s="31">
        <f t="shared" si="36"/>
        <v>0</v>
      </c>
      <c r="AF37" s="32">
        <f t="shared" si="36"/>
        <v>0</v>
      </c>
      <c r="AG37" s="32">
        <f t="shared" si="36"/>
        <v>0</v>
      </c>
      <c r="AH37" s="32">
        <f t="shared" si="36"/>
        <v>0</v>
      </c>
      <c r="AI37" s="32">
        <f t="shared" si="36"/>
        <v>0</v>
      </c>
      <c r="AJ37" s="31">
        <f t="shared" si="36"/>
        <v>0</v>
      </c>
      <c r="AK37" s="31">
        <f t="shared" si="36"/>
        <v>235.33760562000001</v>
      </c>
      <c r="AL37" s="32">
        <f t="shared" si="36"/>
        <v>0</v>
      </c>
      <c r="AM37" s="32">
        <f t="shared" si="36"/>
        <v>0</v>
      </c>
      <c r="AN37" s="32">
        <f t="shared" si="36"/>
        <v>0</v>
      </c>
      <c r="AO37" s="32">
        <f t="shared" si="36"/>
        <v>1</v>
      </c>
      <c r="AP37" s="31">
        <f t="shared" si="36"/>
        <v>0</v>
      </c>
      <c r="AQ37" s="31">
        <f t="shared" si="36"/>
        <v>0</v>
      </c>
      <c r="AR37" s="32">
        <f t="shared" si="36"/>
        <v>0</v>
      </c>
      <c r="AS37" s="32">
        <f t="shared" si="36"/>
        <v>0</v>
      </c>
      <c r="AT37" s="32">
        <f t="shared" si="36"/>
        <v>0</v>
      </c>
      <c r="AU37" s="32">
        <f t="shared" si="36"/>
        <v>0</v>
      </c>
      <c r="AV37" s="31">
        <f t="shared" si="36"/>
        <v>0</v>
      </c>
      <c r="AW37" s="31">
        <f t="shared" si="36"/>
        <v>175.14012135999999</v>
      </c>
      <c r="AX37" s="32">
        <f t="shared" si="36"/>
        <v>0</v>
      </c>
      <c r="AY37" s="32">
        <f t="shared" si="36"/>
        <v>0</v>
      </c>
      <c r="AZ37" s="32">
        <f t="shared" si="36"/>
        <v>0</v>
      </c>
      <c r="BA37" s="32">
        <f t="shared" si="36"/>
        <v>1</v>
      </c>
      <c r="BB37" s="31">
        <f t="shared" si="36"/>
        <v>0</v>
      </c>
      <c r="BC37" s="31">
        <f t="shared" si="36"/>
        <v>0</v>
      </c>
      <c r="BD37" s="32">
        <f t="shared" si="36"/>
        <v>0</v>
      </c>
      <c r="BE37" s="32">
        <f t="shared" si="36"/>
        <v>0</v>
      </c>
      <c r="BF37" s="32">
        <f t="shared" si="36"/>
        <v>0</v>
      </c>
      <c r="BG37" s="32">
        <f t="shared" si="36"/>
        <v>0</v>
      </c>
      <c r="BH37" s="31">
        <f t="shared" si="36"/>
        <v>0</v>
      </c>
      <c r="BI37" s="31">
        <f t="shared" si="36"/>
        <v>0</v>
      </c>
      <c r="BJ37" s="32">
        <f t="shared" si="36"/>
        <v>0</v>
      </c>
      <c r="BK37" s="32">
        <f t="shared" si="36"/>
        <v>0</v>
      </c>
      <c r="BL37" s="32">
        <f t="shared" si="36"/>
        <v>0</v>
      </c>
      <c r="BM37" s="32">
        <f t="shared" si="36"/>
        <v>0</v>
      </c>
      <c r="BN37" s="31">
        <f t="shared" si="36"/>
        <v>0</v>
      </c>
      <c r="BO37" s="31">
        <f t="shared" si="36"/>
        <v>0</v>
      </c>
      <c r="BP37" s="32">
        <f t="shared" si="36"/>
        <v>0</v>
      </c>
      <c r="BQ37" s="32">
        <f t="shared" si="36"/>
        <v>0</v>
      </c>
      <c r="BR37" s="32">
        <f t="shared" si="36"/>
        <v>0</v>
      </c>
      <c r="BS37" s="32">
        <f t="shared" si="36"/>
        <v>0</v>
      </c>
      <c r="BT37" s="32" t="s">
        <v>119</v>
      </c>
      <c r="BU37" s="32" t="s">
        <v>119</v>
      </c>
      <c r="BV37" s="32" t="s">
        <v>119</v>
      </c>
      <c r="BW37" s="32" t="s">
        <v>119</v>
      </c>
      <c r="BX37" s="32" t="s">
        <v>119</v>
      </c>
      <c r="BY37" s="32" t="s">
        <v>119</v>
      </c>
      <c r="BZ37" s="31">
        <f t="shared" ref="BZ37:CK37" si="37">SUM(BZ38:BZ39)</f>
        <v>0</v>
      </c>
      <c r="CA37" s="31">
        <f t="shared" si="37"/>
        <v>0</v>
      </c>
      <c r="CB37" s="32">
        <f t="shared" si="37"/>
        <v>0</v>
      </c>
      <c r="CC37" s="32">
        <f t="shared" si="37"/>
        <v>0</v>
      </c>
      <c r="CD37" s="32">
        <f t="shared" si="37"/>
        <v>0</v>
      </c>
      <c r="CE37" s="32">
        <f t="shared" si="37"/>
        <v>0</v>
      </c>
      <c r="CF37" s="31">
        <f t="shared" si="37"/>
        <v>0</v>
      </c>
      <c r="CG37" s="31">
        <f t="shared" si="37"/>
        <v>848.69984731</v>
      </c>
      <c r="CH37" s="32">
        <f t="shared" si="37"/>
        <v>0</v>
      </c>
      <c r="CI37" s="32">
        <f t="shared" si="37"/>
        <v>0</v>
      </c>
      <c r="CJ37" s="32">
        <f t="shared" si="37"/>
        <v>0</v>
      </c>
      <c r="CK37" s="32">
        <f t="shared" si="37"/>
        <v>3</v>
      </c>
      <c r="CL37" s="33" t="s">
        <v>119</v>
      </c>
    </row>
    <row r="38" spans="1:90" ht="63" x14ac:dyDescent="0.25">
      <c r="A38" s="35" t="s">
        <v>147</v>
      </c>
      <c r="B38" s="29" t="s">
        <v>148</v>
      </c>
      <c r="C38" s="30" t="s">
        <v>175</v>
      </c>
      <c r="D38" s="31">
        <v>0</v>
      </c>
      <c r="E38" s="31">
        <v>0</v>
      </c>
      <c r="F38" s="31">
        <v>0</v>
      </c>
      <c r="G38" s="31">
        <v>0</v>
      </c>
      <c r="H38" s="32">
        <v>0</v>
      </c>
      <c r="I38" s="32">
        <v>0</v>
      </c>
      <c r="J38" s="32">
        <v>0</v>
      </c>
      <c r="K38" s="32">
        <v>0</v>
      </c>
      <c r="L38" s="31">
        <v>0</v>
      </c>
      <c r="M38" s="31">
        <v>0</v>
      </c>
      <c r="N38" s="32">
        <v>0</v>
      </c>
      <c r="O38" s="32">
        <v>0</v>
      </c>
      <c r="P38" s="32">
        <v>0</v>
      </c>
      <c r="Q38" s="32">
        <v>0</v>
      </c>
      <c r="R38" s="31">
        <v>0</v>
      </c>
      <c r="S38" s="31">
        <v>0</v>
      </c>
      <c r="T38" s="32">
        <v>0</v>
      </c>
      <c r="U38" s="32">
        <v>0</v>
      </c>
      <c r="V38" s="32">
        <v>0</v>
      </c>
      <c r="W38" s="32">
        <v>0</v>
      </c>
      <c r="X38" s="31">
        <v>0</v>
      </c>
      <c r="Y38" s="31">
        <v>0</v>
      </c>
      <c r="Z38" s="32">
        <v>0</v>
      </c>
      <c r="AA38" s="32">
        <v>0</v>
      </c>
      <c r="AB38" s="32">
        <v>0</v>
      </c>
      <c r="AC38" s="32">
        <v>0</v>
      </c>
      <c r="AD38" s="31">
        <v>0</v>
      </c>
      <c r="AE38" s="31">
        <v>0</v>
      </c>
      <c r="AF38" s="32">
        <v>0</v>
      </c>
      <c r="AG38" s="32">
        <v>0</v>
      </c>
      <c r="AH38" s="32">
        <v>0</v>
      </c>
      <c r="AI38" s="32">
        <v>0</v>
      </c>
      <c r="AJ38" s="31">
        <v>0</v>
      </c>
      <c r="AK38" s="31">
        <v>0</v>
      </c>
      <c r="AL38" s="32">
        <v>0</v>
      </c>
      <c r="AM38" s="32">
        <v>0</v>
      </c>
      <c r="AN38" s="32">
        <v>0</v>
      </c>
      <c r="AO38" s="32">
        <v>0</v>
      </c>
      <c r="AP38" s="31">
        <v>0</v>
      </c>
      <c r="AQ38" s="31">
        <v>0</v>
      </c>
      <c r="AR38" s="32">
        <v>0</v>
      </c>
      <c r="AS38" s="32">
        <v>0</v>
      </c>
      <c r="AT38" s="32">
        <v>0</v>
      </c>
      <c r="AU38" s="32">
        <v>0</v>
      </c>
      <c r="AV38" s="31">
        <v>0</v>
      </c>
      <c r="AW38" s="31">
        <v>0</v>
      </c>
      <c r="AX38" s="32">
        <v>0</v>
      </c>
      <c r="AY38" s="32">
        <v>0</v>
      </c>
      <c r="AZ38" s="32">
        <v>0</v>
      </c>
      <c r="BA38" s="32">
        <v>0</v>
      </c>
      <c r="BB38" s="31">
        <v>0</v>
      </c>
      <c r="BC38" s="31">
        <v>0</v>
      </c>
      <c r="BD38" s="32">
        <v>0</v>
      </c>
      <c r="BE38" s="32">
        <v>0</v>
      </c>
      <c r="BF38" s="32">
        <v>0</v>
      </c>
      <c r="BG38" s="32">
        <v>0</v>
      </c>
      <c r="BH38" s="31">
        <v>0</v>
      </c>
      <c r="BI38" s="31">
        <v>0</v>
      </c>
      <c r="BJ38" s="32">
        <v>0</v>
      </c>
      <c r="BK38" s="32">
        <v>0</v>
      </c>
      <c r="BL38" s="32">
        <v>0</v>
      </c>
      <c r="BM38" s="32">
        <v>0</v>
      </c>
      <c r="BN38" s="31">
        <v>0</v>
      </c>
      <c r="BO38" s="31">
        <v>0</v>
      </c>
      <c r="BP38" s="32">
        <v>0</v>
      </c>
      <c r="BQ38" s="32">
        <v>0</v>
      </c>
      <c r="BR38" s="32">
        <v>0</v>
      </c>
      <c r="BS38" s="32">
        <v>0</v>
      </c>
      <c r="BT38" s="32" t="s">
        <v>119</v>
      </c>
      <c r="BU38" s="32" t="s">
        <v>119</v>
      </c>
      <c r="BV38" s="32" t="s">
        <v>119</v>
      </c>
      <c r="BW38" s="32" t="s">
        <v>119</v>
      </c>
      <c r="BX38" s="32" t="s">
        <v>119</v>
      </c>
      <c r="BY38" s="32" t="s">
        <v>119</v>
      </c>
      <c r="BZ38" s="31">
        <v>0</v>
      </c>
      <c r="CA38" s="31">
        <v>0</v>
      </c>
      <c r="CB38" s="32">
        <v>0</v>
      </c>
      <c r="CC38" s="32">
        <v>0</v>
      </c>
      <c r="CD38" s="32">
        <v>0</v>
      </c>
      <c r="CE38" s="32">
        <v>0</v>
      </c>
      <c r="CF38" s="31">
        <v>0</v>
      </c>
      <c r="CG38" s="31">
        <v>0</v>
      </c>
      <c r="CH38" s="32">
        <v>0</v>
      </c>
      <c r="CI38" s="32">
        <v>0</v>
      </c>
      <c r="CJ38" s="32">
        <v>0</v>
      </c>
      <c r="CK38" s="32">
        <v>0</v>
      </c>
      <c r="CL38" s="33" t="s">
        <v>119</v>
      </c>
    </row>
    <row r="39" spans="1:90" ht="47.25" x14ac:dyDescent="0.25">
      <c r="A39" s="35" t="s">
        <v>149</v>
      </c>
      <c r="B39" s="29" t="s">
        <v>150</v>
      </c>
      <c r="C39" s="30" t="s">
        <v>175</v>
      </c>
      <c r="D39" s="31">
        <f>D40</f>
        <v>0</v>
      </c>
      <c r="E39" s="31">
        <f>E40</f>
        <v>848.69984731</v>
      </c>
      <c r="F39" s="31">
        <f t="shared" ref="F39:BQ39" si="38">F40</f>
        <v>0</v>
      </c>
      <c r="G39" s="31">
        <f t="shared" si="38"/>
        <v>0</v>
      </c>
      <c r="H39" s="32">
        <f t="shared" si="38"/>
        <v>0</v>
      </c>
      <c r="I39" s="32">
        <f t="shared" si="38"/>
        <v>0</v>
      </c>
      <c r="J39" s="32">
        <f t="shared" si="38"/>
        <v>0</v>
      </c>
      <c r="K39" s="32">
        <f t="shared" si="38"/>
        <v>0</v>
      </c>
      <c r="L39" s="31">
        <f t="shared" si="38"/>
        <v>0</v>
      </c>
      <c r="M39" s="31">
        <f t="shared" si="38"/>
        <v>0</v>
      </c>
      <c r="N39" s="32">
        <f t="shared" si="38"/>
        <v>0</v>
      </c>
      <c r="O39" s="32">
        <f t="shared" si="38"/>
        <v>0</v>
      </c>
      <c r="P39" s="32">
        <f t="shared" si="38"/>
        <v>0</v>
      </c>
      <c r="Q39" s="32">
        <f t="shared" si="38"/>
        <v>0</v>
      </c>
      <c r="R39" s="31">
        <f t="shared" si="38"/>
        <v>0</v>
      </c>
      <c r="S39" s="31">
        <f t="shared" si="38"/>
        <v>0</v>
      </c>
      <c r="T39" s="32">
        <f t="shared" si="38"/>
        <v>0</v>
      </c>
      <c r="U39" s="32">
        <f t="shared" si="38"/>
        <v>0</v>
      </c>
      <c r="V39" s="32">
        <f t="shared" si="38"/>
        <v>0</v>
      </c>
      <c r="W39" s="32">
        <f t="shared" si="38"/>
        <v>0</v>
      </c>
      <c r="X39" s="31">
        <f t="shared" si="38"/>
        <v>0</v>
      </c>
      <c r="Y39" s="31">
        <f t="shared" si="38"/>
        <v>438.22212033000005</v>
      </c>
      <c r="Z39" s="32">
        <f t="shared" si="38"/>
        <v>0</v>
      </c>
      <c r="AA39" s="32">
        <f t="shared" si="38"/>
        <v>0</v>
      </c>
      <c r="AB39" s="32">
        <f t="shared" si="38"/>
        <v>0</v>
      </c>
      <c r="AC39" s="32">
        <f t="shared" si="38"/>
        <v>1</v>
      </c>
      <c r="AD39" s="31">
        <f t="shared" si="38"/>
        <v>0</v>
      </c>
      <c r="AE39" s="31">
        <f t="shared" si="38"/>
        <v>0</v>
      </c>
      <c r="AF39" s="32">
        <f t="shared" si="38"/>
        <v>0</v>
      </c>
      <c r="AG39" s="32">
        <f t="shared" si="38"/>
        <v>0</v>
      </c>
      <c r="AH39" s="32">
        <f t="shared" si="38"/>
        <v>0</v>
      </c>
      <c r="AI39" s="32">
        <f t="shared" si="38"/>
        <v>0</v>
      </c>
      <c r="AJ39" s="31">
        <f t="shared" si="38"/>
        <v>0</v>
      </c>
      <c r="AK39" s="31">
        <f t="shared" si="38"/>
        <v>235.33760562000001</v>
      </c>
      <c r="AL39" s="32">
        <f t="shared" si="38"/>
        <v>0</v>
      </c>
      <c r="AM39" s="32">
        <f t="shared" si="38"/>
        <v>0</v>
      </c>
      <c r="AN39" s="32">
        <f t="shared" si="38"/>
        <v>0</v>
      </c>
      <c r="AO39" s="32">
        <f t="shared" si="38"/>
        <v>1</v>
      </c>
      <c r="AP39" s="31">
        <f t="shared" si="38"/>
        <v>0</v>
      </c>
      <c r="AQ39" s="31">
        <f t="shared" si="38"/>
        <v>0</v>
      </c>
      <c r="AR39" s="32">
        <f t="shared" si="38"/>
        <v>0</v>
      </c>
      <c r="AS39" s="32">
        <f t="shared" si="38"/>
        <v>0</v>
      </c>
      <c r="AT39" s="32">
        <f t="shared" si="38"/>
        <v>0</v>
      </c>
      <c r="AU39" s="32">
        <f t="shared" si="38"/>
        <v>0</v>
      </c>
      <c r="AV39" s="31">
        <f t="shared" si="38"/>
        <v>0</v>
      </c>
      <c r="AW39" s="31">
        <f t="shared" si="38"/>
        <v>175.14012135999999</v>
      </c>
      <c r="AX39" s="32">
        <f t="shared" si="38"/>
        <v>0</v>
      </c>
      <c r="AY39" s="32">
        <f t="shared" si="38"/>
        <v>0</v>
      </c>
      <c r="AZ39" s="32">
        <f t="shared" si="38"/>
        <v>0</v>
      </c>
      <c r="BA39" s="32">
        <f t="shared" si="38"/>
        <v>1</v>
      </c>
      <c r="BB39" s="31">
        <f t="shared" si="38"/>
        <v>0</v>
      </c>
      <c r="BC39" s="31">
        <f t="shared" si="38"/>
        <v>0</v>
      </c>
      <c r="BD39" s="32">
        <f t="shared" si="38"/>
        <v>0</v>
      </c>
      <c r="BE39" s="32">
        <f t="shared" si="38"/>
        <v>0</v>
      </c>
      <c r="BF39" s="32">
        <f t="shared" si="38"/>
        <v>0</v>
      </c>
      <c r="BG39" s="32">
        <f t="shared" si="38"/>
        <v>0</v>
      </c>
      <c r="BH39" s="31">
        <f t="shared" si="38"/>
        <v>0</v>
      </c>
      <c r="BI39" s="31">
        <f t="shared" si="38"/>
        <v>0</v>
      </c>
      <c r="BJ39" s="32">
        <f t="shared" si="38"/>
        <v>0</v>
      </c>
      <c r="BK39" s="32">
        <f t="shared" si="38"/>
        <v>0</v>
      </c>
      <c r="BL39" s="32">
        <f t="shared" si="38"/>
        <v>0</v>
      </c>
      <c r="BM39" s="32">
        <f t="shared" si="38"/>
        <v>0</v>
      </c>
      <c r="BN39" s="31">
        <f t="shared" si="38"/>
        <v>0</v>
      </c>
      <c r="BO39" s="31">
        <f t="shared" si="38"/>
        <v>0</v>
      </c>
      <c r="BP39" s="32">
        <f t="shared" si="38"/>
        <v>0</v>
      </c>
      <c r="BQ39" s="32">
        <f t="shared" si="38"/>
        <v>0</v>
      </c>
      <c r="BR39" s="32">
        <f t="shared" ref="BR39:CK39" si="39">BR40</f>
        <v>0</v>
      </c>
      <c r="BS39" s="32">
        <f t="shared" si="39"/>
        <v>0</v>
      </c>
      <c r="BT39" s="32" t="str">
        <f t="shared" si="39"/>
        <v>нд</v>
      </c>
      <c r="BU39" s="32" t="str">
        <f t="shared" si="39"/>
        <v>нд</v>
      </c>
      <c r="BV39" s="32" t="str">
        <f t="shared" si="39"/>
        <v>нд</v>
      </c>
      <c r="BW39" s="32" t="str">
        <f t="shared" si="39"/>
        <v>нд</v>
      </c>
      <c r="BX39" s="32" t="str">
        <f t="shared" si="39"/>
        <v>нд</v>
      </c>
      <c r="BY39" s="32" t="str">
        <f t="shared" si="39"/>
        <v>нд</v>
      </c>
      <c r="BZ39" s="31">
        <f t="shared" si="39"/>
        <v>0</v>
      </c>
      <c r="CA39" s="31">
        <f t="shared" si="39"/>
        <v>0</v>
      </c>
      <c r="CB39" s="32">
        <f t="shared" si="39"/>
        <v>0</v>
      </c>
      <c r="CC39" s="32">
        <f t="shared" si="39"/>
        <v>0</v>
      </c>
      <c r="CD39" s="32">
        <f t="shared" si="39"/>
        <v>0</v>
      </c>
      <c r="CE39" s="32">
        <f t="shared" si="39"/>
        <v>0</v>
      </c>
      <c r="CF39" s="31">
        <f t="shared" si="39"/>
        <v>0</v>
      </c>
      <c r="CG39" s="31">
        <f t="shared" si="39"/>
        <v>848.69984731</v>
      </c>
      <c r="CH39" s="32">
        <f t="shared" si="39"/>
        <v>0</v>
      </c>
      <c r="CI39" s="32">
        <f t="shared" si="39"/>
        <v>0</v>
      </c>
      <c r="CJ39" s="32">
        <f t="shared" si="39"/>
        <v>0</v>
      </c>
      <c r="CK39" s="32">
        <f t="shared" si="39"/>
        <v>3</v>
      </c>
      <c r="CL39" s="33" t="s">
        <v>119</v>
      </c>
    </row>
    <row r="40" spans="1:90" ht="129.75" customHeight="1" x14ac:dyDescent="0.25">
      <c r="A40" s="35" t="s">
        <v>149</v>
      </c>
      <c r="B40" s="37" t="s">
        <v>182</v>
      </c>
      <c r="C40" s="38" t="s">
        <v>183</v>
      </c>
      <c r="D40" s="31">
        <v>0</v>
      </c>
      <c r="E40" s="31">
        <f t="shared" ref="E40:E45" si="40">SUM(L40:M40,X40:Y40,AJ40:AK40,AV40:AW40,BH40:BI40,BN40:BO40)</f>
        <v>848.69984731</v>
      </c>
      <c r="F40" s="31">
        <v>0</v>
      </c>
      <c r="G40" s="31">
        <v>0</v>
      </c>
      <c r="H40" s="32">
        <v>0</v>
      </c>
      <c r="I40" s="32">
        <v>0</v>
      </c>
      <c r="J40" s="32">
        <v>0</v>
      </c>
      <c r="K40" s="32">
        <v>0</v>
      </c>
      <c r="L40" s="31">
        <v>0</v>
      </c>
      <c r="M40" s="31">
        <v>0</v>
      </c>
      <c r="N40" s="32">
        <v>0</v>
      </c>
      <c r="O40" s="32">
        <v>0</v>
      </c>
      <c r="P40" s="32">
        <v>0</v>
      </c>
      <c r="Q40" s="32">
        <v>0</v>
      </c>
      <c r="R40" s="31">
        <v>0</v>
      </c>
      <c r="S40" s="31">
        <v>0</v>
      </c>
      <c r="T40" s="32">
        <v>0</v>
      </c>
      <c r="U40" s="32">
        <v>0</v>
      </c>
      <c r="V40" s="32">
        <v>0</v>
      </c>
      <c r="W40" s="32">
        <v>0</v>
      </c>
      <c r="X40" s="31">
        <v>0</v>
      </c>
      <c r="Y40" s="31">
        <v>438.22212033000005</v>
      </c>
      <c r="Z40" s="32">
        <v>0</v>
      </c>
      <c r="AA40" s="32">
        <v>0</v>
      </c>
      <c r="AB40" s="32">
        <v>0</v>
      </c>
      <c r="AC40" s="32">
        <v>1</v>
      </c>
      <c r="AD40" s="31">
        <v>0</v>
      </c>
      <c r="AE40" s="31">
        <v>0</v>
      </c>
      <c r="AF40" s="32">
        <v>0</v>
      </c>
      <c r="AG40" s="32">
        <v>0</v>
      </c>
      <c r="AH40" s="32">
        <v>0</v>
      </c>
      <c r="AI40" s="32">
        <v>0</v>
      </c>
      <c r="AJ40" s="31">
        <v>0</v>
      </c>
      <c r="AK40" s="31">
        <v>235.33760562000001</v>
      </c>
      <c r="AL40" s="32">
        <v>0</v>
      </c>
      <c r="AM40" s="32">
        <v>0</v>
      </c>
      <c r="AN40" s="32">
        <v>0</v>
      </c>
      <c r="AO40" s="32">
        <v>1</v>
      </c>
      <c r="AP40" s="31">
        <v>0</v>
      </c>
      <c r="AQ40" s="31">
        <v>0</v>
      </c>
      <c r="AR40" s="32">
        <v>0</v>
      </c>
      <c r="AS40" s="32">
        <v>0</v>
      </c>
      <c r="AT40" s="32">
        <v>0</v>
      </c>
      <c r="AU40" s="32">
        <v>0</v>
      </c>
      <c r="AV40" s="31">
        <v>0</v>
      </c>
      <c r="AW40" s="31">
        <v>175.14012135999999</v>
      </c>
      <c r="AX40" s="32">
        <v>0</v>
      </c>
      <c r="AY40" s="32">
        <v>0</v>
      </c>
      <c r="AZ40" s="32">
        <v>0</v>
      </c>
      <c r="BA40" s="32">
        <v>1</v>
      </c>
      <c r="BB40" s="31">
        <v>0</v>
      </c>
      <c r="BC40" s="31">
        <v>0</v>
      </c>
      <c r="BD40" s="32">
        <v>0</v>
      </c>
      <c r="BE40" s="32">
        <v>0</v>
      </c>
      <c r="BF40" s="32">
        <v>0</v>
      </c>
      <c r="BG40" s="32">
        <v>0</v>
      </c>
      <c r="BH40" s="31">
        <v>0</v>
      </c>
      <c r="BI40" s="31">
        <v>0</v>
      </c>
      <c r="BJ40" s="32">
        <v>0</v>
      </c>
      <c r="BK40" s="32">
        <v>0</v>
      </c>
      <c r="BL40" s="32">
        <v>0</v>
      </c>
      <c r="BM40" s="32">
        <v>0</v>
      </c>
      <c r="BN40" s="31">
        <v>0</v>
      </c>
      <c r="BO40" s="31">
        <v>0</v>
      </c>
      <c r="BP40" s="32">
        <v>0</v>
      </c>
      <c r="BQ40" s="32">
        <v>0</v>
      </c>
      <c r="BR40" s="32">
        <v>0</v>
      </c>
      <c r="BS40" s="32">
        <v>0</v>
      </c>
      <c r="BT40" s="32" t="s">
        <v>119</v>
      </c>
      <c r="BU40" s="32" t="s">
        <v>119</v>
      </c>
      <c r="BV40" s="32" t="s">
        <v>119</v>
      </c>
      <c r="BW40" s="32" t="s">
        <v>119</v>
      </c>
      <c r="BX40" s="32" t="s">
        <v>119</v>
      </c>
      <c r="BY40" s="32" t="s">
        <v>119</v>
      </c>
      <c r="BZ40" s="31">
        <f>SUM(R40,AD40,AP40,BB40,BN40)</f>
        <v>0</v>
      </c>
      <c r="CA40" s="31">
        <f t="shared" ref="CA40" si="41">SUM(S40,AE40,AQ40,BC40,BO40)</f>
        <v>0</v>
      </c>
      <c r="CB40" s="32">
        <v>0</v>
      </c>
      <c r="CC40" s="32">
        <v>0</v>
      </c>
      <c r="CD40" s="32">
        <v>0</v>
      </c>
      <c r="CE40" s="32">
        <f t="shared" ref="CE40" si="42">SUM(W40,AI40,AU40,BG40,BS40)</f>
        <v>0</v>
      </c>
      <c r="CF40" s="31">
        <f t="shared" ref="CF40:CK40" si="43">SUM(X40,AJ40,AV40,BH40,BN40)</f>
        <v>0</v>
      </c>
      <c r="CG40" s="31">
        <f t="shared" si="43"/>
        <v>848.69984731</v>
      </c>
      <c r="CH40" s="32">
        <f t="shared" si="43"/>
        <v>0</v>
      </c>
      <c r="CI40" s="32">
        <f t="shared" si="43"/>
        <v>0</v>
      </c>
      <c r="CJ40" s="32">
        <f t="shared" si="43"/>
        <v>0</v>
      </c>
      <c r="CK40" s="32">
        <f t="shared" si="43"/>
        <v>3</v>
      </c>
      <c r="CL40" s="39" t="s">
        <v>221</v>
      </c>
    </row>
    <row r="41" spans="1:90" ht="63" x14ac:dyDescent="0.25">
      <c r="A41" s="35" t="s">
        <v>151</v>
      </c>
      <c r="B41" s="29" t="s">
        <v>152</v>
      </c>
      <c r="C41" s="30" t="s">
        <v>175</v>
      </c>
      <c r="D41" s="31">
        <f>SUM(D42:D42)</f>
        <v>1.6949000000000001</v>
      </c>
      <c r="E41" s="31">
        <f>SUM(E42:E42)</f>
        <v>1.6949000000000001</v>
      </c>
      <c r="F41" s="31">
        <f t="shared" ref="F41:BQ41" si="44">SUM(F42:F42)</f>
        <v>0</v>
      </c>
      <c r="G41" s="31">
        <f t="shared" si="44"/>
        <v>1.6949000000000001</v>
      </c>
      <c r="H41" s="32">
        <f t="shared" si="44"/>
        <v>0</v>
      </c>
      <c r="I41" s="32">
        <f t="shared" si="44"/>
        <v>0</v>
      </c>
      <c r="J41" s="32">
        <f t="shared" si="44"/>
        <v>0</v>
      </c>
      <c r="K41" s="32">
        <f t="shared" si="44"/>
        <v>5</v>
      </c>
      <c r="L41" s="31">
        <f t="shared" si="44"/>
        <v>0</v>
      </c>
      <c r="M41" s="31">
        <f t="shared" si="44"/>
        <v>1.6949000000000001</v>
      </c>
      <c r="N41" s="32">
        <f t="shared" si="44"/>
        <v>0</v>
      </c>
      <c r="O41" s="32">
        <f t="shared" si="44"/>
        <v>0</v>
      </c>
      <c r="P41" s="32">
        <f t="shared" si="44"/>
        <v>0</v>
      </c>
      <c r="Q41" s="32">
        <f t="shared" si="44"/>
        <v>5</v>
      </c>
      <c r="R41" s="31">
        <f t="shared" si="44"/>
        <v>0</v>
      </c>
      <c r="S41" s="31">
        <f t="shared" si="44"/>
        <v>0</v>
      </c>
      <c r="T41" s="32">
        <f t="shared" si="44"/>
        <v>0</v>
      </c>
      <c r="U41" s="32">
        <f t="shared" si="44"/>
        <v>0</v>
      </c>
      <c r="V41" s="32">
        <f t="shared" si="44"/>
        <v>0</v>
      </c>
      <c r="W41" s="32">
        <f t="shared" si="44"/>
        <v>0</v>
      </c>
      <c r="X41" s="31">
        <f t="shared" si="44"/>
        <v>0</v>
      </c>
      <c r="Y41" s="31">
        <f t="shared" si="44"/>
        <v>0</v>
      </c>
      <c r="Z41" s="32">
        <f t="shared" si="44"/>
        <v>0</v>
      </c>
      <c r="AA41" s="32">
        <f t="shared" si="44"/>
        <v>0</v>
      </c>
      <c r="AB41" s="32">
        <f t="shared" si="44"/>
        <v>0</v>
      </c>
      <c r="AC41" s="32">
        <f t="shared" si="44"/>
        <v>0</v>
      </c>
      <c r="AD41" s="31">
        <f t="shared" si="44"/>
        <v>0</v>
      </c>
      <c r="AE41" s="31">
        <f t="shared" si="44"/>
        <v>0</v>
      </c>
      <c r="AF41" s="32">
        <f t="shared" si="44"/>
        <v>0</v>
      </c>
      <c r="AG41" s="32">
        <f t="shared" si="44"/>
        <v>0</v>
      </c>
      <c r="AH41" s="32">
        <f t="shared" si="44"/>
        <v>0</v>
      </c>
      <c r="AI41" s="32">
        <f t="shared" si="44"/>
        <v>0</v>
      </c>
      <c r="AJ41" s="31">
        <f t="shared" si="44"/>
        <v>0</v>
      </c>
      <c r="AK41" s="31">
        <f t="shared" si="44"/>
        <v>0</v>
      </c>
      <c r="AL41" s="32">
        <f t="shared" si="44"/>
        <v>0</v>
      </c>
      <c r="AM41" s="32">
        <f t="shared" si="44"/>
        <v>0</v>
      </c>
      <c r="AN41" s="32">
        <f t="shared" si="44"/>
        <v>0</v>
      </c>
      <c r="AO41" s="32">
        <f t="shared" si="44"/>
        <v>0</v>
      </c>
      <c r="AP41" s="31">
        <f t="shared" si="44"/>
        <v>0</v>
      </c>
      <c r="AQ41" s="31">
        <f t="shared" si="44"/>
        <v>0</v>
      </c>
      <c r="AR41" s="32">
        <f t="shared" si="44"/>
        <v>0</v>
      </c>
      <c r="AS41" s="32">
        <f t="shared" si="44"/>
        <v>0</v>
      </c>
      <c r="AT41" s="32">
        <f t="shared" si="44"/>
        <v>0</v>
      </c>
      <c r="AU41" s="32">
        <f t="shared" si="44"/>
        <v>0</v>
      </c>
      <c r="AV41" s="31">
        <f t="shared" si="44"/>
        <v>0</v>
      </c>
      <c r="AW41" s="31">
        <f t="shared" si="44"/>
        <v>0</v>
      </c>
      <c r="AX41" s="32">
        <f t="shared" si="44"/>
        <v>0</v>
      </c>
      <c r="AY41" s="32">
        <f t="shared" si="44"/>
        <v>0</v>
      </c>
      <c r="AZ41" s="32">
        <f t="shared" si="44"/>
        <v>0</v>
      </c>
      <c r="BA41" s="32">
        <f t="shared" si="44"/>
        <v>0</v>
      </c>
      <c r="BB41" s="31">
        <f t="shared" si="44"/>
        <v>0</v>
      </c>
      <c r="BC41" s="31">
        <f t="shared" si="44"/>
        <v>0</v>
      </c>
      <c r="BD41" s="32">
        <f t="shared" si="44"/>
        <v>0</v>
      </c>
      <c r="BE41" s="32">
        <f t="shared" si="44"/>
        <v>0</v>
      </c>
      <c r="BF41" s="32">
        <f t="shared" si="44"/>
        <v>0</v>
      </c>
      <c r="BG41" s="32">
        <f t="shared" si="44"/>
        <v>0</v>
      </c>
      <c r="BH41" s="31">
        <f t="shared" si="44"/>
        <v>0</v>
      </c>
      <c r="BI41" s="31">
        <f t="shared" si="44"/>
        <v>0</v>
      </c>
      <c r="BJ41" s="32">
        <f t="shared" si="44"/>
        <v>0</v>
      </c>
      <c r="BK41" s="32">
        <f t="shared" si="44"/>
        <v>0</v>
      </c>
      <c r="BL41" s="32">
        <f t="shared" si="44"/>
        <v>0</v>
      </c>
      <c r="BM41" s="32">
        <f t="shared" si="44"/>
        <v>0</v>
      </c>
      <c r="BN41" s="31">
        <f t="shared" si="44"/>
        <v>0</v>
      </c>
      <c r="BO41" s="31">
        <f t="shared" si="44"/>
        <v>0</v>
      </c>
      <c r="BP41" s="32">
        <f t="shared" si="44"/>
        <v>0</v>
      </c>
      <c r="BQ41" s="32">
        <f t="shared" si="44"/>
        <v>0</v>
      </c>
      <c r="BR41" s="32">
        <f t="shared" ref="BR41:BW41" si="45">SUM(BR42:BR42)</f>
        <v>0</v>
      </c>
      <c r="BS41" s="32">
        <f t="shared" si="45"/>
        <v>0</v>
      </c>
      <c r="BT41" s="32" t="s">
        <v>119</v>
      </c>
      <c r="BU41" s="32" t="s">
        <v>119</v>
      </c>
      <c r="BV41" s="32" t="s">
        <v>119</v>
      </c>
      <c r="BW41" s="32" t="s">
        <v>119</v>
      </c>
      <c r="BX41" s="32" t="s">
        <v>119</v>
      </c>
      <c r="BY41" s="32" t="s">
        <v>119</v>
      </c>
      <c r="BZ41" s="31">
        <f t="shared" ref="BZ41:CK41" si="46">SUM(BZ42:BZ42)</f>
        <v>0</v>
      </c>
      <c r="CA41" s="31">
        <f t="shared" si="46"/>
        <v>0</v>
      </c>
      <c r="CB41" s="32">
        <f t="shared" si="46"/>
        <v>0</v>
      </c>
      <c r="CC41" s="32">
        <f t="shared" si="46"/>
        <v>0</v>
      </c>
      <c r="CD41" s="32">
        <f t="shared" si="46"/>
        <v>0</v>
      </c>
      <c r="CE41" s="32">
        <f t="shared" si="46"/>
        <v>0</v>
      </c>
      <c r="CF41" s="31">
        <f t="shared" si="46"/>
        <v>0</v>
      </c>
      <c r="CG41" s="31">
        <f t="shared" si="46"/>
        <v>0</v>
      </c>
      <c r="CH41" s="32">
        <f t="shared" si="46"/>
        <v>0</v>
      </c>
      <c r="CI41" s="32">
        <f t="shared" si="46"/>
        <v>0</v>
      </c>
      <c r="CJ41" s="32">
        <f t="shared" si="46"/>
        <v>0</v>
      </c>
      <c r="CK41" s="32">
        <f t="shared" si="46"/>
        <v>0</v>
      </c>
      <c r="CL41" s="33" t="s">
        <v>119</v>
      </c>
    </row>
    <row r="42" spans="1:90" ht="47.25" x14ac:dyDescent="0.25">
      <c r="A42" s="35" t="s">
        <v>151</v>
      </c>
      <c r="B42" s="37" t="s">
        <v>184</v>
      </c>
      <c r="C42" s="30" t="s">
        <v>185</v>
      </c>
      <c r="D42" s="31">
        <f t="shared" ref="D42:D45" si="47">SUM(F42:G42,R42:S42,AD42:AE42,AP42:AQ42,BB42:BC42)</f>
        <v>1.6949000000000001</v>
      </c>
      <c r="E42" s="31">
        <f t="shared" si="40"/>
        <v>1.6949000000000001</v>
      </c>
      <c r="F42" s="31">
        <v>0</v>
      </c>
      <c r="G42" s="31">
        <v>1.6949000000000001</v>
      </c>
      <c r="H42" s="32">
        <v>0</v>
      </c>
      <c r="I42" s="32">
        <v>0</v>
      </c>
      <c r="J42" s="32">
        <v>0</v>
      </c>
      <c r="K42" s="32">
        <v>5</v>
      </c>
      <c r="L42" s="31">
        <v>0</v>
      </c>
      <c r="M42" s="31">
        <v>1.6949000000000001</v>
      </c>
      <c r="N42" s="32">
        <v>0</v>
      </c>
      <c r="O42" s="32">
        <v>0</v>
      </c>
      <c r="P42" s="32">
        <v>0</v>
      </c>
      <c r="Q42" s="32">
        <v>5</v>
      </c>
      <c r="R42" s="31">
        <v>0</v>
      </c>
      <c r="S42" s="31">
        <v>0</v>
      </c>
      <c r="T42" s="32">
        <v>0</v>
      </c>
      <c r="U42" s="32">
        <v>0</v>
      </c>
      <c r="V42" s="32">
        <v>0</v>
      </c>
      <c r="W42" s="32">
        <v>0</v>
      </c>
      <c r="X42" s="31">
        <v>0</v>
      </c>
      <c r="Y42" s="31">
        <v>0</v>
      </c>
      <c r="Z42" s="32">
        <v>0</v>
      </c>
      <c r="AA42" s="32">
        <v>0</v>
      </c>
      <c r="AB42" s="32">
        <v>0</v>
      </c>
      <c r="AC42" s="32">
        <v>0</v>
      </c>
      <c r="AD42" s="31">
        <v>0</v>
      </c>
      <c r="AE42" s="31">
        <v>0</v>
      </c>
      <c r="AF42" s="32">
        <v>0</v>
      </c>
      <c r="AG42" s="32">
        <v>0</v>
      </c>
      <c r="AH42" s="32">
        <v>0</v>
      </c>
      <c r="AI42" s="32">
        <v>0</v>
      </c>
      <c r="AJ42" s="31">
        <v>0</v>
      </c>
      <c r="AK42" s="31">
        <v>0</v>
      </c>
      <c r="AL42" s="32">
        <v>0</v>
      </c>
      <c r="AM42" s="32">
        <v>0</v>
      </c>
      <c r="AN42" s="32">
        <v>0</v>
      </c>
      <c r="AO42" s="32">
        <v>0</v>
      </c>
      <c r="AP42" s="31">
        <v>0</v>
      </c>
      <c r="AQ42" s="31">
        <v>0</v>
      </c>
      <c r="AR42" s="32">
        <v>0</v>
      </c>
      <c r="AS42" s="32">
        <v>0</v>
      </c>
      <c r="AT42" s="32">
        <v>0</v>
      </c>
      <c r="AU42" s="32">
        <v>0</v>
      </c>
      <c r="AV42" s="31">
        <v>0</v>
      </c>
      <c r="AW42" s="31">
        <v>0</v>
      </c>
      <c r="AX42" s="32">
        <v>0</v>
      </c>
      <c r="AY42" s="32">
        <v>0</v>
      </c>
      <c r="AZ42" s="32">
        <v>0</v>
      </c>
      <c r="BA42" s="32">
        <v>0</v>
      </c>
      <c r="BB42" s="31">
        <v>0</v>
      </c>
      <c r="BC42" s="31">
        <v>0</v>
      </c>
      <c r="BD42" s="32">
        <v>0</v>
      </c>
      <c r="BE42" s="32">
        <v>0</v>
      </c>
      <c r="BF42" s="32">
        <v>0</v>
      </c>
      <c r="BG42" s="32">
        <v>0</v>
      </c>
      <c r="BH42" s="31">
        <v>0</v>
      </c>
      <c r="BI42" s="31">
        <v>0</v>
      </c>
      <c r="BJ42" s="32">
        <v>0</v>
      </c>
      <c r="BK42" s="32">
        <v>0</v>
      </c>
      <c r="BL42" s="32">
        <v>0</v>
      </c>
      <c r="BM42" s="32">
        <v>0</v>
      </c>
      <c r="BN42" s="31">
        <v>0</v>
      </c>
      <c r="BO42" s="31">
        <v>0</v>
      </c>
      <c r="BP42" s="32">
        <v>0</v>
      </c>
      <c r="BQ42" s="32">
        <v>0</v>
      </c>
      <c r="BR42" s="32">
        <v>0</v>
      </c>
      <c r="BS42" s="32">
        <v>0</v>
      </c>
      <c r="BT42" s="32" t="s">
        <v>119</v>
      </c>
      <c r="BU42" s="32" t="s">
        <v>119</v>
      </c>
      <c r="BV42" s="32" t="s">
        <v>119</v>
      </c>
      <c r="BW42" s="32" t="s">
        <v>119</v>
      </c>
      <c r="BX42" s="32" t="s">
        <v>119</v>
      </c>
      <c r="BY42" s="32" t="s">
        <v>119</v>
      </c>
      <c r="BZ42" s="31">
        <f t="shared" ref="BZ42:CA42" si="48">SUM(R42,AD42,AP42,BB42,BN42)</f>
        <v>0</v>
      </c>
      <c r="CA42" s="31">
        <f t="shared" si="48"/>
        <v>0</v>
      </c>
      <c r="CB42" s="32">
        <v>0</v>
      </c>
      <c r="CC42" s="32">
        <v>0</v>
      </c>
      <c r="CD42" s="32">
        <v>0</v>
      </c>
      <c r="CE42" s="32">
        <f t="shared" ref="CE42" si="49">SUM(W42,AI42,AU42,BG42,BS42)</f>
        <v>0</v>
      </c>
      <c r="CF42" s="31">
        <f t="shared" ref="CF42:CK45" si="50">SUM(X42,AJ42,AV42,BH42,BN42)</f>
        <v>0</v>
      </c>
      <c r="CG42" s="31">
        <f t="shared" si="50"/>
        <v>0</v>
      </c>
      <c r="CH42" s="32">
        <f t="shared" si="50"/>
        <v>0</v>
      </c>
      <c r="CI42" s="32">
        <f t="shared" si="50"/>
        <v>0</v>
      </c>
      <c r="CJ42" s="32">
        <f t="shared" si="50"/>
        <v>0</v>
      </c>
      <c r="CK42" s="32">
        <f t="shared" si="50"/>
        <v>0</v>
      </c>
      <c r="CL42" s="39" t="s">
        <v>222</v>
      </c>
    </row>
    <row r="43" spans="1:90" ht="63" x14ac:dyDescent="0.25">
      <c r="A43" s="35" t="s">
        <v>153</v>
      </c>
      <c r="B43" s="29" t="s">
        <v>154</v>
      </c>
      <c r="C43" s="30" t="s">
        <v>175</v>
      </c>
      <c r="D43" s="31">
        <f t="shared" ref="D43:BO43" si="51">SUM(D44:D45)</f>
        <v>23.055033900000002</v>
      </c>
      <c r="E43" s="31">
        <f t="shared" si="51"/>
        <v>29.301917489999997</v>
      </c>
      <c r="F43" s="31">
        <f t="shared" si="51"/>
        <v>0</v>
      </c>
      <c r="G43" s="31">
        <f t="shared" si="51"/>
        <v>5.4339999999999993</v>
      </c>
      <c r="H43" s="32">
        <f t="shared" si="51"/>
        <v>0</v>
      </c>
      <c r="I43" s="32">
        <f t="shared" si="51"/>
        <v>0</v>
      </c>
      <c r="J43" s="32">
        <f t="shared" si="51"/>
        <v>0</v>
      </c>
      <c r="K43" s="32">
        <f t="shared" si="51"/>
        <v>64</v>
      </c>
      <c r="L43" s="31">
        <f t="shared" si="51"/>
        <v>0</v>
      </c>
      <c r="M43" s="31">
        <f t="shared" si="51"/>
        <v>5.4340002199999997</v>
      </c>
      <c r="N43" s="32">
        <f t="shared" si="51"/>
        <v>0</v>
      </c>
      <c r="O43" s="32">
        <f t="shared" si="51"/>
        <v>0</v>
      </c>
      <c r="P43" s="32">
        <f t="shared" si="51"/>
        <v>0</v>
      </c>
      <c r="Q43" s="32">
        <f t="shared" si="51"/>
        <v>64</v>
      </c>
      <c r="R43" s="31">
        <f t="shared" si="51"/>
        <v>0</v>
      </c>
      <c r="S43" s="31">
        <f t="shared" si="51"/>
        <v>4.1340000000000003</v>
      </c>
      <c r="T43" s="32">
        <f t="shared" si="51"/>
        <v>0</v>
      </c>
      <c r="U43" s="32">
        <f t="shared" si="51"/>
        <v>0</v>
      </c>
      <c r="V43" s="32">
        <f t="shared" si="51"/>
        <v>0</v>
      </c>
      <c r="W43" s="32">
        <f t="shared" si="51"/>
        <v>37</v>
      </c>
      <c r="X43" s="31">
        <f t="shared" si="51"/>
        <v>0</v>
      </c>
      <c r="Y43" s="31">
        <f t="shared" si="51"/>
        <v>4.1727672499999997</v>
      </c>
      <c r="Z43" s="32">
        <f t="shared" si="51"/>
        <v>0</v>
      </c>
      <c r="AA43" s="32">
        <f t="shared" si="51"/>
        <v>0</v>
      </c>
      <c r="AB43" s="32">
        <f t="shared" si="51"/>
        <v>0</v>
      </c>
      <c r="AC43" s="32">
        <f t="shared" si="51"/>
        <v>38</v>
      </c>
      <c r="AD43" s="31">
        <f t="shared" si="51"/>
        <v>0</v>
      </c>
      <c r="AE43" s="31">
        <f t="shared" si="51"/>
        <v>3.0670339000000002</v>
      </c>
      <c r="AF43" s="32">
        <f t="shared" si="51"/>
        <v>0</v>
      </c>
      <c r="AG43" s="32">
        <f t="shared" si="51"/>
        <v>0</v>
      </c>
      <c r="AH43" s="32">
        <f t="shared" si="51"/>
        <v>0</v>
      </c>
      <c r="AI43" s="32">
        <f t="shared" si="51"/>
        <v>34</v>
      </c>
      <c r="AJ43" s="31">
        <f t="shared" si="51"/>
        <v>0</v>
      </c>
      <c r="AK43" s="31">
        <f t="shared" si="51"/>
        <v>3.0715189199999999</v>
      </c>
      <c r="AL43" s="32">
        <f t="shared" si="51"/>
        <v>0</v>
      </c>
      <c r="AM43" s="32">
        <f t="shared" si="51"/>
        <v>0</v>
      </c>
      <c r="AN43" s="32">
        <f t="shared" si="51"/>
        <v>0</v>
      </c>
      <c r="AO43" s="32">
        <f t="shared" si="51"/>
        <v>34</v>
      </c>
      <c r="AP43" s="31">
        <f t="shared" si="51"/>
        <v>0</v>
      </c>
      <c r="AQ43" s="31">
        <f t="shared" si="51"/>
        <v>8.42</v>
      </c>
      <c r="AR43" s="32">
        <f t="shared" si="51"/>
        <v>0</v>
      </c>
      <c r="AS43" s="32">
        <f t="shared" si="51"/>
        <v>0</v>
      </c>
      <c r="AT43" s="32">
        <f t="shared" si="51"/>
        <v>0</v>
      </c>
      <c r="AU43" s="32">
        <f t="shared" si="51"/>
        <v>36</v>
      </c>
      <c r="AV43" s="31">
        <f t="shared" si="51"/>
        <v>0</v>
      </c>
      <c r="AW43" s="31">
        <f t="shared" si="51"/>
        <v>9.2772103599999998</v>
      </c>
      <c r="AX43" s="32">
        <f t="shared" si="51"/>
        <v>0</v>
      </c>
      <c r="AY43" s="32">
        <f t="shared" si="51"/>
        <v>0</v>
      </c>
      <c r="AZ43" s="32">
        <f t="shared" si="51"/>
        <v>0</v>
      </c>
      <c r="BA43" s="32">
        <f t="shared" si="51"/>
        <v>37</v>
      </c>
      <c r="BB43" s="31">
        <f t="shared" si="51"/>
        <v>0</v>
      </c>
      <c r="BC43" s="31">
        <f t="shared" si="51"/>
        <v>2</v>
      </c>
      <c r="BD43" s="32">
        <f t="shared" si="51"/>
        <v>0</v>
      </c>
      <c r="BE43" s="32">
        <f t="shared" si="51"/>
        <v>0</v>
      </c>
      <c r="BF43" s="32">
        <f t="shared" si="51"/>
        <v>0</v>
      </c>
      <c r="BG43" s="32">
        <f t="shared" si="51"/>
        <v>33</v>
      </c>
      <c r="BH43" s="31">
        <f t="shared" si="51"/>
        <v>0</v>
      </c>
      <c r="BI43" s="31">
        <f t="shared" si="51"/>
        <v>2.08060314</v>
      </c>
      <c r="BJ43" s="32">
        <f t="shared" si="51"/>
        <v>0</v>
      </c>
      <c r="BK43" s="32">
        <f t="shared" si="51"/>
        <v>0</v>
      </c>
      <c r="BL43" s="32">
        <f t="shared" si="51"/>
        <v>0</v>
      </c>
      <c r="BM43" s="32">
        <f t="shared" si="51"/>
        <v>33</v>
      </c>
      <c r="BN43" s="31">
        <f t="shared" si="51"/>
        <v>0</v>
      </c>
      <c r="BO43" s="31">
        <f t="shared" si="51"/>
        <v>5.2658176000000001</v>
      </c>
      <c r="BP43" s="32">
        <f t="shared" ref="BP43:BS43" si="52">SUM(BP44:BP45)</f>
        <v>0</v>
      </c>
      <c r="BQ43" s="32">
        <f t="shared" si="52"/>
        <v>0</v>
      </c>
      <c r="BR43" s="32">
        <f t="shared" si="52"/>
        <v>0</v>
      </c>
      <c r="BS43" s="32">
        <f t="shared" si="52"/>
        <v>80</v>
      </c>
      <c r="BT43" s="32" t="s">
        <v>119</v>
      </c>
      <c r="BU43" s="32" t="s">
        <v>119</v>
      </c>
      <c r="BV43" s="32" t="s">
        <v>119</v>
      </c>
      <c r="BW43" s="32" t="s">
        <v>119</v>
      </c>
      <c r="BX43" s="32" t="s">
        <v>119</v>
      </c>
      <c r="BY43" s="32" t="s">
        <v>119</v>
      </c>
      <c r="BZ43" s="31">
        <f t="shared" ref="BZ43:CK43" si="53">SUM(BZ44:BZ45)</f>
        <v>0</v>
      </c>
      <c r="CA43" s="31">
        <f t="shared" si="53"/>
        <v>22.886851499999999</v>
      </c>
      <c r="CB43" s="32">
        <f t="shared" si="53"/>
        <v>0</v>
      </c>
      <c r="CC43" s="32">
        <f t="shared" si="53"/>
        <v>0</v>
      </c>
      <c r="CD43" s="32">
        <f t="shared" si="53"/>
        <v>0</v>
      </c>
      <c r="CE43" s="32">
        <f t="shared" si="53"/>
        <v>220</v>
      </c>
      <c r="CF43" s="31">
        <f t="shared" si="53"/>
        <v>0</v>
      </c>
      <c r="CG43" s="31">
        <f t="shared" si="53"/>
        <v>23.86791727</v>
      </c>
      <c r="CH43" s="32">
        <f t="shared" si="53"/>
        <v>0</v>
      </c>
      <c r="CI43" s="32">
        <f t="shared" si="53"/>
        <v>0</v>
      </c>
      <c r="CJ43" s="32">
        <f t="shared" si="53"/>
        <v>0</v>
      </c>
      <c r="CK43" s="32">
        <f t="shared" si="53"/>
        <v>222</v>
      </c>
      <c r="CL43" s="33" t="s">
        <v>119</v>
      </c>
    </row>
    <row r="44" spans="1:90" ht="63" x14ac:dyDescent="0.25">
      <c r="A44" s="35" t="s">
        <v>153</v>
      </c>
      <c r="B44" s="37" t="s">
        <v>186</v>
      </c>
      <c r="C44" s="30" t="s">
        <v>187</v>
      </c>
      <c r="D44" s="31">
        <f t="shared" si="47"/>
        <v>11.3</v>
      </c>
      <c r="E44" s="31">
        <f t="shared" si="40"/>
        <v>16.494959559999998</v>
      </c>
      <c r="F44" s="31">
        <v>0</v>
      </c>
      <c r="G44" s="31">
        <v>3.3</v>
      </c>
      <c r="H44" s="32">
        <v>0</v>
      </c>
      <c r="I44" s="32">
        <v>0</v>
      </c>
      <c r="J44" s="32">
        <v>0</v>
      </c>
      <c r="K44" s="32">
        <v>62</v>
      </c>
      <c r="L44" s="31">
        <v>0</v>
      </c>
      <c r="M44" s="31">
        <v>3.3000002200000003</v>
      </c>
      <c r="N44" s="32">
        <v>0</v>
      </c>
      <c r="O44" s="32">
        <v>0</v>
      </c>
      <c r="P44" s="32">
        <v>0</v>
      </c>
      <c r="Q44" s="32">
        <v>62</v>
      </c>
      <c r="R44" s="31">
        <v>0</v>
      </c>
      <c r="S44" s="31">
        <v>2</v>
      </c>
      <c r="T44" s="32">
        <v>0</v>
      </c>
      <c r="U44" s="32">
        <v>0</v>
      </c>
      <c r="V44" s="32">
        <v>0</v>
      </c>
      <c r="W44" s="32">
        <v>35</v>
      </c>
      <c r="X44" s="31">
        <v>0</v>
      </c>
      <c r="Y44" s="31">
        <v>1.9448712499999998</v>
      </c>
      <c r="Z44" s="32">
        <v>0</v>
      </c>
      <c r="AA44" s="32">
        <v>0</v>
      </c>
      <c r="AB44" s="32">
        <v>0</v>
      </c>
      <c r="AC44" s="32">
        <v>35</v>
      </c>
      <c r="AD44" s="31">
        <v>0</v>
      </c>
      <c r="AE44" s="31">
        <v>2</v>
      </c>
      <c r="AF44" s="32">
        <v>0</v>
      </c>
      <c r="AG44" s="32">
        <v>0</v>
      </c>
      <c r="AH44" s="32">
        <v>0</v>
      </c>
      <c r="AI44" s="32">
        <v>33</v>
      </c>
      <c r="AJ44" s="31">
        <v>0</v>
      </c>
      <c r="AK44" s="31">
        <v>1.9107524699999998</v>
      </c>
      <c r="AL44" s="32">
        <v>0</v>
      </c>
      <c r="AM44" s="32">
        <v>0</v>
      </c>
      <c r="AN44" s="32">
        <v>0</v>
      </c>
      <c r="AO44" s="32">
        <v>33</v>
      </c>
      <c r="AP44" s="31">
        <v>0</v>
      </c>
      <c r="AQ44" s="31">
        <v>2</v>
      </c>
      <c r="AR44" s="32">
        <v>0</v>
      </c>
      <c r="AS44" s="32">
        <v>0</v>
      </c>
      <c r="AT44" s="32">
        <v>0</v>
      </c>
      <c r="AU44" s="32">
        <v>33</v>
      </c>
      <c r="AV44" s="31">
        <v>0</v>
      </c>
      <c r="AW44" s="31">
        <v>1.9929148800000001</v>
      </c>
      <c r="AX44" s="32">
        <v>0</v>
      </c>
      <c r="AY44" s="32">
        <v>0</v>
      </c>
      <c r="AZ44" s="32">
        <v>0</v>
      </c>
      <c r="BA44" s="32">
        <v>33</v>
      </c>
      <c r="BB44" s="31">
        <v>0</v>
      </c>
      <c r="BC44" s="31">
        <v>2</v>
      </c>
      <c r="BD44" s="32">
        <v>0</v>
      </c>
      <c r="BE44" s="32">
        <v>0</v>
      </c>
      <c r="BF44" s="32">
        <v>0</v>
      </c>
      <c r="BG44" s="32">
        <v>33</v>
      </c>
      <c r="BH44" s="31">
        <v>0</v>
      </c>
      <c r="BI44" s="31">
        <v>2.08060314</v>
      </c>
      <c r="BJ44" s="32">
        <v>0</v>
      </c>
      <c r="BK44" s="32">
        <v>0</v>
      </c>
      <c r="BL44" s="32">
        <v>0</v>
      </c>
      <c r="BM44" s="32">
        <v>33</v>
      </c>
      <c r="BN44" s="31">
        <v>0</v>
      </c>
      <c r="BO44" s="31">
        <v>5.2658176000000001</v>
      </c>
      <c r="BP44" s="32">
        <v>0</v>
      </c>
      <c r="BQ44" s="32">
        <v>0</v>
      </c>
      <c r="BR44" s="32">
        <v>0</v>
      </c>
      <c r="BS44" s="32">
        <v>80</v>
      </c>
      <c r="BT44" s="32" t="s">
        <v>119</v>
      </c>
      <c r="BU44" s="32" t="s">
        <v>119</v>
      </c>
      <c r="BV44" s="32" t="s">
        <v>119</v>
      </c>
      <c r="BW44" s="32" t="s">
        <v>119</v>
      </c>
      <c r="BX44" s="32" t="s">
        <v>119</v>
      </c>
      <c r="BY44" s="32" t="s">
        <v>119</v>
      </c>
      <c r="BZ44" s="31">
        <f t="shared" ref="BZ44:CA45" si="54">SUM(R44,AD44,AP44,BB44,BN44)</f>
        <v>0</v>
      </c>
      <c r="CA44" s="31">
        <f t="shared" si="54"/>
        <v>13.2658176</v>
      </c>
      <c r="CB44" s="32">
        <v>0</v>
      </c>
      <c r="CC44" s="32">
        <v>0</v>
      </c>
      <c r="CD44" s="32">
        <v>0</v>
      </c>
      <c r="CE44" s="32">
        <f t="shared" ref="CE44:CE45" si="55">SUM(W44,AI44,AU44,BG44,BS44)</f>
        <v>214</v>
      </c>
      <c r="CF44" s="31">
        <f t="shared" si="50"/>
        <v>0</v>
      </c>
      <c r="CG44" s="31">
        <f t="shared" si="50"/>
        <v>13.19495934</v>
      </c>
      <c r="CH44" s="32">
        <f t="shared" si="50"/>
        <v>0</v>
      </c>
      <c r="CI44" s="32">
        <f t="shared" si="50"/>
        <v>0</v>
      </c>
      <c r="CJ44" s="32">
        <f t="shared" si="50"/>
        <v>0</v>
      </c>
      <c r="CK44" s="32">
        <f t="shared" si="50"/>
        <v>214</v>
      </c>
      <c r="CL44" s="39" t="s">
        <v>223</v>
      </c>
    </row>
    <row r="45" spans="1:90" ht="63" x14ac:dyDescent="0.25">
      <c r="A45" s="35" t="s">
        <v>153</v>
      </c>
      <c r="B45" s="37" t="s">
        <v>188</v>
      </c>
      <c r="C45" s="30" t="s">
        <v>189</v>
      </c>
      <c r="D45" s="31">
        <f t="shared" si="47"/>
        <v>11.755033900000001</v>
      </c>
      <c r="E45" s="31">
        <f t="shared" si="40"/>
        <v>12.806957929999999</v>
      </c>
      <c r="F45" s="31">
        <v>0</v>
      </c>
      <c r="G45" s="31">
        <v>2.1339999999999999</v>
      </c>
      <c r="H45" s="32">
        <v>0</v>
      </c>
      <c r="I45" s="32">
        <v>0</v>
      </c>
      <c r="J45" s="32">
        <v>0</v>
      </c>
      <c r="K45" s="32">
        <v>2</v>
      </c>
      <c r="L45" s="31">
        <v>0</v>
      </c>
      <c r="M45" s="31">
        <v>2.1339999999999999</v>
      </c>
      <c r="N45" s="32">
        <v>0</v>
      </c>
      <c r="O45" s="32">
        <v>0</v>
      </c>
      <c r="P45" s="32">
        <v>0</v>
      </c>
      <c r="Q45" s="32">
        <v>2</v>
      </c>
      <c r="R45" s="31">
        <v>0</v>
      </c>
      <c r="S45" s="31">
        <v>2.1339999999999999</v>
      </c>
      <c r="T45" s="32">
        <v>0</v>
      </c>
      <c r="U45" s="32">
        <v>0</v>
      </c>
      <c r="V45" s="32">
        <v>0</v>
      </c>
      <c r="W45" s="32">
        <v>2</v>
      </c>
      <c r="X45" s="31">
        <v>0</v>
      </c>
      <c r="Y45" s="31">
        <v>2.2278960000000003</v>
      </c>
      <c r="Z45" s="32">
        <v>0</v>
      </c>
      <c r="AA45" s="32">
        <v>0</v>
      </c>
      <c r="AB45" s="32">
        <v>0</v>
      </c>
      <c r="AC45" s="32">
        <v>3</v>
      </c>
      <c r="AD45" s="31">
        <v>0</v>
      </c>
      <c r="AE45" s="31">
        <v>1.0670339</v>
      </c>
      <c r="AF45" s="32">
        <v>0</v>
      </c>
      <c r="AG45" s="32">
        <v>0</v>
      </c>
      <c r="AH45" s="32">
        <v>0</v>
      </c>
      <c r="AI45" s="32">
        <v>1</v>
      </c>
      <c r="AJ45" s="31">
        <v>0</v>
      </c>
      <c r="AK45" s="31">
        <v>1.1607664500000001</v>
      </c>
      <c r="AL45" s="32">
        <v>0</v>
      </c>
      <c r="AM45" s="32">
        <v>0</v>
      </c>
      <c r="AN45" s="32">
        <v>0</v>
      </c>
      <c r="AO45" s="32">
        <v>1</v>
      </c>
      <c r="AP45" s="31">
        <v>0</v>
      </c>
      <c r="AQ45" s="31">
        <v>6.42</v>
      </c>
      <c r="AR45" s="32">
        <v>0</v>
      </c>
      <c r="AS45" s="32">
        <v>0</v>
      </c>
      <c r="AT45" s="32">
        <v>0</v>
      </c>
      <c r="AU45" s="32">
        <v>3</v>
      </c>
      <c r="AV45" s="31">
        <v>0</v>
      </c>
      <c r="AW45" s="31">
        <v>7.2842954799999999</v>
      </c>
      <c r="AX45" s="32">
        <v>0</v>
      </c>
      <c r="AY45" s="32">
        <v>0</v>
      </c>
      <c r="AZ45" s="32">
        <v>0</v>
      </c>
      <c r="BA45" s="32">
        <v>4</v>
      </c>
      <c r="BB45" s="31">
        <v>0</v>
      </c>
      <c r="BC45" s="31">
        <v>0</v>
      </c>
      <c r="BD45" s="32">
        <v>0</v>
      </c>
      <c r="BE45" s="32">
        <v>0</v>
      </c>
      <c r="BF45" s="32">
        <v>0</v>
      </c>
      <c r="BG45" s="32">
        <v>0</v>
      </c>
      <c r="BH45" s="31">
        <v>0</v>
      </c>
      <c r="BI45" s="31">
        <v>0</v>
      </c>
      <c r="BJ45" s="32">
        <v>0</v>
      </c>
      <c r="BK45" s="32">
        <v>0</v>
      </c>
      <c r="BL45" s="32">
        <v>0</v>
      </c>
      <c r="BM45" s="32">
        <v>0</v>
      </c>
      <c r="BN45" s="31">
        <v>0</v>
      </c>
      <c r="BO45" s="31">
        <v>0</v>
      </c>
      <c r="BP45" s="32">
        <v>0</v>
      </c>
      <c r="BQ45" s="32">
        <v>0</v>
      </c>
      <c r="BR45" s="32">
        <v>0</v>
      </c>
      <c r="BS45" s="32">
        <v>0</v>
      </c>
      <c r="BT45" s="32" t="s">
        <v>119</v>
      </c>
      <c r="BU45" s="32" t="s">
        <v>119</v>
      </c>
      <c r="BV45" s="32" t="s">
        <v>119</v>
      </c>
      <c r="BW45" s="32" t="s">
        <v>119</v>
      </c>
      <c r="BX45" s="32" t="s">
        <v>119</v>
      </c>
      <c r="BY45" s="32" t="s">
        <v>119</v>
      </c>
      <c r="BZ45" s="31">
        <f t="shared" si="54"/>
        <v>0</v>
      </c>
      <c r="CA45" s="31">
        <f t="shared" si="54"/>
        <v>9.6210339000000005</v>
      </c>
      <c r="CB45" s="32">
        <v>0</v>
      </c>
      <c r="CC45" s="32">
        <v>0</v>
      </c>
      <c r="CD45" s="32">
        <v>0</v>
      </c>
      <c r="CE45" s="32">
        <f t="shared" si="55"/>
        <v>6</v>
      </c>
      <c r="CF45" s="31">
        <f t="shared" si="50"/>
        <v>0</v>
      </c>
      <c r="CG45" s="31">
        <f t="shared" si="50"/>
        <v>10.672957930000001</v>
      </c>
      <c r="CH45" s="32">
        <f t="shared" si="50"/>
        <v>0</v>
      </c>
      <c r="CI45" s="32">
        <f t="shared" si="50"/>
        <v>0</v>
      </c>
      <c r="CJ45" s="32">
        <f t="shared" si="50"/>
        <v>0</v>
      </c>
      <c r="CK45" s="32">
        <f t="shared" si="50"/>
        <v>8</v>
      </c>
      <c r="CL45" s="39" t="s">
        <v>220</v>
      </c>
    </row>
    <row r="46" spans="1:90" ht="31.5" x14ac:dyDescent="0.25">
      <c r="A46" s="35" t="s">
        <v>155</v>
      </c>
      <c r="B46" s="29" t="s">
        <v>156</v>
      </c>
      <c r="C46" s="30" t="s">
        <v>175</v>
      </c>
      <c r="D46" s="31">
        <v>0</v>
      </c>
      <c r="E46" s="31">
        <v>0</v>
      </c>
      <c r="F46" s="31">
        <v>0</v>
      </c>
      <c r="G46" s="31">
        <v>0</v>
      </c>
      <c r="H46" s="32">
        <v>0</v>
      </c>
      <c r="I46" s="32">
        <v>0</v>
      </c>
      <c r="J46" s="32">
        <v>0</v>
      </c>
      <c r="K46" s="32">
        <v>0</v>
      </c>
      <c r="L46" s="31">
        <v>0</v>
      </c>
      <c r="M46" s="31">
        <v>0</v>
      </c>
      <c r="N46" s="32">
        <v>0</v>
      </c>
      <c r="O46" s="32">
        <v>0</v>
      </c>
      <c r="P46" s="32">
        <v>0</v>
      </c>
      <c r="Q46" s="32">
        <v>0</v>
      </c>
      <c r="R46" s="31">
        <v>0</v>
      </c>
      <c r="S46" s="31">
        <v>0</v>
      </c>
      <c r="T46" s="32">
        <v>0</v>
      </c>
      <c r="U46" s="32">
        <v>0</v>
      </c>
      <c r="V46" s="32">
        <v>0</v>
      </c>
      <c r="W46" s="32">
        <v>0</v>
      </c>
      <c r="X46" s="31">
        <v>0</v>
      </c>
      <c r="Y46" s="31">
        <v>0</v>
      </c>
      <c r="Z46" s="32">
        <v>0</v>
      </c>
      <c r="AA46" s="32">
        <v>0</v>
      </c>
      <c r="AB46" s="32">
        <v>0</v>
      </c>
      <c r="AC46" s="32">
        <v>0</v>
      </c>
      <c r="AD46" s="31">
        <v>0</v>
      </c>
      <c r="AE46" s="31">
        <v>0</v>
      </c>
      <c r="AF46" s="32">
        <v>0</v>
      </c>
      <c r="AG46" s="32">
        <v>0</v>
      </c>
      <c r="AH46" s="32">
        <v>0</v>
      </c>
      <c r="AI46" s="32">
        <v>0</v>
      </c>
      <c r="AJ46" s="31">
        <v>0</v>
      </c>
      <c r="AK46" s="31">
        <v>0</v>
      </c>
      <c r="AL46" s="32">
        <v>0</v>
      </c>
      <c r="AM46" s="32">
        <v>0</v>
      </c>
      <c r="AN46" s="32">
        <v>0</v>
      </c>
      <c r="AO46" s="32">
        <v>0</v>
      </c>
      <c r="AP46" s="31">
        <v>0</v>
      </c>
      <c r="AQ46" s="31">
        <v>0</v>
      </c>
      <c r="AR46" s="32">
        <v>0</v>
      </c>
      <c r="AS46" s="32">
        <v>0</v>
      </c>
      <c r="AT46" s="32">
        <v>0</v>
      </c>
      <c r="AU46" s="32">
        <v>0</v>
      </c>
      <c r="AV46" s="31">
        <v>0</v>
      </c>
      <c r="AW46" s="31">
        <v>0</v>
      </c>
      <c r="AX46" s="32">
        <v>0</v>
      </c>
      <c r="AY46" s="32">
        <v>0</v>
      </c>
      <c r="AZ46" s="32">
        <v>0</v>
      </c>
      <c r="BA46" s="32">
        <v>0</v>
      </c>
      <c r="BB46" s="31">
        <v>0</v>
      </c>
      <c r="BC46" s="31">
        <v>0</v>
      </c>
      <c r="BD46" s="32">
        <v>0</v>
      </c>
      <c r="BE46" s="32">
        <v>0</v>
      </c>
      <c r="BF46" s="32">
        <v>0</v>
      </c>
      <c r="BG46" s="32">
        <v>0</v>
      </c>
      <c r="BH46" s="31">
        <v>0</v>
      </c>
      <c r="BI46" s="31">
        <v>0</v>
      </c>
      <c r="BJ46" s="32">
        <v>0</v>
      </c>
      <c r="BK46" s="32">
        <v>0</v>
      </c>
      <c r="BL46" s="32">
        <v>0</v>
      </c>
      <c r="BM46" s="32">
        <v>0</v>
      </c>
      <c r="BN46" s="31">
        <v>0</v>
      </c>
      <c r="BO46" s="31">
        <v>0</v>
      </c>
      <c r="BP46" s="32">
        <v>0</v>
      </c>
      <c r="BQ46" s="32">
        <v>0</v>
      </c>
      <c r="BR46" s="32">
        <v>0</v>
      </c>
      <c r="BS46" s="32">
        <v>0</v>
      </c>
      <c r="BT46" s="32" t="s">
        <v>119</v>
      </c>
      <c r="BU46" s="32" t="s">
        <v>119</v>
      </c>
      <c r="BV46" s="32" t="s">
        <v>119</v>
      </c>
      <c r="BW46" s="32" t="s">
        <v>119</v>
      </c>
      <c r="BX46" s="32" t="s">
        <v>119</v>
      </c>
      <c r="BY46" s="32" t="s">
        <v>119</v>
      </c>
      <c r="BZ46" s="31">
        <f>SUM(AD46,AP46,BB46,BN46)</f>
        <v>0</v>
      </c>
      <c r="CA46" s="31">
        <v>0</v>
      </c>
      <c r="CB46" s="32">
        <v>0</v>
      </c>
      <c r="CC46" s="32">
        <v>0</v>
      </c>
      <c r="CD46" s="32">
        <v>0</v>
      </c>
      <c r="CE46" s="32">
        <v>0</v>
      </c>
      <c r="CF46" s="31">
        <v>0</v>
      </c>
      <c r="CG46" s="31">
        <v>0</v>
      </c>
      <c r="CH46" s="32">
        <v>0</v>
      </c>
      <c r="CI46" s="32">
        <v>0</v>
      </c>
      <c r="CJ46" s="32">
        <v>0</v>
      </c>
      <c r="CK46" s="32">
        <v>0</v>
      </c>
      <c r="CL46" s="33" t="s">
        <v>119</v>
      </c>
    </row>
    <row r="47" spans="1:90" ht="31.5" x14ac:dyDescent="0.25">
      <c r="A47" s="35" t="s">
        <v>157</v>
      </c>
      <c r="B47" s="29" t="s">
        <v>158</v>
      </c>
      <c r="C47" s="30" t="s">
        <v>175</v>
      </c>
      <c r="D47" s="31">
        <f>SUM(D48,D50,D51,D52)</f>
        <v>0</v>
      </c>
      <c r="E47" s="31">
        <f>SUM(E48,E50,E51,E52)</f>
        <v>1.31338983</v>
      </c>
      <c r="F47" s="31">
        <f t="shared" ref="F47:BQ47" si="56">SUM(F48,F50,F51,F52)</f>
        <v>0</v>
      </c>
      <c r="G47" s="31">
        <f t="shared" si="56"/>
        <v>0</v>
      </c>
      <c r="H47" s="32">
        <f t="shared" si="56"/>
        <v>0</v>
      </c>
      <c r="I47" s="32">
        <f t="shared" si="56"/>
        <v>0</v>
      </c>
      <c r="J47" s="32">
        <f t="shared" si="56"/>
        <v>0</v>
      </c>
      <c r="K47" s="32">
        <f t="shared" si="56"/>
        <v>0</v>
      </c>
      <c r="L47" s="31">
        <f t="shared" si="56"/>
        <v>0</v>
      </c>
      <c r="M47" s="31">
        <f t="shared" si="56"/>
        <v>1.31338983</v>
      </c>
      <c r="N47" s="32">
        <f t="shared" si="56"/>
        <v>0</v>
      </c>
      <c r="O47" s="32">
        <f t="shared" si="56"/>
        <v>0</v>
      </c>
      <c r="P47" s="32">
        <f t="shared" si="56"/>
        <v>0</v>
      </c>
      <c r="Q47" s="32">
        <f t="shared" si="56"/>
        <v>1</v>
      </c>
      <c r="R47" s="31">
        <f t="shared" si="56"/>
        <v>0</v>
      </c>
      <c r="S47" s="31">
        <f t="shared" si="56"/>
        <v>0</v>
      </c>
      <c r="T47" s="32">
        <f t="shared" si="56"/>
        <v>0</v>
      </c>
      <c r="U47" s="32">
        <f t="shared" si="56"/>
        <v>0</v>
      </c>
      <c r="V47" s="32">
        <f t="shared" si="56"/>
        <v>0</v>
      </c>
      <c r="W47" s="32">
        <f t="shared" si="56"/>
        <v>0</v>
      </c>
      <c r="X47" s="31">
        <f t="shared" si="56"/>
        <v>0</v>
      </c>
      <c r="Y47" s="31">
        <f t="shared" si="56"/>
        <v>0</v>
      </c>
      <c r="Z47" s="32">
        <f t="shared" si="56"/>
        <v>0</v>
      </c>
      <c r="AA47" s="32">
        <f t="shared" si="56"/>
        <v>0</v>
      </c>
      <c r="AB47" s="32">
        <f t="shared" si="56"/>
        <v>0</v>
      </c>
      <c r="AC47" s="32">
        <f t="shared" si="56"/>
        <v>0</v>
      </c>
      <c r="AD47" s="31">
        <f t="shared" si="56"/>
        <v>0</v>
      </c>
      <c r="AE47" s="31">
        <f t="shared" si="56"/>
        <v>0</v>
      </c>
      <c r="AF47" s="32">
        <f t="shared" si="56"/>
        <v>0</v>
      </c>
      <c r="AG47" s="32">
        <f t="shared" si="56"/>
        <v>0</v>
      </c>
      <c r="AH47" s="32">
        <f t="shared" si="56"/>
        <v>0</v>
      </c>
      <c r="AI47" s="32">
        <f t="shared" si="56"/>
        <v>0</v>
      </c>
      <c r="AJ47" s="31">
        <f t="shared" si="56"/>
        <v>0</v>
      </c>
      <c r="AK47" s="31">
        <f t="shared" si="56"/>
        <v>0</v>
      </c>
      <c r="AL47" s="32">
        <f t="shared" si="56"/>
        <v>0</v>
      </c>
      <c r="AM47" s="32">
        <f t="shared" si="56"/>
        <v>0</v>
      </c>
      <c r="AN47" s="32">
        <f t="shared" si="56"/>
        <v>0</v>
      </c>
      <c r="AO47" s="32">
        <f t="shared" si="56"/>
        <v>0</v>
      </c>
      <c r="AP47" s="31">
        <f t="shared" si="56"/>
        <v>0</v>
      </c>
      <c r="AQ47" s="31">
        <f t="shared" si="56"/>
        <v>0</v>
      </c>
      <c r="AR47" s="32">
        <f t="shared" si="56"/>
        <v>0</v>
      </c>
      <c r="AS47" s="32">
        <f t="shared" si="56"/>
        <v>0</v>
      </c>
      <c r="AT47" s="32">
        <f t="shared" si="56"/>
        <v>0</v>
      </c>
      <c r="AU47" s="32">
        <f t="shared" si="56"/>
        <v>0</v>
      </c>
      <c r="AV47" s="31">
        <f t="shared" si="56"/>
        <v>0</v>
      </c>
      <c r="AW47" s="31">
        <f t="shared" si="56"/>
        <v>0</v>
      </c>
      <c r="AX47" s="32">
        <f t="shared" si="56"/>
        <v>0</v>
      </c>
      <c r="AY47" s="32">
        <f t="shared" si="56"/>
        <v>0</v>
      </c>
      <c r="AZ47" s="32">
        <f t="shared" si="56"/>
        <v>0</v>
      </c>
      <c r="BA47" s="32">
        <f t="shared" si="56"/>
        <v>0</v>
      </c>
      <c r="BB47" s="31">
        <f t="shared" si="56"/>
        <v>0</v>
      </c>
      <c r="BC47" s="31">
        <f t="shared" si="56"/>
        <v>0</v>
      </c>
      <c r="BD47" s="32">
        <f t="shared" si="56"/>
        <v>0</v>
      </c>
      <c r="BE47" s="32">
        <f t="shared" si="56"/>
        <v>0</v>
      </c>
      <c r="BF47" s="32">
        <f t="shared" si="56"/>
        <v>0</v>
      </c>
      <c r="BG47" s="32">
        <f t="shared" si="56"/>
        <v>0</v>
      </c>
      <c r="BH47" s="31">
        <f t="shared" si="56"/>
        <v>0</v>
      </c>
      <c r="BI47" s="31">
        <f t="shared" si="56"/>
        <v>0</v>
      </c>
      <c r="BJ47" s="32">
        <f t="shared" si="56"/>
        <v>0</v>
      </c>
      <c r="BK47" s="32">
        <f t="shared" si="56"/>
        <v>0</v>
      </c>
      <c r="BL47" s="32">
        <f t="shared" si="56"/>
        <v>0</v>
      </c>
      <c r="BM47" s="32">
        <f t="shared" si="56"/>
        <v>0</v>
      </c>
      <c r="BN47" s="31">
        <f t="shared" si="56"/>
        <v>0</v>
      </c>
      <c r="BO47" s="31">
        <f t="shared" si="56"/>
        <v>0</v>
      </c>
      <c r="BP47" s="32">
        <f t="shared" si="56"/>
        <v>0</v>
      </c>
      <c r="BQ47" s="32">
        <f t="shared" si="56"/>
        <v>0</v>
      </c>
      <c r="BR47" s="32">
        <f t="shared" ref="BR47:BW47" si="57">SUM(BR48,BR50,BR51,BR52)</f>
        <v>0</v>
      </c>
      <c r="BS47" s="32">
        <f t="shared" si="57"/>
        <v>0</v>
      </c>
      <c r="BT47" s="32" t="s">
        <v>119</v>
      </c>
      <c r="BU47" s="32" t="s">
        <v>119</v>
      </c>
      <c r="BV47" s="32" t="s">
        <v>119</v>
      </c>
      <c r="BW47" s="32" t="s">
        <v>119</v>
      </c>
      <c r="BX47" s="32" t="s">
        <v>119</v>
      </c>
      <c r="BY47" s="32" t="s">
        <v>119</v>
      </c>
      <c r="BZ47" s="31">
        <f>SUM(BZ48,BZ50,BZ51,BZ52)</f>
        <v>0</v>
      </c>
      <c r="CA47" s="31">
        <f t="shared" ref="CA47:CK47" si="58">SUM(CA48,CA50,CA51,CA52)</f>
        <v>0</v>
      </c>
      <c r="CB47" s="32">
        <f t="shared" si="58"/>
        <v>0</v>
      </c>
      <c r="CC47" s="32">
        <f t="shared" si="58"/>
        <v>0</v>
      </c>
      <c r="CD47" s="32">
        <f t="shared" si="58"/>
        <v>0</v>
      </c>
      <c r="CE47" s="32">
        <f t="shared" si="58"/>
        <v>0</v>
      </c>
      <c r="CF47" s="31">
        <f t="shared" si="58"/>
        <v>0</v>
      </c>
      <c r="CG47" s="31">
        <f t="shared" si="58"/>
        <v>0</v>
      </c>
      <c r="CH47" s="32">
        <f t="shared" si="58"/>
        <v>0</v>
      </c>
      <c r="CI47" s="32">
        <f t="shared" si="58"/>
        <v>0</v>
      </c>
      <c r="CJ47" s="32">
        <f t="shared" si="58"/>
        <v>0</v>
      </c>
      <c r="CK47" s="32">
        <f t="shared" si="58"/>
        <v>0</v>
      </c>
      <c r="CL47" s="33" t="s">
        <v>119</v>
      </c>
    </row>
    <row r="48" spans="1:90" ht="31.5" x14ac:dyDescent="0.25">
      <c r="A48" s="35" t="s">
        <v>159</v>
      </c>
      <c r="B48" s="29" t="s">
        <v>160</v>
      </c>
      <c r="C48" s="30" t="s">
        <v>175</v>
      </c>
      <c r="D48" s="31">
        <f>D49</f>
        <v>0</v>
      </c>
      <c r="E48" s="31">
        <f t="shared" ref="E48:BP48" si="59">E49</f>
        <v>1.31338983</v>
      </c>
      <c r="F48" s="31">
        <f t="shared" si="59"/>
        <v>0</v>
      </c>
      <c r="G48" s="31">
        <f t="shared" si="59"/>
        <v>0</v>
      </c>
      <c r="H48" s="32">
        <f t="shared" si="59"/>
        <v>0</v>
      </c>
      <c r="I48" s="32">
        <f t="shared" si="59"/>
        <v>0</v>
      </c>
      <c r="J48" s="32">
        <f t="shared" si="59"/>
        <v>0</v>
      </c>
      <c r="K48" s="32">
        <f t="shared" si="59"/>
        <v>0</v>
      </c>
      <c r="L48" s="31">
        <f t="shared" si="59"/>
        <v>0</v>
      </c>
      <c r="M48" s="31">
        <f t="shared" si="59"/>
        <v>1.31338983</v>
      </c>
      <c r="N48" s="32">
        <f t="shared" si="59"/>
        <v>0</v>
      </c>
      <c r="O48" s="32">
        <f t="shared" si="59"/>
        <v>0</v>
      </c>
      <c r="P48" s="32">
        <f t="shared" si="59"/>
        <v>0</v>
      </c>
      <c r="Q48" s="32">
        <f t="shared" si="59"/>
        <v>1</v>
      </c>
      <c r="R48" s="31">
        <f t="shared" si="59"/>
        <v>0</v>
      </c>
      <c r="S48" s="31">
        <f t="shared" si="59"/>
        <v>0</v>
      </c>
      <c r="T48" s="32">
        <f t="shared" si="59"/>
        <v>0</v>
      </c>
      <c r="U48" s="32">
        <f t="shared" si="59"/>
        <v>0</v>
      </c>
      <c r="V48" s="32">
        <f t="shared" si="59"/>
        <v>0</v>
      </c>
      <c r="W48" s="32">
        <f t="shared" si="59"/>
        <v>0</v>
      </c>
      <c r="X48" s="31">
        <f t="shared" si="59"/>
        <v>0</v>
      </c>
      <c r="Y48" s="31">
        <f t="shared" si="59"/>
        <v>0</v>
      </c>
      <c r="Z48" s="32">
        <f t="shared" si="59"/>
        <v>0</v>
      </c>
      <c r="AA48" s="32">
        <f t="shared" si="59"/>
        <v>0</v>
      </c>
      <c r="AB48" s="32">
        <f t="shared" si="59"/>
        <v>0</v>
      </c>
      <c r="AC48" s="32">
        <f t="shared" si="59"/>
        <v>0</v>
      </c>
      <c r="AD48" s="31">
        <f t="shared" si="59"/>
        <v>0</v>
      </c>
      <c r="AE48" s="31">
        <f t="shared" si="59"/>
        <v>0</v>
      </c>
      <c r="AF48" s="32">
        <f t="shared" si="59"/>
        <v>0</v>
      </c>
      <c r="AG48" s="32">
        <f t="shared" si="59"/>
        <v>0</v>
      </c>
      <c r="AH48" s="32">
        <f t="shared" si="59"/>
        <v>0</v>
      </c>
      <c r="AI48" s="32">
        <f t="shared" si="59"/>
        <v>0</v>
      </c>
      <c r="AJ48" s="31">
        <f t="shared" si="59"/>
        <v>0</v>
      </c>
      <c r="AK48" s="31">
        <f t="shared" si="59"/>
        <v>0</v>
      </c>
      <c r="AL48" s="32">
        <f t="shared" si="59"/>
        <v>0</v>
      </c>
      <c r="AM48" s="32">
        <f t="shared" si="59"/>
        <v>0</v>
      </c>
      <c r="AN48" s="32">
        <f t="shared" si="59"/>
        <v>0</v>
      </c>
      <c r="AO48" s="32">
        <f t="shared" si="59"/>
        <v>0</v>
      </c>
      <c r="AP48" s="31">
        <f t="shared" si="59"/>
        <v>0</v>
      </c>
      <c r="AQ48" s="31">
        <f t="shared" si="59"/>
        <v>0</v>
      </c>
      <c r="AR48" s="32">
        <f t="shared" si="59"/>
        <v>0</v>
      </c>
      <c r="AS48" s="32">
        <f t="shared" si="59"/>
        <v>0</v>
      </c>
      <c r="AT48" s="32">
        <f t="shared" si="59"/>
        <v>0</v>
      </c>
      <c r="AU48" s="32">
        <f t="shared" si="59"/>
        <v>0</v>
      </c>
      <c r="AV48" s="31">
        <f t="shared" si="59"/>
        <v>0</v>
      </c>
      <c r="AW48" s="31">
        <f t="shared" si="59"/>
        <v>0</v>
      </c>
      <c r="AX48" s="32">
        <f t="shared" si="59"/>
        <v>0</v>
      </c>
      <c r="AY48" s="32">
        <f t="shared" si="59"/>
        <v>0</v>
      </c>
      <c r="AZ48" s="32">
        <f t="shared" si="59"/>
        <v>0</v>
      </c>
      <c r="BA48" s="32">
        <f t="shared" si="59"/>
        <v>0</v>
      </c>
      <c r="BB48" s="31">
        <f t="shared" si="59"/>
        <v>0</v>
      </c>
      <c r="BC48" s="31">
        <f t="shared" si="59"/>
        <v>0</v>
      </c>
      <c r="BD48" s="32">
        <f t="shared" si="59"/>
        <v>0</v>
      </c>
      <c r="BE48" s="32">
        <f t="shared" si="59"/>
        <v>0</v>
      </c>
      <c r="BF48" s="32">
        <f t="shared" si="59"/>
        <v>0</v>
      </c>
      <c r="BG48" s="32">
        <f t="shared" si="59"/>
        <v>0</v>
      </c>
      <c r="BH48" s="31">
        <f t="shared" si="59"/>
        <v>0</v>
      </c>
      <c r="BI48" s="31">
        <f t="shared" si="59"/>
        <v>0</v>
      </c>
      <c r="BJ48" s="32">
        <f t="shared" si="59"/>
        <v>0</v>
      </c>
      <c r="BK48" s="32">
        <f t="shared" si="59"/>
        <v>0</v>
      </c>
      <c r="BL48" s="32">
        <f t="shared" si="59"/>
        <v>0</v>
      </c>
      <c r="BM48" s="32">
        <f t="shared" si="59"/>
        <v>0</v>
      </c>
      <c r="BN48" s="31">
        <f t="shared" si="59"/>
        <v>0</v>
      </c>
      <c r="BO48" s="31">
        <f t="shared" si="59"/>
        <v>0</v>
      </c>
      <c r="BP48" s="32">
        <f t="shared" si="59"/>
        <v>0</v>
      </c>
      <c r="BQ48" s="32">
        <f t="shared" ref="BQ48:BS48" si="60">BQ49</f>
        <v>0</v>
      </c>
      <c r="BR48" s="32">
        <f t="shared" si="60"/>
        <v>0</v>
      </c>
      <c r="BS48" s="32">
        <f t="shared" si="60"/>
        <v>0</v>
      </c>
      <c r="BT48" s="32" t="s">
        <v>119</v>
      </c>
      <c r="BU48" s="32" t="s">
        <v>119</v>
      </c>
      <c r="BV48" s="32" t="s">
        <v>119</v>
      </c>
      <c r="BW48" s="32" t="s">
        <v>119</v>
      </c>
      <c r="BX48" s="32" t="s">
        <v>119</v>
      </c>
      <c r="BY48" s="32" t="s">
        <v>119</v>
      </c>
      <c r="BZ48" s="31">
        <f>BZ49</f>
        <v>0</v>
      </c>
      <c r="CA48" s="31">
        <f t="shared" ref="CA48:CK48" si="61">CA49</f>
        <v>0</v>
      </c>
      <c r="CB48" s="32">
        <f t="shared" si="61"/>
        <v>0</v>
      </c>
      <c r="CC48" s="32">
        <f t="shared" si="61"/>
        <v>0</v>
      </c>
      <c r="CD48" s="32">
        <f t="shared" si="61"/>
        <v>0</v>
      </c>
      <c r="CE48" s="32">
        <f t="shared" si="61"/>
        <v>0</v>
      </c>
      <c r="CF48" s="31">
        <f t="shared" si="61"/>
        <v>0</v>
      </c>
      <c r="CG48" s="31">
        <f t="shared" si="61"/>
        <v>0</v>
      </c>
      <c r="CH48" s="32">
        <f t="shared" si="61"/>
        <v>0</v>
      </c>
      <c r="CI48" s="32">
        <f t="shared" si="61"/>
        <v>0</v>
      </c>
      <c r="CJ48" s="32">
        <f t="shared" si="61"/>
        <v>0</v>
      </c>
      <c r="CK48" s="32">
        <f t="shared" si="61"/>
        <v>0</v>
      </c>
      <c r="CL48" s="33" t="s">
        <v>119</v>
      </c>
    </row>
    <row r="49" spans="1:90" ht="63" x14ac:dyDescent="0.25">
      <c r="A49" s="35" t="s">
        <v>159</v>
      </c>
      <c r="B49" s="36" t="s">
        <v>190</v>
      </c>
      <c r="C49" s="30" t="s">
        <v>191</v>
      </c>
      <c r="D49" s="31">
        <f t="shared" ref="D49" si="62">SUM(F49:G49,R49:S49,AD49:AE49,AP49:AQ49,BB49:BC49)</f>
        <v>0</v>
      </c>
      <c r="E49" s="31">
        <f t="shared" ref="E49" si="63">SUM(L49:M49,X49:Y49,AJ49:AK49,AV49:AW49,BH49:BI49,BN49:BO49)</f>
        <v>1.31338983</v>
      </c>
      <c r="F49" s="31">
        <v>0</v>
      </c>
      <c r="G49" s="31">
        <v>0</v>
      </c>
      <c r="H49" s="32">
        <v>0</v>
      </c>
      <c r="I49" s="32">
        <v>0</v>
      </c>
      <c r="J49" s="32">
        <v>0</v>
      </c>
      <c r="K49" s="32">
        <v>0</v>
      </c>
      <c r="L49" s="31">
        <v>0</v>
      </c>
      <c r="M49" s="31">
        <v>1.31338983</v>
      </c>
      <c r="N49" s="32">
        <v>0</v>
      </c>
      <c r="O49" s="32">
        <v>0</v>
      </c>
      <c r="P49" s="32">
        <v>0</v>
      </c>
      <c r="Q49" s="32">
        <v>1</v>
      </c>
      <c r="R49" s="31">
        <v>0</v>
      </c>
      <c r="S49" s="31">
        <v>0</v>
      </c>
      <c r="T49" s="32">
        <v>0</v>
      </c>
      <c r="U49" s="32">
        <v>0</v>
      </c>
      <c r="V49" s="32">
        <v>0</v>
      </c>
      <c r="W49" s="32">
        <v>0</v>
      </c>
      <c r="X49" s="31">
        <v>0</v>
      </c>
      <c r="Y49" s="31">
        <v>0</v>
      </c>
      <c r="Z49" s="32">
        <v>0</v>
      </c>
      <c r="AA49" s="32">
        <v>0</v>
      </c>
      <c r="AB49" s="32">
        <v>0</v>
      </c>
      <c r="AC49" s="32">
        <v>0</v>
      </c>
      <c r="AD49" s="31">
        <v>0</v>
      </c>
      <c r="AE49" s="31">
        <v>0</v>
      </c>
      <c r="AF49" s="32">
        <v>0</v>
      </c>
      <c r="AG49" s="32">
        <v>0</v>
      </c>
      <c r="AH49" s="32">
        <v>0</v>
      </c>
      <c r="AI49" s="32">
        <v>0</v>
      </c>
      <c r="AJ49" s="31">
        <v>0</v>
      </c>
      <c r="AK49" s="31">
        <v>0</v>
      </c>
      <c r="AL49" s="32">
        <v>0</v>
      </c>
      <c r="AM49" s="32">
        <v>0</v>
      </c>
      <c r="AN49" s="32">
        <v>0</v>
      </c>
      <c r="AO49" s="32">
        <v>0</v>
      </c>
      <c r="AP49" s="31">
        <v>0</v>
      </c>
      <c r="AQ49" s="31">
        <v>0</v>
      </c>
      <c r="AR49" s="32">
        <v>0</v>
      </c>
      <c r="AS49" s="32">
        <v>0</v>
      </c>
      <c r="AT49" s="32">
        <v>0</v>
      </c>
      <c r="AU49" s="32">
        <v>0</v>
      </c>
      <c r="AV49" s="31">
        <v>0</v>
      </c>
      <c r="AW49" s="31">
        <v>0</v>
      </c>
      <c r="AX49" s="32">
        <v>0</v>
      </c>
      <c r="AY49" s="32">
        <v>0</v>
      </c>
      <c r="AZ49" s="32">
        <v>0</v>
      </c>
      <c r="BA49" s="32">
        <v>0</v>
      </c>
      <c r="BB49" s="31">
        <v>0</v>
      </c>
      <c r="BC49" s="31">
        <v>0</v>
      </c>
      <c r="BD49" s="32">
        <v>0</v>
      </c>
      <c r="BE49" s="32">
        <v>0</v>
      </c>
      <c r="BF49" s="32">
        <v>0</v>
      </c>
      <c r="BG49" s="32">
        <v>0</v>
      </c>
      <c r="BH49" s="31">
        <v>0</v>
      </c>
      <c r="BI49" s="31">
        <v>0</v>
      </c>
      <c r="BJ49" s="32">
        <v>0</v>
      </c>
      <c r="BK49" s="32">
        <v>0</v>
      </c>
      <c r="BL49" s="32">
        <v>0</v>
      </c>
      <c r="BM49" s="32">
        <v>0</v>
      </c>
      <c r="BN49" s="31">
        <v>0</v>
      </c>
      <c r="BO49" s="31">
        <v>0</v>
      </c>
      <c r="BP49" s="32">
        <v>0</v>
      </c>
      <c r="BQ49" s="32">
        <v>0</v>
      </c>
      <c r="BR49" s="32">
        <v>0</v>
      </c>
      <c r="BS49" s="32">
        <v>0</v>
      </c>
      <c r="BT49" s="32" t="s">
        <v>119</v>
      </c>
      <c r="BU49" s="32" t="s">
        <v>119</v>
      </c>
      <c r="BV49" s="32" t="s">
        <v>119</v>
      </c>
      <c r="BW49" s="32" t="s">
        <v>119</v>
      </c>
      <c r="BX49" s="32" t="s">
        <v>119</v>
      </c>
      <c r="BY49" s="32" t="s">
        <v>119</v>
      </c>
      <c r="BZ49" s="31">
        <f t="shared" ref="BZ49:CA49" si="64">SUM(R49,AD49,AP49,BB49,BN49)</f>
        <v>0</v>
      </c>
      <c r="CA49" s="31">
        <f t="shared" si="64"/>
        <v>0</v>
      </c>
      <c r="CB49" s="32">
        <v>0</v>
      </c>
      <c r="CC49" s="32">
        <v>0</v>
      </c>
      <c r="CD49" s="32">
        <v>0</v>
      </c>
      <c r="CE49" s="32">
        <f t="shared" ref="CE49" si="65">SUM(W49,AI49,AU49,BG49,BS49)</f>
        <v>0</v>
      </c>
      <c r="CF49" s="31">
        <f t="shared" ref="CF49:CK49" si="66">SUM(X49,AJ49,AV49,BH49,BN49)</f>
        <v>0</v>
      </c>
      <c r="CG49" s="31">
        <f t="shared" si="66"/>
        <v>0</v>
      </c>
      <c r="CH49" s="32">
        <f t="shared" si="66"/>
        <v>0</v>
      </c>
      <c r="CI49" s="32">
        <f t="shared" si="66"/>
        <v>0</v>
      </c>
      <c r="CJ49" s="32">
        <f t="shared" si="66"/>
        <v>0</v>
      </c>
      <c r="CK49" s="32">
        <f t="shared" si="66"/>
        <v>0</v>
      </c>
      <c r="CL49" s="39" t="s">
        <v>224</v>
      </c>
    </row>
    <row r="50" spans="1:90" ht="49.5" customHeight="1" x14ac:dyDescent="0.25">
      <c r="A50" s="35" t="s">
        <v>161</v>
      </c>
      <c r="B50" s="29" t="s">
        <v>162</v>
      </c>
      <c r="C50" s="30" t="s">
        <v>175</v>
      </c>
      <c r="D50" s="31">
        <v>0</v>
      </c>
      <c r="E50" s="31">
        <v>0</v>
      </c>
      <c r="F50" s="31">
        <v>0</v>
      </c>
      <c r="G50" s="31">
        <v>0</v>
      </c>
      <c r="H50" s="32">
        <v>0</v>
      </c>
      <c r="I50" s="32">
        <v>0</v>
      </c>
      <c r="J50" s="32">
        <v>0</v>
      </c>
      <c r="K50" s="32">
        <v>0</v>
      </c>
      <c r="L50" s="31">
        <v>0</v>
      </c>
      <c r="M50" s="31">
        <v>0</v>
      </c>
      <c r="N50" s="32">
        <v>0</v>
      </c>
      <c r="O50" s="32">
        <v>0</v>
      </c>
      <c r="P50" s="32">
        <v>0</v>
      </c>
      <c r="Q50" s="32">
        <v>0</v>
      </c>
      <c r="R50" s="31">
        <v>0</v>
      </c>
      <c r="S50" s="31">
        <v>0</v>
      </c>
      <c r="T50" s="32">
        <v>0</v>
      </c>
      <c r="U50" s="32">
        <v>0</v>
      </c>
      <c r="V50" s="32">
        <v>0</v>
      </c>
      <c r="W50" s="32">
        <v>0</v>
      </c>
      <c r="X50" s="31">
        <v>0</v>
      </c>
      <c r="Y50" s="31">
        <v>0</v>
      </c>
      <c r="Z50" s="32">
        <v>0</v>
      </c>
      <c r="AA50" s="32">
        <v>0</v>
      </c>
      <c r="AB50" s="32">
        <v>0</v>
      </c>
      <c r="AC50" s="32">
        <v>0</v>
      </c>
      <c r="AD50" s="31">
        <v>0</v>
      </c>
      <c r="AE50" s="31">
        <v>0</v>
      </c>
      <c r="AF50" s="32">
        <v>0</v>
      </c>
      <c r="AG50" s="32">
        <v>0</v>
      </c>
      <c r="AH50" s="32">
        <v>0</v>
      </c>
      <c r="AI50" s="32">
        <v>0</v>
      </c>
      <c r="AJ50" s="31">
        <v>0</v>
      </c>
      <c r="AK50" s="31">
        <v>0</v>
      </c>
      <c r="AL50" s="32">
        <v>0</v>
      </c>
      <c r="AM50" s="32">
        <v>0</v>
      </c>
      <c r="AN50" s="32">
        <v>0</v>
      </c>
      <c r="AO50" s="32">
        <v>0</v>
      </c>
      <c r="AP50" s="31">
        <v>0</v>
      </c>
      <c r="AQ50" s="31">
        <v>0</v>
      </c>
      <c r="AR50" s="32">
        <v>0</v>
      </c>
      <c r="AS50" s="32">
        <v>0</v>
      </c>
      <c r="AT50" s="32">
        <v>0</v>
      </c>
      <c r="AU50" s="32">
        <v>0</v>
      </c>
      <c r="AV50" s="31">
        <v>0</v>
      </c>
      <c r="AW50" s="31">
        <v>0</v>
      </c>
      <c r="AX50" s="32">
        <v>0</v>
      </c>
      <c r="AY50" s="32">
        <v>0</v>
      </c>
      <c r="AZ50" s="32">
        <v>0</v>
      </c>
      <c r="BA50" s="32">
        <v>0</v>
      </c>
      <c r="BB50" s="31">
        <v>0</v>
      </c>
      <c r="BC50" s="31">
        <v>0</v>
      </c>
      <c r="BD50" s="32">
        <v>0</v>
      </c>
      <c r="BE50" s="32">
        <v>0</v>
      </c>
      <c r="BF50" s="32">
        <v>0</v>
      </c>
      <c r="BG50" s="32">
        <v>0</v>
      </c>
      <c r="BH50" s="31">
        <v>0</v>
      </c>
      <c r="BI50" s="31">
        <v>0</v>
      </c>
      <c r="BJ50" s="32">
        <v>0</v>
      </c>
      <c r="BK50" s="32">
        <v>0</v>
      </c>
      <c r="BL50" s="32">
        <v>0</v>
      </c>
      <c r="BM50" s="32">
        <v>0</v>
      </c>
      <c r="BN50" s="31">
        <v>0</v>
      </c>
      <c r="BO50" s="31">
        <v>0</v>
      </c>
      <c r="BP50" s="32">
        <v>0</v>
      </c>
      <c r="BQ50" s="32">
        <v>0</v>
      </c>
      <c r="BR50" s="32">
        <v>0</v>
      </c>
      <c r="BS50" s="32">
        <v>0</v>
      </c>
      <c r="BT50" s="32" t="s">
        <v>119</v>
      </c>
      <c r="BU50" s="32" t="s">
        <v>119</v>
      </c>
      <c r="BV50" s="32" t="s">
        <v>119</v>
      </c>
      <c r="BW50" s="32" t="s">
        <v>119</v>
      </c>
      <c r="BX50" s="32" t="s">
        <v>119</v>
      </c>
      <c r="BY50" s="32" t="s">
        <v>119</v>
      </c>
      <c r="BZ50" s="31">
        <v>0</v>
      </c>
      <c r="CA50" s="31">
        <v>0</v>
      </c>
      <c r="CB50" s="32">
        <v>0</v>
      </c>
      <c r="CC50" s="32">
        <v>0</v>
      </c>
      <c r="CD50" s="32">
        <v>0</v>
      </c>
      <c r="CE50" s="32">
        <v>0</v>
      </c>
      <c r="CF50" s="31">
        <v>0</v>
      </c>
      <c r="CG50" s="31">
        <v>0</v>
      </c>
      <c r="CH50" s="32">
        <v>0</v>
      </c>
      <c r="CI50" s="32">
        <v>0</v>
      </c>
      <c r="CJ50" s="32">
        <v>0</v>
      </c>
      <c r="CK50" s="32">
        <v>0</v>
      </c>
      <c r="CL50" s="33" t="s">
        <v>119</v>
      </c>
    </row>
    <row r="51" spans="1:90" ht="47.25" x14ac:dyDescent="0.25">
      <c r="A51" s="35" t="s">
        <v>163</v>
      </c>
      <c r="B51" s="29" t="s">
        <v>164</v>
      </c>
      <c r="C51" s="30" t="s">
        <v>175</v>
      </c>
      <c r="D51" s="31">
        <v>0</v>
      </c>
      <c r="E51" s="31">
        <v>0</v>
      </c>
      <c r="F51" s="31">
        <v>0</v>
      </c>
      <c r="G51" s="31">
        <v>0</v>
      </c>
      <c r="H51" s="32">
        <v>0</v>
      </c>
      <c r="I51" s="32">
        <v>0</v>
      </c>
      <c r="J51" s="32">
        <v>0</v>
      </c>
      <c r="K51" s="32">
        <v>0</v>
      </c>
      <c r="L51" s="31">
        <v>0</v>
      </c>
      <c r="M51" s="31">
        <v>0</v>
      </c>
      <c r="N51" s="32">
        <v>0</v>
      </c>
      <c r="O51" s="32">
        <v>0</v>
      </c>
      <c r="P51" s="32">
        <v>0</v>
      </c>
      <c r="Q51" s="32">
        <v>0</v>
      </c>
      <c r="R51" s="31">
        <v>0</v>
      </c>
      <c r="S51" s="31">
        <v>0</v>
      </c>
      <c r="T51" s="32">
        <v>0</v>
      </c>
      <c r="U51" s="32">
        <v>0</v>
      </c>
      <c r="V51" s="32">
        <v>0</v>
      </c>
      <c r="W51" s="32">
        <v>0</v>
      </c>
      <c r="X51" s="31">
        <v>0</v>
      </c>
      <c r="Y51" s="31">
        <v>0</v>
      </c>
      <c r="Z51" s="32">
        <v>0</v>
      </c>
      <c r="AA51" s="32">
        <v>0</v>
      </c>
      <c r="AB51" s="32">
        <v>0</v>
      </c>
      <c r="AC51" s="32">
        <v>0</v>
      </c>
      <c r="AD51" s="31">
        <v>0</v>
      </c>
      <c r="AE51" s="31">
        <v>0</v>
      </c>
      <c r="AF51" s="32">
        <v>0</v>
      </c>
      <c r="AG51" s="32">
        <v>0</v>
      </c>
      <c r="AH51" s="32">
        <v>0</v>
      </c>
      <c r="AI51" s="32">
        <v>0</v>
      </c>
      <c r="AJ51" s="31">
        <v>0</v>
      </c>
      <c r="AK51" s="31">
        <v>0</v>
      </c>
      <c r="AL51" s="32">
        <v>0</v>
      </c>
      <c r="AM51" s="32">
        <v>0</v>
      </c>
      <c r="AN51" s="32">
        <v>0</v>
      </c>
      <c r="AO51" s="32">
        <v>0</v>
      </c>
      <c r="AP51" s="31">
        <v>0</v>
      </c>
      <c r="AQ51" s="31">
        <v>0</v>
      </c>
      <c r="AR51" s="32">
        <v>0</v>
      </c>
      <c r="AS51" s="32">
        <v>0</v>
      </c>
      <c r="AT51" s="32">
        <v>0</v>
      </c>
      <c r="AU51" s="32">
        <v>0</v>
      </c>
      <c r="AV51" s="31">
        <v>0</v>
      </c>
      <c r="AW51" s="31">
        <v>0</v>
      </c>
      <c r="AX51" s="32">
        <v>0</v>
      </c>
      <c r="AY51" s="32">
        <v>0</v>
      </c>
      <c r="AZ51" s="32">
        <v>0</v>
      </c>
      <c r="BA51" s="32">
        <v>0</v>
      </c>
      <c r="BB51" s="31">
        <v>0</v>
      </c>
      <c r="BC51" s="31">
        <v>0</v>
      </c>
      <c r="BD51" s="32">
        <v>0</v>
      </c>
      <c r="BE51" s="32">
        <v>0</v>
      </c>
      <c r="BF51" s="32">
        <v>0</v>
      </c>
      <c r="BG51" s="32">
        <v>0</v>
      </c>
      <c r="BH51" s="31">
        <v>0</v>
      </c>
      <c r="BI51" s="31">
        <v>0</v>
      </c>
      <c r="BJ51" s="32">
        <v>0</v>
      </c>
      <c r="BK51" s="32">
        <v>0</v>
      </c>
      <c r="BL51" s="32">
        <v>0</v>
      </c>
      <c r="BM51" s="32">
        <v>0</v>
      </c>
      <c r="BN51" s="31">
        <v>0</v>
      </c>
      <c r="BO51" s="31">
        <v>0</v>
      </c>
      <c r="BP51" s="32">
        <v>0</v>
      </c>
      <c r="BQ51" s="32">
        <v>0</v>
      </c>
      <c r="BR51" s="32">
        <v>0</v>
      </c>
      <c r="BS51" s="32">
        <v>0</v>
      </c>
      <c r="BT51" s="32" t="s">
        <v>119</v>
      </c>
      <c r="BU51" s="32" t="s">
        <v>119</v>
      </c>
      <c r="BV51" s="32" t="s">
        <v>119</v>
      </c>
      <c r="BW51" s="32" t="s">
        <v>119</v>
      </c>
      <c r="BX51" s="32" t="s">
        <v>119</v>
      </c>
      <c r="BY51" s="32" t="s">
        <v>119</v>
      </c>
      <c r="BZ51" s="31">
        <v>0</v>
      </c>
      <c r="CA51" s="31">
        <v>0</v>
      </c>
      <c r="CB51" s="32">
        <v>0</v>
      </c>
      <c r="CC51" s="32">
        <v>0</v>
      </c>
      <c r="CD51" s="32">
        <v>0</v>
      </c>
      <c r="CE51" s="32">
        <v>0</v>
      </c>
      <c r="CF51" s="31">
        <v>0</v>
      </c>
      <c r="CG51" s="31">
        <v>0</v>
      </c>
      <c r="CH51" s="32">
        <v>0</v>
      </c>
      <c r="CI51" s="32">
        <v>0</v>
      </c>
      <c r="CJ51" s="32">
        <v>0</v>
      </c>
      <c r="CK51" s="32">
        <v>0</v>
      </c>
      <c r="CL51" s="33" t="s">
        <v>119</v>
      </c>
    </row>
    <row r="52" spans="1:90" ht="47.25" x14ac:dyDescent="0.25">
      <c r="A52" s="35" t="s">
        <v>165</v>
      </c>
      <c r="B52" s="29" t="s">
        <v>166</v>
      </c>
      <c r="C52" s="30" t="s">
        <v>175</v>
      </c>
      <c r="D52" s="31">
        <f t="shared" ref="D52:BO52" si="67">SUM(D53,D54)</f>
        <v>0</v>
      </c>
      <c r="E52" s="31">
        <f t="shared" si="67"/>
        <v>0</v>
      </c>
      <c r="F52" s="31">
        <f t="shared" si="67"/>
        <v>0</v>
      </c>
      <c r="G52" s="31">
        <f t="shared" si="67"/>
        <v>0</v>
      </c>
      <c r="H52" s="32">
        <f t="shared" si="67"/>
        <v>0</v>
      </c>
      <c r="I52" s="32">
        <f t="shared" si="67"/>
        <v>0</v>
      </c>
      <c r="J52" s="32">
        <f t="shared" si="67"/>
        <v>0</v>
      </c>
      <c r="K52" s="32">
        <f t="shared" si="67"/>
        <v>0</v>
      </c>
      <c r="L52" s="31">
        <f t="shared" si="67"/>
        <v>0</v>
      </c>
      <c r="M52" s="31">
        <f t="shared" si="67"/>
        <v>0</v>
      </c>
      <c r="N52" s="32">
        <f t="shared" si="67"/>
        <v>0</v>
      </c>
      <c r="O52" s="32">
        <f t="shared" si="67"/>
        <v>0</v>
      </c>
      <c r="P52" s="32">
        <f t="shared" si="67"/>
        <v>0</v>
      </c>
      <c r="Q52" s="32">
        <f t="shared" si="67"/>
        <v>0</v>
      </c>
      <c r="R52" s="31">
        <f t="shared" si="67"/>
        <v>0</v>
      </c>
      <c r="S52" s="31">
        <f t="shared" si="67"/>
        <v>0</v>
      </c>
      <c r="T52" s="32">
        <f t="shared" si="67"/>
        <v>0</v>
      </c>
      <c r="U52" s="32">
        <f t="shared" si="67"/>
        <v>0</v>
      </c>
      <c r="V52" s="32">
        <f t="shared" si="67"/>
        <v>0</v>
      </c>
      <c r="W52" s="32">
        <f t="shared" si="67"/>
        <v>0</v>
      </c>
      <c r="X52" s="31">
        <f t="shared" si="67"/>
        <v>0</v>
      </c>
      <c r="Y52" s="31">
        <f t="shared" si="67"/>
        <v>0</v>
      </c>
      <c r="Z52" s="32">
        <f t="shared" si="67"/>
        <v>0</v>
      </c>
      <c r="AA52" s="32">
        <f t="shared" si="67"/>
        <v>0</v>
      </c>
      <c r="AB52" s="32">
        <f t="shared" si="67"/>
        <v>0</v>
      </c>
      <c r="AC52" s="32">
        <f t="shared" si="67"/>
        <v>0</v>
      </c>
      <c r="AD52" s="31">
        <f t="shared" si="67"/>
        <v>0</v>
      </c>
      <c r="AE52" s="31">
        <f t="shared" si="67"/>
        <v>0</v>
      </c>
      <c r="AF52" s="32">
        <f t="shared" si="67"/>
        <v>0</v>
      </c>
      <c r="AG52" s="32">
        <f t="shared" si="67"/>
        <v>0</v>
      </c>
      <c r="AH52" s="32">
        <f t="shared" si="67"/>
        <v>0</v>
      </c>
      <c r="AI52" s="32">
        <f t="shared" si="67"/>
        <v>0</v>
      </c>
      <c r="AJ52" s="31">
        <f t="shared" si="67"/>
        <v>0</v>
      </c>
      <c r="AK52" s="31">
        <f t="shared" si="67"/>
        <v>0</v>
      </c>
      <c r="AL52" s="32">
        <f t="shared" si="67"/>
        <v>0</v>
      </c>
      <c r="AM52" s="32">
        <f t="shared" si="67"/>
        <v>0</v>
      </c>
      <c r="AN52" s="32">
        <f t="shared" si="67"/>
        <v>0</v>
      </c>
      <c r="AO52" s="32">
        <f t="shared" si="67"/>
        <v>0</v>
      </c>
      <c r="AP52" s="31">
        <f t="shared" si="67"/>
        <v>0</v>
      </c>
      <c r="AQ52" s="31">
        <f t="shared" si="67"/>
        <v>0</v>
      </c>
      <c r="AR52" s="32">
        <f t="shared" si="67"/>
        <v>0</v>
      </c>
      <c r="AS52" s="32">
        <f t="shared" si="67"/>
        <v>0</v>
      </c>
      <c r="AT52" s="32">
        <f t="shared" si="67"/>
        <v>0</v>
      </c>
      <c r="AU52" s="32">
        <f t="shared" si="67"/>
        <v>0</v>
      </c>
      <c r="AV52" s="31">
        <f t="shared" si="67"/>
        <v>0</v>
      </c>
      <c r="AW52" s="31">
        <f t="shared" si="67"/>
        <v>0</v>
      </c>
      <c r="AX52" s="32">
        <f t="shared" si="67"/>
        <v>0</v>
      </c>
      <c r="AY52" s="32">
        <f t="shared" si="67"/>
        <v>0</v>
      </c>
      <c r="AZ52" s="32">
        <f t="shared" si="67"/>
        <v>0</v>
      </c>
      <c r="BA52" s="32">
        <f t="shared" si="67"/>
        <v>0</v>
      </c>
      <c r="BB52" s="31">
        <f t="shared" si="67"/>
        <v>0</v>
      </c>
      <c r="BC52" s="31">
        <f t="shared" si="67"/>
        <v>0</v>
      </c>
      <c r="BD52" s="32">
        <f t="shared" si="67"/>
        <v>0</v>
      </c>
      <c r="BE52" s="32">
        <f t="shared" si="67"/>
        <v>0</v>
      </c>
      <c r="BF52" s="32">
        <f t="shared" si="67"/>
        <v>0</v>
      </c>
      <c r="BG52" s="32">
        <f t="shared" si="67"/>
        <v>0</v>
      </c>
      <c r="BH52" s="31">
        <f t="shared" si="67"/>
        <v>0</v>
      </c>
      <c r="BI52" s="31">
        <f t="shared" si="67"/>
        <v>0</v>
      </c>
      <c r="BJ52" s="32">
        <f t="shared" si="67"/>
        <v>0</v>
      </c>
      <c r="BK52" s="32">
        <f t="shared" si="67"/>
        <v>0</v>
      </c>
      <c r="BL52" s="32">
        <f t="shared" si="67"/>
        <v>0</v>
      </c>
      <c r="BM52" s="32">
        <f t="shared" si="67"/>
        <v>0</v>
      </c>
      <c r="BN52" s="31">
        <f t="shared" si="67"/>
        <v>0</v>
      </c>
      <c r="BO52" s="31">
        <f t="shared" si="67"/>
        <v>0</v>
      </c>
      <c r="BP52" s="32">
        <f t="shared" ref="BP52:BS52" si="68">SUM(BP53,BP54)</f>
        <v>0</v>
      </c>
      <c r="BQ52" s="32">
        <f t="shared" si="68"/>
        <v>0</v>
      </c>
      <c r="BR52" s="32">
        <f t="shared" si="68"/>
        <v>0</v>
      </c>
      <c r="BS52" s="32">
        <f t="shared" si="68"/>
        <v>0</v>
      </c>
      <c r="BT52" s="32" t="s">
        <v>119</v>
      </c>
      <c r="BU52" s="32" t="s">
        <v>119</v>
      </c>
      <c r="BV52" s="32" t="s">
        <v>119</v>
      </c>
      <c r="BW52" s="32" t="s">
        <v>119</v>
      </c>
      <c r="BX52" s="32" t="s">
        <v>119</v>
      </c>
      <c r="BY52" s="32" t="s">
        <v>119</v>
      </c>
      <c r="BZ52" s="31">
        <f t="shared" ref="BZ52:CK52" si="69">SUM(BZ53,BZ54)</f>
        <v>0</v>
      </c>
      <c r="CA52" s="31">
        <f t="shared" si="69"/>
        <v>0</v>
      </c>
      <c r="CB52" s="32">
        <f t="shared" si="69"/>
        <v>0</v>
      </c>
      <c r="CC52" s="32">
        <f t="shared" si="69"/>
        <v>0</v>
      </c>
      <c r="CD52" s="32">
        <f t="shared" si="69"/>
        <v>0</v>
      </c>
      <c r="CE52" s="32">
        <f t="shared" si="69"/>
        <v>0</v>
      </c>
      <c r="CF52" s="31">
        <f t="shared" si="69"/>
        <v>0</v>
      </c>
      <c r="CG52" s="31">
        <f t="shared" si="69"/>
        <v>0</v>
      </c>
      <c r="CH52" s="32">
        <f t="shared" si="69"/>
        <v>0</v>
      </c>
      <c r="CI52" s="32">
        <f t="shared" si="69"/>
        <v>0</v>
      </c>
      <c r="CJ52" s="32">
        <f t="shared" si="69"/>
        <v>0</v>
      </c>
      <c r="CK52" s="32">
        <f t="shared" si="69"/>
        <v>0</v>
      </c>
      <c r="CL52" s="33" t="s">
        <v>119</v>
      </c>
    </row>
    <row r="53" spans="1:90" ht="47.25" x14ac:dyDescent="0.25">
      <c r="A53" s="35" t="s">
        <v>167</v>
      </c>
      <c r="B53" s="29" t="s">
        <v>168</v>
      </c>
      <c r="C53" s="30" t="s">
        <v>175</v>
      </c>
      <c r="D53" s="31">
        <v>0</v>
      </c>
      <c r="E53" s="31">
        <v>0</v>
      </c>
      <c r="F53" s="31">
        <v>0</v>
      </c>
      <c r="G53" s="31">
        <v>0</v>
      </c>
      <c r="H53" s="32">
        <v>0</v>
      </c>
      <c r="I53" s="32">
        <v>0</v>
      </c>
      <c r="J53" s="32">
        <v>0</v>
      </c>
      <c r="K53" s="32">
        <v>0</v>
      </c>
      <c r="L53" s="31">
        <v>0</v>
      </c>
      <c r="M53" s="31">
        <v>0</v>
      </c>
      <c r="N53" s="32">
        <v>0</v>
      </c>
      <c r="O53" s="32">
        <v>0</v>
      </c>
      <c r="P53" s="32">
        <v>0</v>
      </c>
      <c r="Q53" s="32">
        <v>0</v>
      </c>
      <c r="R53" s="31">
        <v>0</v>
      </c>
      <c r="S53" s="31">
        <v>0</v>
      </c>
      <c r="T53" s="32">
        <v>0</v>
      </c>
      <c r="U53" s="32">
        <v>0</v>
      </c>
      <c r="V53" s="32">
        <v>0</v>
      </c>
      <c r="W53" s="32">
        <v>0</v>
      </c>
      <c r="X53" s="31">
        <v>0</v>
      </c>
      <c r="Y53" s="31">
        <v>0</v>
      </c>
      <c r="Z53" s="32">
        <v>0</v>
      </c>
      <c r="AA53" s="32">
        <v>0</v>
      </c>
      <c r="AB53" s="32">
        <v>0</v>
      </c>
      <c r="AC53" s="32">
        <v>0</v>
      </c>
      <c r="AD53" s="31">
        <v>0</v>
      </c>
      <c r="AE53" s="31">
        <v>0</v>
      </c>
      <c r="AF53" s="32">
        <v>0</v>
      </c>
      <c r="AG53" s="32">
        <v>0</v>
      </c>
      <c r="AH53" s="32">
        <v>0</v>
      </c>
      <c r="AI53" s="32">
        <v>0</v>
      </c>
      <c r="AJ53" s="31">
        <v>0</v>
      </c>
      <c r="AK53" s="31">
        <v>0</v>
      </c>
      <c r="AL53" s="32">
        <v>0</v>
      </c>
      <c r="AM53" s="32">
        <v>0</v>
      </c>
      <c r="AN53" s="32">
        <v>0</v>
      </c>
      <c r="AO53" s="32">
        <v>0</v>
      </c>
      <c r="AP53" s="31">
        <v>0</v>
      </c>
      <c r="AQ53" s="31">
        <v>0</v>
      </c>
      <c r="AR53" s="32">
        <v>0</v>
      </c>
      <c r="AS53" s="32">
        <v>0</v>
      </c>
      <c r="AT53" s="32">
        <v>0</v>
      </c>
      <c r="AU53" s="32">
        <v>0</v>
      </c>
      <c r="AV53" s="31">
        <v>0</v>
      </c>
      <c r="AW53" s="31">
        <v>0</v>
      </c>
      <c r="AX53" s="32">
        <v>0</v>
      </c>
      <c r="AY53" s="32">
        <v>0</v>
      </c>
      <c r="AZ53" s="32">
        <v>0</v>
      </c>
      <c r="BA53" s="32">
        <v>0</v>
      </c>
      <c r="BB53" s="31">
        <v>0</v>
      </c>
      <c r="BC53" s="31">
        <v>0</v>
      </c>
      <c r="BD53" s="32">
        <v>0</v>
      </c>
      <c r="BE53" s="32">
        <v>0</v>
      </c>
      <c r="BF53" s="32">
        <v>0</v>
      </c>
      <c r="BG53" s="32">
        <v>0</v>
      </c>
      <c r="BH53" s="31">
        <v>0</v>
      </c>
      <c r="BI53" s="31">
        <v>0</v>
      </c>
      <c r="BJ53" s="32">
        <v>0</v>
      </c>
      <c r="BK53" s="32">
        <v>0</v>
      </c>
      <c r="BL53" s="32">
        <v>0</v>
      </c>
      <c r="BM53" s="32">
        <v>0</v>
      </c>
      <c r="BN53" s="31">
        <v>0</v>
      </c>
      <c r="BO53" s="31">
        <v>0</v>
      </c>
      <c r="BP53" s="32">
        <v>0</v>
      </c>
      <c r="BQ53" s="32">
        <v>0</v>
      </c>
      <c r="BR53" s="32">
        <v>0</v>
      </c>
      <c r="BS53" s="32">
        <v>0</v>
      </c>
      <c r="BT53" s="32" t="s">
        <v>119</v>
      </c>
      <c r="BU53" s="32" t="s">
        <v>119</v>
      </c>
      <c r="BV53" s="32" t="s">
        <v>119</v>
      </c>
      <c r="BW53" s="32" t="s">
        <v>119</v>
      </c>
      <c r="BX53" s="32" t="s">
        <v>119</v>
      </c>
      <c r="BY53" s="32" t="s">
        <v>119</v>
      </c>
      <c r="BZ53" s="31">
        <v>0</v>
      </c>
      <c r="CA53" s="31">
        <v>0</v>
      </c>
      <c r="CB53" s="32">
        <v>0</v>
      </c>
      <c r="CC53" s="32">
        <v>0</v>
      </c>
      <c r="CD53" s="32">
        <v>0</v>
      </c>
      <c r="CE53" s="32">
        <v>0</v>
      </c>
      <c r="CF53" s="31">
        <v>0</v>
      </c>
      <c r="CG53" s="31">
        <v>0</v>
      </c>
      <c r="CH53" s="32">
        <v>0</v>
      </c>
      <c r="CI53" s="32">
        <v>0</v>
      </c>
      <c r="CJ53" s="32">
        <v>0</v>
      </c>
      <c r="CK53" s="32">
        <v>0</v>
      </c>
      <c r="CL53" s="33" t="s">
        <v>119</v>
      </c>
    </row>
    <row r="54" spans="1:90" ht="47.25" x14ac:dyDescent="0.25">
      <c r="A54" s="35" t="s">
        <v>169</v>
      </c>
      <c r="B54" s="29" t="s">
        <v>170</v>
      </c>
      <c r="C54" s="30" t="s">
        <v>175</v>
      </c>
      <c r="D54" s="31">
        <v>0</v>
      </c>
      <c r="E54" s="31">
        <v>0</v>
      </c>
      <c r="F54" s="31">
        <v>0</v>
      </c>
      <c r="G54" s="31">
        <v>0</v>
      </c>
      <c r="H54" s="32">
        <v>0</v>
      </c>
      <c r="I54" s="32">
        <v>0</v>
      </c>
      <c r="J54" s="32">
        <v>0</v>
      </c>
      <c r="K54" s="32">
        <v>0</v>
      </c>
      <c r="L54" s="31">
        <v>0</v>
      </c>
      <c r="M54" s="31">
        <v>0</v>
      </c>
      <c r="N54" s="32">
        <v>0</v>
      </c>
      <c r="O54" s="32">
        <v>0</v>
      </c>
      <c r="P54" s="32">
        <v>0</v>
      </c>
      <c r="Q54" s="32">
        <v>0</v>
      </c>
      <c r="R54" s="31">
        <v>0</v>
      </c>
      <c r="S54" s="31">
        <v>0</v>
      </c>
      <c r="T54" s="32">
        <v>0</v>
      </c>
      <c r="U54" s="32">
        <v>0</v>
      </c>
      <c r="V54" s="32">
        <v>0</v>
      </c>
      <c r="W54" s="32">
        <v>0</v>
      </c>
      <c r="X54" s="31">
        <v>0</v>
      </c>
      <c r="Y54" s="31">
        <v>0</v>
      </c>
      <c r="Z54" s="32">
        <v>0</v>
      </c>
      <c r="AA54" s="32">
        <v>0</v>
      </c>
      <c r="AB54" s="32">
        <v>0</v>
      </c>
      <c r="AC54" s="32">
        <v>0</v>
      </c>
      <c r="AD54" s="31">
        <v>0</v>
      </c>
      <c r="AE54" s="31">
        <v>0</v>
      </c>
      <c r="AF54" s="32">
        <v>0</v>
      </c>
      <c r="AG54" s="32">
        <v>0</v>
      </c>
      <c r="AH54" s="32">
        <v>0</v>
      </c>
      <c r="AI54" s="32">
        <v>0</v>
      </c>
      <c r="AJ54" s="31">
        <v>0</v>
      </c>
      <c r="AK54" s="31">
        <v>0</v>
      </c>
      <c r="AL54" s="32">
        <v>0</v>
      </c>
      <c r="AM54" s="32">
        <v>0</v>
      </c>
      <c r="AN54" s="32">
        <v>0</v>
      </c>
      <c r="AO54" s="32">
        <v>0</v>
      </c>
      <c r="AP54" s="31">
        <v>0</v>
      </c>
      <c r="AQ54" s="31">
        <v>0</v>
      </c>
      <c r="AR54" s="32">
        <v>0</v>
      </c>
      <c r="AS54" s="32">
        <v>0</v>
      </c>
      <c r="AT54" s="32">
        <v>0</v>
      </c>
      <c r="AU54" s="32">
        <v>0</v>
      </c>
      <c r="AV54" s="31">
        <v>0</v>
      </c>
      <c r="AW54" s="31">
        <v>0</v>
      </c>
      <c r="AX54" s="32">
        <v>0</v>
      </c>
      <c r="AY54" s="32">
        <v>0</v>
      </c>
      <c r="AZ54" s="32">
        <v>0</v>
      </c>
      <c r="BA54" s="32">
        <v>0</v>
      </c>
      <c r="BB54" s="31">
        <v>0</v>
      </c>
      <c r="BC54" s="31">
        <v>0</v>
      </c>
      <c r="BD54" s="32">
        <v>0</v>
      </c>
      <c r="BE54" s="32">
        <v>0</v>
      </c>
      <c r="BF54" s="32">
        <v>0</v>
      </c>
      <c r="BG54" s="32">
        <v>0</v>
      </c>
      <c r="BH54" s="31">
        <v>0</v>
      </c>
      <c r="BI54" s="31">
        <v>0</v>
      </c>
      <c r="BJ54" s="32">
        <v>0</v>
      </c>
      <c r="BK54" s="32">
        <v>0</v>
      </c>
      <c r="BL54" s="32">
        <v>0</v>
      </c>
      <c r="BM54" s="32">
        <v>0</v>
      </c>
      <c r="BN54" s="31">
        <v>0</v>
      </c>
      <c r="BO54" s="31">
        <v>0</v>
      </c>
      <c r="BP54" s="32">
        <v>0</v>
      </c>
      <c r="BQ54" s="32">
        <v>0</v>
      </c>
      <c r="BR54" s="32">
        <v>0</v>
      </c>
      <c r="BS54" s="32">
        <v>0</v>
      </c>
      <c r="BT54" s="32" t="s">
        <v>119</v>
      </c>
      <c r="BU54" s="32" t="s">
        <v>119</v>
      </c>
      <c r="BV54" s="32" t="s">
        <v>119</v>
      </c>
      <c r="BW54" s="32" t="s">
        <v>119</v>
      </c>
      <c r="BX54" s="32" t="s">
        <v>119</v>
      </c>
      <c r="BY54" s="32" t="s">
        <v>119</v>
      </c>
      <c r="BZ54" s="31">
        <v>0</v>
      </c>
      <c r="CA54" s="31">
        <v>0</v>
      </c>
      <c r="CB54" s="32">
        <v>0</v>
      </c>
      <c r="CC54" s="32">
        <v>0</v>
      </c>
      <c r="CD54" s="32">
        <v>0</v>
      </c>
      <c r="CE54" s="32">
        <v>0</v>
      </c>
      <c r="CF54" s="31">
        <v>0</v>
      </c>
      <c r="CG54" s="31">
        <v>0</v>
      </c>
      <c r="CH54" s="32">
        <v>0</v>
      </c>
      <c r="CI54" s="32">
        <v>0</v>
      </c>
      <c r="CJ54" s="32">
        <v>0</v>
      </c>
      <c r="CK54" s="32">
        <v>0</v>
      </c>
      <c r="CL54" s="33" t="s">
        <v>119</v>
      </c>
    </row>
    <row r="55" spans="1:90" ht="47.25" x14ac:dyDescent="0.25">
      <c r="A55" s="35" t="s">
        <v>171</v>
      </c>
      <c r="B55" s="34" t="s">
        <v>172</v>
      </c>
      <c r="C55" s="30" t="s">
        <v>175</v>
      </c>
      <c r="D55" s="31">
        <v>0</v>
      </c>
      <c r="E55" s="31">
        <v>0</v>
      </c>
      <c r="F55" s="31">
        <v>0</v>
      </c>
      <c r="G55" s="31">
        <v>0</v>
      </c>
      <c r="H55" s="32">
        <v>0</v>
      </c>
      <c r="I55" s="32">
        <v>0</v>
      </c>
      <c r="J55" s="32">
        <v>0</v>
      </c>
      <c r="K55" s="32">
        <v>0</v>
      </c>
      <c r="L55" s="31">
        <v>0</v>
      </c>
      <c r="M55" s="31">
        <v>0</v>
      </c>
      <c r="N55" s="32">
        <v>0</v>
      </c>
      <c r="O55" s="32">
        <v>0</v>
      </c>
      <c r="P55" s="32">
        <v>0</v>
      </c>
      <c r="Q55" s="32">
        <v>0</v>
      </c>
      <c r="R55" s="31">
        <v>0</v>
      </c>
      <c r="S55" s="31">
        <v>0</v>
      </c>
      <c r="T55" s="32">
        <v>0</v>
      </c>
      <c r="U55" s="32">
        <v>0</v>
      </c>
      <c r="V55" s="32">
        <v>0</v>
      </c>
      <c r="W55" s="32">
        <v>0</v>
      </c>
      <c r="X55" s="31">
        <v>0</v>
      </c>
      <c r="Y55" s="31">
        <v>0</v>
      </c>
      <c r="Z55" s="32">
        <v>0</v>
      </c>
      <c r="AA55" s="32">
        <v>0</v>
      </c>
      <c r="AB55" s="32">
        <v>0</v>
      </c>
      <c r="AC55" s="32">
        <v>0</v>
      </c>
      <c r="AD55" s="31">
        <v>0</v>
      </c>
      <c r="AE55" s="31">
        <v>0</v>
      </c>
      <c r="AF55" s="32">
        <v>0</v>
      </c>
      <c r="AG55" s="32">
        <v>0</v>
      </c>
      <c r="AH55" s="32">
        <v>0</v>
      </c>
      <c r="AI55" s="32">
        <v>0</v>
      </c>
      <c r="AJ55" s="31">
        <v>0</v>
      </c>
      <c r="AK55" s="31">
        <v>0</v>
      </c>
      <c r="AL55" s="32">
        <v>0</v>
      </c>
      <c r="AM55" s="32">
        <v>0</v>
      </c>
      <c r="AN55" s="32">
        <v>0</v>
      </c>
      <c r="AO55" s="32">
        <v>0</v>
      </c>
      <c r="AP55" s="31">
        <v>0</v>
      </c>
      <c r="AQ55" s="31">
        <v>0</v>
      </c>
      <c r="AR55" s="32">
        <v>0</v>
      </c>
      <c r="AS55" s="32">
        <v>0</v>
      </c>
      <c r="AT55" s="32">
        <v>0</v>
      </c>
      <c r="AU55" s="32">
        <v>0</v>
      </c>
      <c r="AV55" s="31">
        <v>0</v>
      </c>
      <c r="AW55" s="31">
        <v>0</v>
      </c>
      <c r="AX55" s="32">
        <v>0</v>
      </c>
      <c r="AY55" s="32">
        <v>0</v>
      </c>
      <c r="AZ55" s="32">
        <v>0</v>
      </c>
      <c r="BA55" s="32">
        <v>0</v>
      </c>
      <c r="BB55" s="31">
        <v>0</v>
      </c>
      <c r="BC55" s="31">
        <v>0</v>
      </c>
      <c r="BD55" s="32">
        <v>0</v>
      </c>
      <c r="BE55" s="32">
        <v>0</v>
      </c>
      <c r="BF55" s="32">
        <v>0</v>
      </c>
      <c r="BG55" s="32">
        <v>0</v>
      </c>
      <c r="BH55" s="31">
        <v>0</v>
      </c>
      <c r="BI55" s="31">
        <v>0</v>
      </c>
      <c r="BJ55" s="32">
        <v>0</v>
      </c>
      <c r="BK55" s="32">
        <v>0</v>
      </c>
      <c r="BL55" s="32">
        <v>0</v>
      </c>
      <c r="BM55" s="32">
        <v>0</v>
      </c>
      <c r="BN55" s="31">
        <v>0</v>
      </c>
      <c r="BO55" s="31">
        <v>0</v>
      </c>
      <c r="BP55" s="32">
        <v>0</v>
      </c>
      <c r="BQ55" s="32">
        <v>0</v>
      </c>
      <c r="BR55" s="32">
        <v>0</v>
      </c>
      <c r="BS55" s="32">
        <v>0</v>
      </c>
      <c r="BT55" s="32" t="s">
        <v>119</v>
      </c>
      <c r="BU55" s="32" t="s">
        <v>119</v>
      </c>
      <c r="BV55" s="32" t="s">
        <v>119</v>
      </c>
      <c r="BW55" s="32" t="s">
        <v>119</v>
      </c>
      <c r="BX55" s="32" t="s">
        <v>119</v>
      </c>
      <c r="BY55" s="32" t="s">
        <v>119</v>
      </c>
      <c r="BZ55" s="31">
        <v>0</v>
      </c>
      <c r="CA55" s="31">
        <v>0</v>
      </c>
      <c r="CB55" s="32">
        <v>0</v>
      </c>
      <c r="CC55" s="32">
        <v>0</v>
      </c>
      <c r="CD55" s="32">
        <v>0</v>
      </c>
      <c r="CE55" s="32">
        <v>0</v>
      </c>
      <c r="CF55" s="31">
        <v>0</v>
      </c>
      <c r="CG55" s="31">
        <v>0</v>
      </c>
      <c r="CH55" s="32">
        <v>0</v>
      </c>
      <c r="CI55" s="32">
        <v>0</v>
      </c>
      <c r="CJ55" s="32">
        <v>0</v>
      </c>
      <c r="CK55" s="32">
        <v>0</v>
      </c>
      <c r="CL55" s="33" t="s">
        <v>119</v>
      </c>
    </row>
    <row r="56" spans="1:90" ht="31.5" x14ac:dyDescent="0.25">
      <c r="A56" s="35" t="s">
        <v>173</v>
      </c>
      <c r="B56" s="34" t="s">
        <v>174</v>
      </c>
      <c r="C56" s="30" t="s">
        <v>175</v>
      </c>
      <c r="D56" s="40">
        <f t="shared" ref="D56:AI56" si="70">SUM(D57:D70)</f>
        <v>35.989746458029202</v>
      </c>
      <c r="E56" s="40">
        <f t="shared" si="70"/>
        <v>44.44648680000001</v>
      </c>
      <c r="F56" s="40">
        <f t="shared" si="70"/>
        <v>0</v>
      </c>
      <c r="G56" s="40">
        <f t="shared" si="70"/>
        <v>10.457476651132206</v>
      </c>
      <c r="H56" s="41">
        <f t="shared" si="70"/>
        <v>0</v>
      </c>
      <c r="I56" s="41">
        <f t="shared" si="70"/>
        <v>0</v>
      </c>
      <c r="J56" s="41">
        <f t="shared" si="70"/>
        <v>0</v>
      </c>
      <c r="K56" s="41">
        <f t="shared" si="70"/>
        <v>10</v>
      </c>
      <c r="L56" s="40">
        <f t="shared" si="70"/>
        <v>0</v>
      </c>
      <c r="M56" s="40">
        <f t="shared" si="70"/>
        <v>12.448690689999998</v>
      </c>
      <c r="N56" s="41">
        <f t="shared" si="70"/>
        <v>0</v>
      </c>
      <c r="O56" s="41">
        <f t="shared" si="70"/>
        <v>0</v>
      </c>
      <c r="P56" s="41">
        <f t="shared" si="70"/>
        <v>0</v>
      </c>
      <c r="Q56" s="41">
        <f t="shared" si="70"/>
        <v>12</v>
      </c>
      <c r="R56" s="40">
        <f t="shared" si="70"/>
        <v>0</v>
      </c>
      <c r="S56" s="40">
        <f t="shared" si="70"/>
        <v>4.5361432520421712</v>
      </c>
      <c r="T56" s="41">
        <f t="shared" si="70"/>
        <v>0</v>
      </c>
      <c r="U56" s="41">
        <f t="shared" si="70"/>
        <v>0</v>
      </c>
      <c r="V56" s="41">
        <f t="shared" si="70"/>
        <v>0</v>
      </c>
      <c r="W56" s="41">
        <f t="shared" si="70"/>
        <v>5</v>
      </c>
      <c r="X56" s="40">
        <f t="shared" si="70"/>
        <v>0</v>
      </c>
      <c r="Y56" s="40">
        <f t="shared" si="70"/>
        <v>4.44680169</v>
      </c>
      <c r="Z56" s="41">
        <f t="shared" si="70"/>
        <v>0</v>
      </c>
      <c r="AA56" s="41">
        <f t="shared" si="70"/>
        <v>0</v>
      </c>
      <c r="AB56" s="41">
        <f t="shared" si="70"/>
        <v>0</v>
      </c>
      <c r="AC56" s="41">
        <f t="shared" si="70"/>
        <v>4</v>
      </c>
      <c r="AD56" s="40">
        <f t="shared" si="70"/>
        <v>0</v>
      </c>
      <c r="AE56" s="40">
        <f t="shared" si="70"/>
        <v>8.5504458844070896</v>
      </c>
      <c r="AF56" s="41">
        <f t="shared" si="70"/>
        <v>0</v>
      </c>
      <c r="AG56" s="41">
        <f t="shared" si="70"/>
        <v>0</v>
      </c>
      <c r="AH56" s="41">
        <f t="shared" si="70"/>
        <v>0</v>
      </c>
      <c r="AI56" s="41">
        <f t="shared" si="70"/>
        <v>12</v>
      </c>
      <c r="AJ56" s="40">
        <f t="shared" ref="AJ56:BS56" si="71">SUM(AJ57:AJ70)</f>
        <v>0</v>
      </c>
      <c r="AK56" s="40">
        <f t="shared" si="71"/>
        <v>8.3741480100000008</v>
      </c>
      <c r="AL56" s="41">
        <f t="shared" si="71"/>
        <v>0</v>
      </c>
      <c r="AM56" s="41">
        <f t="shared" si="71"/>
        <v>0</v>
      </c>
      <c r="AN56" s="41">
        <f t="shared" si="71"/>
        <v>0</v>
      </c>
      <c r="AO56" s="41">
        <f t="shared" si="71"/>
        <v>11</v>
      </c>
      <c r="AP56" s="40">
        <f t="shared" si="71"/>
        <v>0</v>
      </c>
      <c r="AQ56" s="40">
        <f t="shared" si="71"/>
        <v>5.5231892515979251</v>
      </c>
      <c r="AR56" s="41">
        <f t="shared" si="71"/>
        <v>0</v>
      </c>
      <c r="AS56" s="41">
        <f t="shared" si="71"/>
        <v>0</v>
      </c>
      <c r="AT56" s="41">
        <f t="shared" si="71"/>
        <v>0</v>
      </c>
      <c r="AU56" s="41">
        <f t="shared" si="71"/>
        <v>5</v>
      </c>
      <c r="AV56" s="40">
        <f t="shared" si="71"/>
        <v>0</v>
      </c>
      <c r="AW56" s="40">
        <f t="shared" si="71"/>
        <v>5.5782494099999997</v>
      </c>
      <c r="AX56" s="41">
        <f t="shared" si="71"/>
        <v>0</v>
      </c>
      <c r="AY56" s="41">
        <f t="shared" si="71"/>
        <v>0</v>
      </c>
      <c r="AZ56" s="41">
        <f t="shared" si="71"/>
        <v>0</v>
      </c>
      <c r="BA56" s="41">
        <f t="shared" si="71"/>
        <v>5</v>
      </c>
      <c r="BB56" s="40">
        <f t="shared" si="71"/>
        <v>0</v>
      </c>
      <c r="BC56" s="40">
        <f t="shared" si="71"/>
        <v>6.9224914188498143</v>
      </c>
      <c r="BD56" s="41">
        <f t="shared" si="71"/>
        <v>0</v>
      </c>
      <c r="BE56" s="41">
        <f t="shared" si="71"/>
        <v>0</v>
      </c>
      <c r="BF56" s="41">
        <f t="shared" si="71"/>
        <v>0</v>
      </c>
      <c r="BG56" s="41">
        <f t="shared" si="71"/>
        <v>9</v>
      </c>
      <c r="BH56" s="40">
        <f t="shared" si="71"/>
        <v>0</v>
      </c>
      <c r="BI56" s="40">
        <f t="shared" si="71"/>
        <v>7.5546292699999995</v>
      </c>
      <c r="BJ56" s="41">
        <f t="shared" si="71"/>
        <v>0</v>
      </c>
      <c r="BK56" s="41">
        <f t="shared" si="71"/>
        <v>0</v>
      </c>
      <c r="BL56" s="41">
        <f t="shared" si="71"/>
        <v>0</v>
      </c>
      <c r="BM56" s="41">
        <f t="shared" si="71"/>
        <v>9</v>
      </c>
      <c r="BN56" s="40">
        <f t="shared" si="71"/>
        <v>0</v>
      </c>
      <c r="BO56" s="40">
        <f t="shared" si="71"/>
        <v>6.0439677300000003</v>
      </c>
      <c r="BP56" s="41">
        <f t="shared" si="71"/>
        <v>0</v>
      </c>
      <c r="BQ56" s="41">
        <f t="shared" si="71"/>
        <v>0</v>
      </c>
      <c r="BR56" s="41">
        <f t="shared" si="71"/>
        <v>0</v>
      </c>
      <c r="BS56" s="41">
        <f t="shared" si="71"/>
        <v>6</v>
      </c>
      <c r="BT56" s="41" t="s">
        <v>119</v>
      </c>
      <c r="BU56" s="41" t="s">
        <v>119</v>
      </c>
      <c r="BV56" s="41" t="s">
        <v>119</v>
      </c>
      <c r="BW56" s="41" t="s">
        <v>119</v>
      </c>
      <c r="BX56" s="41" t="s">
        <v>119</v>
      </c>
      <c r="BY56" s="41" t="s">
        <v>119</v>
      </c>
      <c r="BZ56" s="40">
        <f t="shared" ref="BZ56:CK56" si="72">SUM(BZ57:BZ70)</f>
        <v>0</v>
      </c>
      <c r="CA56" s="40">
        <f t="shared" si="72"/>
        <v>31.576237536896993</v>
      </c>
      <c r="CB56" s="41">
        <f t="shared" si="72"/>
        <v>0</v>
      </c>
      <c r="CC56" s="41">
        <f t="shared" si="72"/>
        <v>0</v>
      </c>
      <c r="CD56" s="41">
        <f t="shared" si="72"/>
        <v>0</v>
      </c>
      <c r="CE56" s="41">
        <f t="shared" si="72"/>
        <v>37</v>
      </c>
      <c r="CF56" s="40">
        <f t="shared" si="72"/>
        <v>0</v>
      </c>
      <c r="CG56" s="40">
        <f t="shared" si="72"/>
        <v>31.997796110000003</v>
      </c>
      <c r="CH56" s="41">
        <f t="shared" si="72"/>
        <v>0</v>
      </c>
      <c r="CI56" s="41">
        <f t="shared" si="72"/>
        <v>0</v>
      </c>
      <c r="CJ56" s="41">
        <f t="shared" si="72"/>
        <v>0</v>
      </c>
      <c r="CK56" s="41">
        <f t="shared" si="72"/>
        <v>35</v>
      </c>
      <c r="CL56" s="33" t="s">
        <v>119</v>
      </c>
    </row>
    <row r="57" spans="1:90" ht="31.5" x14ac:dyDescent="0.25">
      <c r="A57" s="35" t="s">
        <v>173</v>
      </c>
      <c r="B57" s="37" t="s">
        <v>192</v>
      </c>
      <c r="C57" s="30" t="s">
        <v>193</v>
      </c>
      <c r="D57" s="40">
        <f>SUM(F57:G57,R57:S57,AD57:AE57,AP57:AQ57,BB57:BC57)</f>
        <v>6.1357584300825554</v>
      </c>
      <c r="E57" s="40">
        <f t="shared" ref="E57:E70" si="73">SUM(L57:M57,X57:Y57,AJ57:AK57,AV57:AW57,BH57:BI57,BN57:BO57)</f>
        <v>8.2621830099999993</v>
      </c>
      <c r="F57" s="40">
        <v>0</v>
      </c>
      <c r="G57" s="40">
        <v>0</v>
      </c>
      <c r="H57" s="41">
        <v>0</v>
      </c>
      <c r="I57" s="41">
        <v>0</v>
      </c>
      <c r="J57" s="41">
        <v>0</v>
      </c>
      <c r="K57" s="41">
        <v>0</v>
      </c>
      <c r="L57" s="40">
        <v>0</v>
      </c>
      <c r="M57" s="40">
        <v>0</v>
      </c>
      <c r="N57" s="41">
        <v>0</v>
      </c>
      <c r="O57" s="41">
        <v>0</v>
      </c>
      <c r="P57" s="41">
        <v>0</v>
      </c>
      <c r="Q57" s="41">
        <v>0</v>
      </c>
      <c r="R57" s="40">
        <v>0</v>
      </c>
      <c r="S57" s="40">
        <v>0</v>
      </c>
      <c r="T57" s="41">
        <v>0</v>
      </c>
      <c r="U57" s="41">
        <v>0</v>
      </c>
      <c r="V57" s="41">
        <v>0</v>
      </c>
      <c r="W57" s="41">
        <v>0</v>
      </c>
      <c r="X57" s="40">
        <v>0</v>
      </c>
      <c r="Y57" s="40">
        <v>0</v>
      </c>
      <c r="Z57" s="41">
        <v>0</v>
      </c>
      <c r="AA57" s="41">
        <v>0</v>
      </c>
      <c r="AB57" s="41">
        <v>0</v>
      </c>
      <c r="AC57" s="41">
        <v>0</v>
      </c>
      <c r="AD57" s="40">
        <v>0</v>
      </c>
      <c r="AE57" s="40">
        <v>3.0137849853057737</v>
      </c>
      <c r="AF57" s="41">
        <v>0</v>
      </c>
      <c r="AG57" s="41">
        <v>0</v>
      </c>
      <c r="AH57" s="41">
        <v>0</v>
      </c>
      <c r="AI57" s="41">
        <v>3</v>
      </c>
      <c r="AJ57" s="40">
        <v>0</v>
      </c>
      <c r="AK57" s="40">
        <v>2.95027398</v>
      </c>
      <c r="AL57" s="41">
        <v>0</v>
      </c>
      <c r="AM57" s="41">
        <v>0</v>
      </c>
      <c r="AN57" s="41">
        <v>0</v>
      </c>
      <c r="AO57" s="41">
        <v>3</v>
      </c>
      <c r="AP57" s="40">
        <v>0</v>
      </c>
      <c r="AQ57" s="40">
        <v>3.1219734447767813</v>
      </c>
      <c r="AR57" s="41">
        <v>0</v>
      </c>
      <c r="AS57" s="41">
        <v>0</v>
      </c>
      <c r="AT57" s="41">
        <v>0</v>
      </c>
      <c r="AU57" s="41">
        <v>3</v>
      </c>
      <c r="AV57" s="40">
        <v>0</v>
      </c>
      <c r="AW57" s="40">
        <v>3.0767681100000002</v>
      </c>
      <c r="AX57" s="41">
        <v>0</v>
      </c>
      <c r="AY57" s="41">
        <v>0</v>
      </c>
      <c r="AZ57" s="41">
        <v>0</v>
      </c>
      <c r="BA57" s="41">
        <v>3</v>
      </c>
      <c r="BB57" s="40">
        <v>0</v>
      </c>
      <c r="BC57" s="40">
        <v>0</v>
      </c>
      <c r="BD57" s="41">
        <v>0</v>
      </c>
      <c r="BE57" s="41">
        <v>0</v>
      </c>
      <c r="BF57" s="41">
        <v>0</v>
      </c>
      <c r="BG57" s="41">
        <v>0</v>
      </c>
      <c r="BH57" s="40">
        <v>0</v>
      </c>
      <c r="BI57" s="40">
        <v>0</v>
      </c>
      <c r="BJ57" s="41">
        <v>0</v>
      </c>
      <c r="BK57" s="41">
        <v>0</v>
      </c>
      <c r="BL57" s="41">
        <v>0</v>
      </c>
      <c r="BM57" s="41">
        <v>0</v>
      </c>
      <c r="BN57" s="40">
        <v>0</v>
      </c>
      <c r="BO57" s="40">
        <v>2.2351409199999996</v>
      </c>
      <c r="BP57" s="41">
        <v>0</v>
      </c>
      <c r="BQ57" s="41">
        <v>0</v>
      </c>
      <c r="BR57" s="41">
        <v>0</v>
      </c>
      <c r="BS57" s="41">
        <v>2</v>
      </c>
      <c r="BT57" s="41" t="s">
        <v>119</v>
      </c>
      <c r="BU57" s="41" t="s">
        <v>119</v>
      </c>
      <c r="BV57" s="41" t="s">
        <v>119</v>
      </c>
      <c r="BW57" s="41" t="s">
        <v>119</v>
      </c>
      <c r="BX57" s="41" t="s">
        <v>119</v>
      </c>
      <c r="BY57" s="41" t="s">
        <v>119</v>
      </c>
      <c r="BZ57" s="40">
        <f t="shared" ref="BZ57:CA70" si="74">SUM(R57,AD57,AP57,BB57,BN57)</f>
        <v>0</v>
      </c>
      <c r="CA57" s="40">
        <f>SUM(S57,AE57,AQ57,BC57,BO57)</f>
        <v>8.3708993500825546</v>
      </c>
      <c r="CB57" s="41">
        <v>0</v>
      </c>
      <c r="CC57" s="41">
        <v>0</v>
      </c>
      <c r="CD57" s="41">
        <v>0</v>
      </c>
      <c r="CE57" s="41">
        <f t="shared" ref="CE57:CE70" si="75">SUM(W57,AI57,AU57,BG57,BS57)</f>
        <v>8</v>
      </c>
      <c r="CF57" s="40">
        <f t="shared" ref="CF57:CG70" si="76">SUM(X57,AJ57,AV57,BH57,BN57)</f>
        <v>0</v>
      </c>
      <c r="CG57" s="40">
        <f>SUM(Y57,AK57,AW57,BI57,BO57)</f>
        <v>8.2621830099999993</v>
      </c>
      <c r="CH57" s="41">
        <f t="shared" ref="CH57:CK70" si="77">SUM(Z57,AL57,AX57,BJ57,BP57)</f>
        <v>0</v>
      </c>
      <c r="CI57" s="41">
        <f t="shared" si="77"/>
        <v>0</v>
      </c>
      <c r="CJ57" s="41">
        <f t="shared" si="77"/>
        <v>0</v>
      </c>
      <c r="CK57" s="41">
        <f t="shared" si="77"/>
        <v>8</v>
      </c>
      <c r="CL57" s="42" t="s">
        <v>225</v>
      </c>
    </row>
    <row r="58" spans="1:90" ht="31.5" x14ac:dyDescent="0.25">
      <c r="A58" s="35" t="s">
        <v>173</v>
      </c>
      <c r="B58" s="37" t="s">
        <v>194</v>
      </c>
      <c r="C58" s="30" t="s">
        <v>195</v>
      </c>
      <c r="D58" s="40">
        <f t="shared" ref="D58:D70" si="78">SUM(F58:G58,R58:S58,AD58:AE58,AP58:AQ58,BB58:BC58)</f>
        <v>10.934307065299055</v>
      </c>
      <c r="E58" s="40">
        <f t="shared" si="73"/>
        <v>13.407935330000001</v>
      </c>
      <c r="F58" s="40">
        <v>0</v>
      </c>
      <c r="G58" s="40">
        <v>0</v>
      </c>
      <c r="H58" s="41">
        <v>0</v>
      </c>
      <c r="I58" s="41">
        <v>0</v>
      </c>
      <c r="J58" s="41">
        <v>0</v>
      </c>
      <c r="K58" s="41">
        <v>0</v>
      </c>
      <c r="L58" s="40">
        <v>0</v>
      </c>
      <c r="M58" s="40">
        <v>0</v>
      </c>
      <c r="N58" s="41">
        <v>0</v>
      </c>
      <c r="O58" s="41">
        <v>0</v>
      </c>
      <c r="P58" s="41">
        <v>0</v>
      </c>
      <c r="Q58" s="41">
        <v>0</v>
      </c>
      <c r="R58" s="40">
        <v>0</v>
      </c>
      <c r="S58" s="40">
        <v>1.8021427272964072</v>
      </c>
      <c r="T58" s="41">
        <v>0</v>
      </c>
      <c r="U58" s="41">
        <v>0</v>
      </c>
      <c r="V58" s="41">
        <v>0</v>
      </c>
      <c r="W58" s="41">
        <v>3</v>
      </c>
      <c r="X58" s="40">
        <v>0</v>
      </c>
      <c r="Y58" s="40">
        <v>1.9398778800000003</v>
      </c>
      <c r="Z58" s="41">
        <v>0</v>
      </c>
      <c r="AA58" s="41">
        <v>0</v>
      </c>
      <c r="AB58" s="41">
        <v>0</v>
      </c>
      <c r="AC58" s="41">
        <v>3</v>
      </c>
      <c r="AD58" s="40">
        <v>0</v>
      </c>
      <c r="AE58" s="40">
        <v>3.1321120242835878</v>
      </c>
      <c r="AF58" s="41">
        <v>0</v>
      </c>
      <c r="AG58" s="41">
        <v>0</v>
      </c>
      <c r="AH58" s="41">
        <v>0</v>
      </c>
      <c r="AI58" s="41">
        <v>5</v>
      </c>
      <c r="AJ58" s="40">
        <v>0</v>
      </c>
      <c r="AK58" s="40">
        <v>3.3683227500000004</v>
      </c>
      <c r="AL58" s="41">
        <v>0</v>
      </c>
      <c r="AM58" s="41">
        <v>0</v>
      </c>
      <c r="AN58" s="41">
        <v>0</v>
      </c>
      <c r="AO58" s="41">
        <v>5</v>
      </c>
      <c r="AP58" s="40">
        <v>0</v>
      </c>
      <c r="AQ58" s="40">
        <v>0.64887101143155934</v>
      </c>
      <c r="AR58" s="41">
        <v>0</v>
      </c>
      <c r="AS58" s="41">
        <v>0</v>
      </c>
      <c r="AT58" s="41">
        <v>0</v>
      </c>
      <c r="AU58" s="41">
        <v>1</v>
      </c>
      <c r="AV58" s="40">
        <v>0</v>
      </c>
      <c r="AW58" s="40">
        <v>0.70250958000000008</v>
      </c>
      <c r="AX58" s="41">
        <v>0</v>
      </c>
      <c r="AY58" s="41">
        <v>0</v>
      </c>
      <c r="AZ58" s="41">
        <v>0</v>
      </c>
      <c r="BA58" s="41">
        <v>1</v>
      </c>
      <c r="BB58" s="40">
        <v>0</v>
      </c>
      <c r="BC58" s="40">
        <v>5.3511813022875003</v>
      </c>
      <c r="BD58" s="41">
        <v>0</v>
      </c>
      <c r="BE58" s="41">
        <v>0</v>
      </c>
      <c r="BF58" s="41">
        <v>0</v>
      </c>
      <c r="BG58" s="41">
        <v>8</v>
      </c>
      <c r="BH58" s="40">
        <v>0</v>
      </c>
      <c r="BI58" s="40">
        <v>5.8663568000000001</v>
      </c>
      <c r="BJ58" s="41">
        <v>0</v>
      </c>
      <c r="BK58" s="41">
        <v>0</v>
      </c>
      <c r="BL58" s="41">
        <v>0</v>
      </c>
      <c r="BM58" s="41">
        <v>8</v>
      </c>
      <c r="BN58" s="40">
        <v>0</v>
      </c>
      <c r="BO58" s="40">
        <v>1.5308683199999999</v>
      </c>
      <c r="BP58" s="41">
        <v>0</v>
      </c>
      <c r="BQ58" s="41">
        <v>0</v>
      </c>
      <c r="BR58" s="41">
        <v>0</v>
      </c>
      <c r="BS58" s="41">
        <v>2</v>
      </c>
      <c r="BT58" s="41" t="s">
        <v>119</v>
      </c>
      <c r="BU58" s="41" t="s">
        <v>119</v>
      </c>
      <c r="BV58" s="41" t="s">
        <v>119</v>
      </c>
      <c r="BW58" s="41" t="s">
        <v>119</v>
      </c>
      <c r="BX58" s="41" t="s">
        <v>119</v>
      </c>
      <c r="BY58" s="41" t="s">
        <v>119</v>
      </c>
      <c r="BZ58" s="40">
        <f t="shared" si="74"/>
        <v>0</v>
      </c>
      <c r="CA58" s="40">
        <f t="shared" si="74"/>
        <v>12.465175385299055</v>
      </c>
      <c r="CB58" s="41">
        <v>0</v>
      </c>
      <c r="CC58" s="41">
        <v>0</v>
      </c>
      <c r="CD58" s="41">
        <v>0</v>
      </c>
      <c r="CE58" s="41">
        <f t="shared" si="75"/>
        <v>19</v>
      </c>
      <c r="CF58" s="40">
        <f t="shared" si="76"/>
        <v>0</v>
      </c>
      <c r="CG58" s="40">
        <f t="shared" si="76"/>
        <v>13.407935330000001</v>
      </c>
      <c r="CH58" s="41">
        <f t="shared" si="77"/>
        <v>0</v>
      </c>
      <c r="CI58" s="41">
        <f t="shared" si="77"/>
        <v>0</v>
      </c>
      <c r="CJ58" s="41">
        <f t="shared" si="77"/>
        <v>0</v>
      </c>
      <c r="CK58" s="41">
        <f t="shared" si="77"/>
        <v>19</v>
      </c>
      <c r="CL58" s="42" t="s">
        <v>225</v>
      </c>
    </row>
    <row r="59" spans="1:90" ht="31.5" x14ac:dyDescent="0.25">
      <c r="A59" s="35" t="s">
        <v>173</v>
      </c>
      <c r="B59" s="37" t="s">
        <v>196</v>
      </c>
      <c r="C59" s="30" t="s">
        <v>197</v>
      </c>
      <c r="D59" s="40">
        <f t="shared" si="78"/>
        <v>6.9873034724945171</v>
      </c>
      <c r="E59" s="40">
        <f t="shared" si="73"/>
        <v>7.3910283899999989</v>
      </c>
      <c r="F59" s="40">
        <v>0</v>
      </c>
      <c r="G59" s="40">
        <v>5.4159933559322031</v>
      </c>
      <c r="H59" s="41">
        <v>0</v>
      </c>
      <c r="I59" s="41">
        <v>0</v>
      </c>
      <c r="J59" s="41">
        <v>0</v>
      </c>
      <c r="K59" s="41">
        <v>4</v>
      </c>
      <c r="L59" s="40">
        <v>0</v>
      </c>
      <c r="M59" s="40">
        <v>5.7027559199999995</v>
      </c>
      <c r="N59" s="41">
        <v>0</v>
      </c>
      <c r="O59" s="41">
        <v>0</v>
      </c>
      <c r="P59" s="41">
        <v>0</v>
      </c>
      <c r="Q59" s="41">
        <v>4</v>
      </c>
      <c r="R59" s="40">
        <v>0</v>
      </c>
      <c r="S59" s="40">
        <v>0</v>
      </c>
      <c r="T59" s="41">
        <v>0</v>
      </c>
      <c r="U59" s="41">
        <v>0</v>
      </c>
      <c r="V59" s="41">
        <v>0</v>
      </c>
      <c r="W59" s="41">
        <v>0</v>
      </c>
      <c r="X59" s="40">
        <v>0</v>
      </c>
      <c r="Y59" s="40">
        <v>0</v>
      </c>
      <c r="Z59" s="41">
        <v>0</v>
      </c>
      <c r="AA59" s="41">
        <v>0</v>
      </c>
      <c r="AB59" s="41">
        <v>0</v>
      </c>
      <c r="AC59" s="41">
        <v>0</v>
      </c>
      <c r="AD59" s="40">
        <v>0</v>
      </c>
      <c r="AE59" s="40">
        <v>0</v>
      </c>
      <c r="AF59" s="41">
        <v>0</v>
      </c>
      <c r="AG59" s="41">
        <v>0</v>
      </c>
      <c r="AH59" s="41">
        <v>0</v>
      </c>
      <c r="AI59" s="41">
        <v>0</v>
      </c>
      <c r="AJ59" s="40">
        <v>0</v>
      </c>
      <c r="AK59" s="40">
        <v>0</v>
      </c>
      <c r="AL59" s="41">
        <v>0</v>
      </c>
      <c r="AM59" s="41">
        <v>0</v>
      </c>
      <c r="AN59" s="41">
        <v>0</v>
      </c>
      <c r="AO59" s="41">
        <v>0</v>
      </c>
      <c r="AP59" s="40">
        <v>0</v>
      </c>
      <c r="AQ59" s="40">
        <v>0</v>
      </c>
      <c r="AR59" s="41">
        <v>0</v>
      </c>
      <c r="AS59" s="41">
        <v>0</v>
      </c>
      <c r="AT59" s="41">
        <v>0</v>
      </c>
      <c r="AU59" s="41">
        <v>0</v>
      </c>
      <c r="AV59" s="40">
        <v>0</v>
      </c>
      <c r="AW59" s="40">
        <v>0</v>
      </c>
      <c r="AX59" s="41">
        <v>0</v>
      </c>
      <c r="AY59" s="41">
        <v>0</v>
      </c>
      <c r="AZ59" s="41">
        <v>0</v>
      </c>
      <c r="BA59" s="41">
        <v>0</v>
      </c>
      <c r="BB59" s="40">
        <v>0</v>
      </c>
      <c r="BC59" s="40">
        <v>1.5713101165623136</v>
      </c>
      <c r="BD59" s="41">
        <v>0</v>
      </c>
      <c r="BE59" s="41">
        <v>0</v>
      </c>
      <c r="BF59" s="41">
        <v>0</v>
      </c>
      <c r="BG59" s="41">
        <v>1</v>
      </c>
      <c r="BH59" s="40">
        <v>0</v>
      </c>
      <c r="BI59" s="40">
        <v>1.6882724699999998</v>
      </c>
      <c r="BJ59" s="41">
        <v>0</v>
      </c>
      <c r="BK59" s="41">
        <v>0</v>
      </c>
      <c r="BL59" s="41">
        <v>0</v>
      </c>
      <c r="BM59" s="41">
        <v>1</v>
      </c>
      <c r="BN59" s="40">
        <v>0</v>
      </c>
      <c r="BO59" s="40">
        <v>0</v>
      </c>
      <c r="BP59" s="41">
        <v>0</v>
      </c>
      <c r="BQ59" s="41">
        <v>0</v>
      </c>
      <c r="BR59" s="41">
        <v>0</v>
      </c>
      <c r="BS59" s="41">
        <v>0</v>
      </c>
      <c r="BT59" s="41" t="s">
        <v>119</v>
      </c>
      <c r="BU59" s="41" t="s">
        <v>119</v>
      </c>
      <c r="BV59" s="41" t="s">
        <v>119</v>
      </c>
      <c r="BW59" s="41" t="s">
        <v>119</v>
      </c>
      <c r="BX59" s="41" t="s">
        <v>119</v>
      </c>
      <c r="BY59" s="41" t="s">
        <v>119</v>
      </c>
      <c r="BZ59" s="40">
        <f t="shared" si="74"/>
        <v>0</v>
      </c>
      <c r="CA59" s="40">
        <f t="shared" si="74"/>
        <v>1.5713101165623136</v>
      </c>
      <c r="CB59" s="41">
        <v>0</v>
      </c>
      <c r="CC59" s="41">
        <v>0</v>
      </c>
      <c r="CD59" s="41">
        <v>0</v>
      </c>
      <c r="CE59" s="41">
        <f t="shared" si="75"/>
        <v>1</v>
      </c>
      <c r="CF59" s="40">
        <f t="shared" si="76"/>
        <v>0</v>
      </c>
      <c r="CG59" s="40">
        <f t="shared" si="76"/>
        <v>1.6882724699999998</v>
      </c>
      <c r="CH59" s="41">
        <f t="shared" si="77"/>
        <v>0</v>
      </c>
      <c r="CI59" s="41">
        <f t="shared" si="77"/>
        <v>0</v>
      </c>
      <c r="CJ59" s="41">
        <f t="shared" si="77"/>
        <v>0</v>
      </c>
      <c r="CK59" s="41">
        <f>SUM(AC59,AO59,BA59,BM59,BS59)</f>
        <v>1</v>
      </c>
      <c r="CL59" s="42" t="s">
        <v>225</v>
      </c>
    </row>
    <row r="60" spans="1:90" ht="31.5" x14ac:dyDescent="0.25">
      <c r="A60" s="35" t="s">
        <v>173</v>
      </c>
      <c r="B60" s="37" t="s">
        <v>198</v>
      </c>
      <c r="C60" s="30" t="s">
        <v>199</v>
      </c>
      <c r="D60" s="40">
        <f t="shared" si="78"/>
        <v>1.7523447953895841</v>
      </c>
      <c r="E60" s="40">
        <f t="shared" si="73"/>
        <v>1.7989717199999999</v>
      </c>
      <c r="F60" s="40">
        <v>0</v>
      </c>
      <c r="G60" s="40">
        <v>0</v>
      </c>
      <c r="H60" s="41">
        <v>0</v>
      </c>
      <c r="I60" s="41">
        <v>0</v>
      </c>
      <c r="J60" s="41">
        <v>0</v>
      </c>
      <c r="K60" s="41">
        <v>0</v>
      </c>
      <c r="L60" s="40">
        <v>0</v>
      </c>
      <c r="M60" s="40">
        <v>0</v>
      </c>
      <c r="N60" s="41">
        <v>0</v>
      </c>
      <c r="O60" s="41">
        <v>0</v>
      </c>
      <c r="P60" s="41">
        <v>0</v>
      </c>
      <c r="Q60" s="41">
        <v>0</v>
      </c>
      <c r="R60" s="40">
        <v>0</v>
      </c>
      <c r="S60" s="40">
        <v>0</v>
      </c>
      <c r="T60" s="41">
        <v>0</v>
      </c>
      <c r="U60" s="41">
        <v>0</v>
      </c>
      <c r="V60" s="41">
        <v>0</v>
      </c>
      <c r="W60" s="41">
        <v>0</v>
      </c>
      <c r="X60" s="40">
        <v>0</v>
      </c>
      <c r="Y60" s="40">
        <v>0</v>
      </c>
      <c r="Z60" s="41">
        <v>0</v>
      </c>
      <c r="AA60" s="41">
        <v>0</v>
      </c>
      <c r="AB60" s="41">
        <v>0</v>
      </c>
      <c r="AC60" s="41">
        <v>0</v>
      </c>
      <c r="AD60" s="40">
        <v>0</v>
      </c>
      <c r="AE60" s="40">
        <v>0</v>
      </c>
      <c r="AF60" s="41">
        <v>0</v>
      </c>
      <c r="AG60" s="41">
        <v>0</v>
      </c>
      <c r="AH60" s="41">
        <v>0</v>
      </c>
      <c r="AI60" s="41">
        <v>0</v>
      </c>
      <c r="AJ60" s="40">
        <v>0</v>
      </c>
      <c r="AK60" s="40">
        <v>0</v>
      </c>
      <c r="AL60" s="41">
        <v>0</v>
      </c>
      <c r="AM60" s="41">
        <v>0</v>
      </c>
      <c r="AN60" s="41">
        <v>0</v>
      </c>
      <c r="AO60" s="41">
        <v>0</v>
      </c>
      <c r="AP60" s="40">
        <v>0</v>
      </c>
      <c r="AQ60" s="40">
        <v>1.7523447953895841</v>
      </c>
      <c r="AR60" s="41">
        <v>0</v>
      </c>
      <c r="AS60" s="41">
        <v>0</v>
      </c>
      <c r="AT60" s="41">
        <v>0</v>
      </c>
      <c r="AU60" s="41">
        <v>1</v>
      </c>
      <c r="AV60" s="40">
        <v>0</v>
      </c>
      <c r="AW60" s="40">
        <v>1.7989717199999999</v>
      </c>
      <c r="AX60" s="41">
        <v>0</v>
      </c>
      <c r="AY60" s="41">
        <v>0</v>
      </c>
      <c r="AZ60" s="41">
        <v>0</v>
      </c>
      <c r="BA60" s="41">
        <v>1</v>
      </c>
      <c r="BB60" s="40">
        <v>0</v>
      </c>
      <c r="BC60" s="40">
        <v>0</v>
      </c>
      <c r="BD60" s="41">
        <v>0</v>
      </c>
      <c r="BE60" s="41">
        <v>0</v>
      </c>
      <c r="BF60" s="41">
        <v>0</v>
      </c>
      <c r="BG60" s="41">
        <v>0</v>
      </c>
      <c r="BH60" s="40">
        <v>0</v>
      </c>
      <c r="BI60" s="40">
        <v>0</v>
      </c>
      <c r="BJ60" s="41">
        <v>0</v>
      </c>
      <c r="BK60" s="41">
        <v>0</v>
      </c>
      <c r="BL60" s="41">
        <v>0</v>
      </c>
      <c r="BM60" s="41">
        <v>0</v>
      </c>
      <c r="BN60" s="40">
        <v>0</v>
      </c>
      <c r="BO60" s="40">
        <v>0</v>
      </c>
      <c r="BP60" s="41">
        <v>0</v>
      </c>
      <c r="BQ60" s="41">
        <v>0</v>
      </c>
      <c r="BR60" s="41">
        <v>0</v>
      </c>
      <c r="BS60" s="41">
        <v>0</v>
      </c>
      <c r="BT60" s="41" t="s">
        <v>119</v>
      </c>
      <c r="BU60" s="41" t="s">
        <v>119</v>
      </c>
      <c r="BV60" s="41" t="s">
        <v>119</v>
      </c>
      <c r="BW60" s="41" t="s">
        <v>119</v>
      </c>
      <c r="BX60" s="41" t="s">
        <v>119</v>
      </c>
      <c r="BY60" s="41" t="s">
        <v>119</v>
      </c>
      <c r="BZ60" s="40">
        <f t="shared" si="74"/>
        <v>0</v>
      </c>
      <c r="CA60" s="40">
        <f t="shared" si="74"/>
        <v>1.7523447953895841</v>
      </c>
      <c r="CB60" s="41">
        <v>0</v>
      </c>
      <c r="CC60" s="41">
        <v>0</v>
      </c>
      <c r="CD60" s="41">
        <v>0</v>
      </c>
      <c r="CE60" s="41">
        <f t="shared" si="75"/>
        <v>1</v>
      </c>
      <c r="CF60" s="40">
        <f t="shared" si="76"/>
        <v>0</v>
      </c>
      <c r="CG60" s="40">
        <f t="shared" si="76"/>
        <v>1.7989717199999999</v>
      </c>
      <c r="CH60" s="41">
        <f t="shared" si="77"/>
        <v>0</v>
      </c>
      <c r="CI60" s="41">
        <f t="shared" si="77"/>
        <v>0</v>
      </c>
      <c r="CJ60" s="41">
        <f t="shared" si="77"/>
        <v>0</v>
      </c>
      <c r="CK60" s="41">
        <f t="shared" si="77"/>
        <v>1</v>
      </c>
      <c r="CL60" s="42" t="s">
        <v>225</v>
      </c>
    </row>
    <row r="61" spans="1:90" ht="31.5" x14ac:dyDescent="0.25">
      <c r="A61" s="35" t="s">
        <v>173</v>
      </c>
      <c r="B61" s="37" t="s">
        <v>200</v>
      </c>
      <c r="C61" s="30" t="s">
        <v>201</v>
      </c>
      <c r="D61" s="40">
        <f t="shared" si="78"/>
        <v>4.3873921564177278</v>
      </c>
      <c r="E61" s="40">
        <f t="shared" si="73"/>
        <v>0</v>
      </c>
      <c r="F61" s="40">
        <v>0</v>
      </c>
      <c r="G61" s="40">
        <v>2.4175656816000006</v>
      </c>
      <c r="H61" s="41">
        <v>0</v>
      </c>
      <c r="I61" s="41">
        <v>0</v>
      </c>
      <c r="J61" s="41">
        <v>0</v>
      </c>
      <c r="K61" s="41">
        <v>4</v>
      </c>
      <c r="L61" s="40">
        <v>0</v>
      </c>
      <c r="M61" s="40">
        <v>0</v>
      </c>
      <c r="N61" s="41">
        <v>0</v>
      </c>
      <c r="O61" s="41">
        <v>0</v>
      </c>
      <c r="P61" s="41">
        <v>0</v>
      </c>
      <c r="Q61" s="41">
        <v>0</v>
      </c>
      <c r="R61" s="40">
        <v>0</v>
      </c>
      <c r="S61" s="40">
        <v>0</v>
      </c>
      <c r="T61" s="41">
        <v>0</v>
      </c>
      <c r="U61" s="41">
        <v>0</v>
      </c>
      <c r="V61" s="41">
        <v>0</v>
      </c>
      <c r="W61" s="41">
        <v>0</v>
      </c>
      <c r="X61" s="40">
        <v>0</v>
      </c>
      <c r="Y61" s="40">
        <v>0</v>
      </c>
      <c r="Z61" s="41">
        <v>0</v>
      </c>
      <c r="AA61" s="41">
        <v>0</v>
      </c>
      <c r="AB61" s="41">
        <v>0</v>
      </c>
      <c r="AC61" s="41">
        <v>0</v>
      </c>
      <c r="AD61" s="40">
        <v>0</v>
      </c>
      <c r="AE61" s="40">
        <v>1.9698264748177274</v>
      </c>
      <c r="AF61" s="41">
        <v>0</v>
      </c>
      <c r="AG61" s="41">
        <v>0</v>
      </c>
      <c r="AH61" s="41">
        <v>0</v>
      </c>
      <c r="AI61" s="41">
        <v>3</v>
      </c>
      <c r="AJ61" s="40">
        <v>0</v>
      </c>
      <c r="AK61" s="40">
        <v>0</v>
      </c>
      <c r="AL61" s="41">
        <v>0</v>
      </c>
      <c r="AM61" s="41">
        <v>0</v>
      </c>
      <c r="AN61" s="41">
        <v>0</v>
      </c>
      <c r="AO61" s="41">
        <v>0</v>
      </c>
      <c r="AP61" s="40">
        <v>0</v>
      </c>
      <c r="AQ61" s="40">
        <v>0</v>
      </c>
      <c r="AR61" s="41">
        <v>0</v>
      </c>
      <c r="AS61" s="41">
        <v>0</v>
      </c>
      <c r="AT61" s="41">
        <v>0</v>
      </c>
      <c r="AU61" s="41">
        <v>0</v>
      </c>
      <c r="AV61" s="40">
        <v>0</v>
      </c>
      <c r="AW61" s="40">
        <v>0</v>
      </c>
      <c r="AX61" s="41">
        <v>0</v>
      </c>
      <c r="AY61" s="41">
        <v>0</v>
      </c>
      <c r="AZ61" s="41">
        <v>0</v>
      </c>
      <c r="BA61" s="41">
        <v>0</v>
      </c>
      <c r="BB61" s="40">
        <v>0</v>
      </c>
      <c r="BC61" s="40">
        <v>0</v>
      </c>
      <c r="BD61" s="41">
        <v>0</v>
      </c>
      <c r="BE61" s="41">
        <v>0</v>
      </c>
      <c r="BF61" s="41">
        <v>0</v>
      </c>
      <c r="BG61" s="41">
        <v>0</v>
      </c>
      <c r="BH61" s="40">
        <v>0</v>
      </c>
      <c r="BI61" s="40">
        <v>0</v>
      </c>
      <c r="BJ61" s="41">
        <v>0</v>
      </c>
      <c r="BK61" s="41">
        <v>0</v>
      </c>
      <c r="BL61" s="41">
        <v>0</v>
      </c>
      <c r="BM61" s="41">
        <v>0</v>
      </c>
      <c r="BN61" s="40">
        <v>0</v>
      </c>
      <c r="BO61" s="40">
        <v>0</v>
      </c>
      <c r="BP61" s="41">
        <v>0</v>
      </c>
      <c r="BQ61" s="41">
        <v>0</v>
      </c>
      <c r="BR61" s="41">
        <v>0</v>
      </c>
      <c r="BS61" s="41">
        <v>0</v>
      </c>
      <c r="BT61" s="41" t="s">
        <v>119</v>
      </c>
      <c r="BU61" s="41" t="s">
        <v>119</v>
      </c>
      <c r="BV61" s="41" t="s">
        <v>119</v>
      </c>
      <c r="BW61" s="41" t="s">
        <v>119</v>
      </c>
      <c r="BX61" s="41" t="s">
        <v>119</v>
      </c>
      <c r="BY61" s="41" t="s">
        <v>119</v>
      </c>
      <c r="BZ61" s="40">
        <f t="shared" si="74"/>
        <v>0</v>
      </c>
      <c r="CA61" s="40">
        <f t="shared" si="74"/>
        <v>1.9698264748177274</v>
      </c>
      <c r="CB61" s="41">
        <v>0</v>
      </c>
      <c r="CC61" s="41">
        <v>0</v>
      </c>
      <c r="CD61" s="41">
        <v>0</v>
      </c>
      <c r="CE61" s="41">
        <f t="shared" si="75"/>
        <v>3</v>
      </c>
      <c r="CF61" s="40">
        <f t="shared" si="76"/>
        <v>0</v>
      </c>
      <c r="CG61" s="40">
        <f t="shared" si="76"/>
        <v>0</v>
      </c>
      <c r="CH61" s="41">
        <f t="shared" si="77"/>
        <v>0</v>
      </c>
      <c r="CI61" s="41">
        <f t="shared" si="77"/>
        <v>0</v>
      </c>
      <c r="CJ61" s="41">
        <f t="shared" si="77"/>
        <v>0</v>
      </c>
      <c r="CK61" s="41">
        <f t="shared" si="77"/>
        <v>0</v>
      </c>
      <c r="CL61" s="42" t="s">
        <v>226</v>
      </c>
    </row>
    <row r="62" spans="1:90" x14ac:dyDescent="0.25">
      <c r="A62" s="35" t="s">
        <v>173</v>
      </c>
      <c r="B62" s="37" t="s">
        <v>202</v>
      </c>
      <c r="C62" s="30" t="s">
        <v>203</v>
      </c>
      <c r="D62" s="40">
        <f t="shared" si="78"/>
        <v>0</v>
      </c>
      <c r="E62" s="40">
        <f t="shared" si="73"/>
        <v>5.3544110299999996</v>
      </c>
      <c r="F62" s="40">
        <v>0</v>
      </c>
      <c r="G62" s="40">
        <v>0</v>
      </c>
      <c r="H62" s="41">
        <v>0</v>
      </c>
      <c r="I62" s="41">
        <v>0</v>
      </c>
      <c r="J62" s="41">
        <v>0</v>
      </c>
      <c r="K62" s="41">
        <v>0</v>
      </c>
      <c r="L62" s="40">
        <v>0</v>
      </c>
      <c r="M62" s="40">
        <v>2.5203305199999999</v>
      </c>
      <c r="N62" s="41">
        <v>0</v>
      </c>
      <c r="O62" s="41">
        <v>0</v>
      </c>
      <c r="P62" s="41">
        <v>0</v>
      </c>
      <c r="Q62" s="41">
        <v>4</v>
      </c>
      <c r="R62" s="40">
        <v>0</v>
      </c>
      <c r="S62" s="40">
        <v>0</v>
      </c>
      <c r="T62" s="41">
        <v>0</v>
      </c>
      <c r="U62" s="41">
        <v>0</v>
      </c>
      <c r="V62" s="41">
        <v>0</v>
      </c>
      <c r="W62" s="41">
        <v>0</v>
      </c>
      <c r="X62" s="40">
        <v>0</v>
      </c>
      <c r="Y62" s="40">
        <v>0</v>
      </c>
      <c r="Z62" s="41">
        <v>0</v>
      </c>
      <c r="AA62" s="41">
        <v>0</v>
      </c>
      <c r="AB62" s="41">
        <v>0</v>
      </c>
      <c r="AC62" s="41">
        <v>0</v>
      </c>
      <c r="AD62" s="40">
        <v>0</v>
      </c>
      <c r="AE62" s="40">
        <v>0</v>
      </c>
      <c r="AF62" s="41">
        <v>0</v>
      </c>
      <c r="AG62" s="41">
        <v>0</v>
      </c>
      <c r="AH62" s="41">
        <v>0</v>
      </c>
      <c r="AI62" s="41">
        <v>0</v>
      </c>
      <c r="AJ62" s="40">
        <v>0</v>
      </c>
      <c r="AK62" s="40">
        <v>2.05555128</v>
      </c>
      <c r="AL62" s="41">
        <v>0</v>
      </c>
      <c r="AM62" s="41">
        <v>0</v>
      </c>
      <c r="AN62" s="41">
        <v>0</v>
      </c>
      <c r="AO62" s="41">
        <v>3</v>
      </c>
      <c r="AP62" s="40">
        <v>0</v>
      </c>
      <c r="AQ62" s="40">
        <v>0</v>
      </c>
      <c r="AR62" s="41">
        <v>0</v>
      </c>
      <c r="AS62" s="41">
        <v>0</v>
      </c>
      <c r="AT62" s="41">
        <v>0</v>
      </c>
      <c r="AU62" s="41">
        <v>0</v>
      </c>
      <c r="AV62" s="40">
        <v>0</v>
      </c>
      <c r="AW62" s="40">
        <v>0</v>
      </c>
      <c r="AX62" s="41">
        <v>0</v>
      </c>
      <c r="AY62" s="41">
        <v>0</v>
      </c>
      <c r="AZ62" s="41">
        <v>0</v>
      </c>
      <c r="BA62" s="41">
        <v>0</v>
      </c>
      <c r="BB62" s="40">
        <v>0</v>
      </c>
      <c r="BC62" s="40">
        <v>0</v>
      </c>
      <c r="BD62" s="41">
        <v>0</v>
      </c>
      <c r="BE62" s="41">
        <v>0</v>
      </c>
      <c r="BF62" s="41">
        <v>0</v>
      </c>
      <c r="BG62" s="41">
        <v>0</v>
      </c>
      <c r="BH62" s="40">
        <v>0</v>
      </c>
      <c r="BI62" s="40">
        <v>0</v>
      </c>
      <c r="BJ62" s="41">
        <v>0</v>
      </c>
      <c r="BK62" s="41">
        <v>0</v>
      </c>
      <c r="BL62" s="41">
        <v>0</v>
      </c>
      <c r="BM62" s="41">
        <v>0</v>
      </c>
      <c r="BN62" s="40">
        <v>0</v>
      </c>
      <c r="BO62" s="40">
        <v>0.77852922999999996</v>
      </c>
      <c r="BP62" s="41">
        <v>0</v>
      </c>
      <c r="BQ62" s="41">
        <v>0</v>
      </c>
      <c r="BR62" s="41">
        <v>0</v>
      </c>
      <c r="BS62" s="41">
        <v>1</v>
      </c>
      <c r="BT62" s="41" t="s">
        <v>119</v>
      </c>
      <c r="BU62" s="41" t="s">
        <v>119</v>
      </c>
      <c r="BV62" s="41" t="s">
        <v>119</v>
      </c>
      <c r="BW62" s="41" t="s">
        <v>119</v>
      </c>
      <c r="BX62" s="41" t="s">
        <v>119</v>
      </c>
      <c r="BY62" s="41" t="s">
        <v>119</v>
      </c>
      <c r="BZ62" s="40">
        <f t="shared" si="74"/>
        <v>0</v>
      </c>
      <c r="CA62" s="40">
        <f t="shared" si="74"/>
        <v>0.77852922999999996</v>
      </c>
      <c r="CB62" s="41">
        <v>0</v>
      </c>
      <c r="CC62" s="41">
        <v>0</v>
      </c>
      <c r="CD62" s="41">
        <v>0</v>
      </c>
      <c r="CE62" s="41">
        <f t="shared" si="75"/>
        <v>1</v>
      </c>
      <c r="CF62" s="40">
        <f t="shared" si="76"/>
        <v>0</v>
      </c>
      <c r="CG62" s="40">
        <f t="shared" si="76"/>
        <v>2.8340805099999997</v>
      </c>
      <c r="CH62" s="41">
        <f t="shared" si="77"/>
        <v>0</v>
      </c>
      <c r="CI62" s="41">
        <f t="shared" si="77"/>
        <v>0</v>
      </c>
      <c r="CJ62" s="41">
        <f t="shared" si="77"/>
        <v>0</v>
      </c>
      <c r="CK62" s="41">
        <f t="shared" si="77"/>
        <v>4</v>
      </c>
      <c r="CL62" s="42" t="s">
        <v>227</v>
      </c>
    </row>
    <row r="63" spans="1:90" ht="31.5" x14ac:dyDescent="0.25">
      <c r="A63" s="35" t="s">
        <v>173</v>
      </c>
      <c r="B63" s="37" t="s">
        <v>204</v>
      </c>
      <c r="C63" s="30" t="s">
        <v>205</v>
      </c>
      <c r="D63" s="40">
        <f t="shared" si="78"/>
        <v>0</v>
      </c>
      <c r="E63" s="40">
        <f t="shared" si="73"/>
        <v>1.4994292599999999</v>
      </c>
      <c r="F63" s="40">
        <v>0</v>
      </c>
      <c r="G63" s="40">
        <v>0</v>
      </c>
      <c r="H63" s="41">
        <v>0</v>
      </c>
      <c r="I63" s="41">
        <v>0</v>
      </c>
      <c r="J63" s="41">
        <v>0</v>
      </c>
      <c r="K63" s="41">
        <v>0</v>
      </c>
      <c r="L63" s="40">
        <v>0</v>
      </c>
      <c r="M63" s="40">
        <v>0</v>
      </c>
      <c r="N63" s="41">
        <v>0</v>
      </c>
      <c r="O63" s="41">
        <v>0</v>
      </c>
      <c r="P63" s="41">
        <v>0</v>
      </c>
      <c r="Q63" s="41">
        <v>0</v>
      </c>
      <c r="R63" s="40">
        <v>0</v>
      </c>
      <c r="S63" s="40">
        <v>0</v>
      </c>
      <c r="T63" s="41">
        <v>0</v>
      </c>
      <c r="U63" s="41">
        <v>0</v>
      </c>
      <c r="V63" s="41">
        <v>0</v>
      </c>
      <c r="W63" s="41">
        <v>0</v>
      </c>
      <c r="X63" s="40">
        <v>0</v>
      </c>
      <c r="Y63" s="40">
        <v>0</v>
      </c>
      <c r="Z63" s="41">
        <v>0</v>
      </c>
      <c r="AA63" s="41">
        <v>0</v>
      </c>
      <c r="AB63" s="41">
        <v>0</v>
      </c>
      <c r="AC63" s="41">
        <v>0</v>
      </c>
      <c r="AD63" s="40">
        <v>0</v>
      </c>
      <c r="AE63" s="40">
        <v>0</v>
      </c>
      <c r="AF63" s="41">
        <v>0</v>
      </c>
      <c r="AG63" s="41">
        <v>0</v>
      </c>
      <c r="AH63" s="41">
        <v>0</v>
      </c>
      <c r="AI63" s="41">
        <v>0</v>
      </c>
      <c r="AJ63" s="40">
        <v>0</v>
      </c>
      <c r="AK63" s="40">
        <v>0</v>
      </c>
      <c r="AL63" s="41">
        <v>0</v>
      </c>
      <c r="AM63" s="41">
        <v>0</v>
      </c>
      <c r="AN63" s="41">
        <v>0</v>
      </c>
      <c r="AO63" s="41">
        <v>0</v>
      </c>
      <c r="AP63" s="40">
        <v>0</v>
      </c>
      <c r="AQ63" s="40">
        <v>0</v>
      </c>
      <c r="AR63" s="41">
        <v>0</v>
      </c>
      <c r="AS63" s="41">
        <v>0</v>
      </c>
      <c r="AT63" s="41">
        <v>0</v>
      </c>
      <c r="AU63" s="41">
        <v>0</v>
      </c>
      <c r="AV63" s="40">
        <v>0</v>
      </c>
      <c r="AW63" s="40">
        <v>0</v>
      </c>
      <c r="AX63" s="41">
        <v>0</v>
      </c>
      <c r="AY63" s="41">
        <v>0</v>
      </c>
      <c r="AZ63" s="41">
        <v>0</v>
      </c>
      <c r="BA63" s="41">
        <v>0</v>
      </c>
      <c r="BB63" s="40">
        <v>0</v>
      </c>
      <c r="BC63" s="40">
        <v>0</v>
      </c>
      <c r="BD63" s="41">
        <v>0</v>
      </c>
      <c r="BE63" s="41">
        <v>0</v>
      </c>
      <c r="BF63" s="41">
        <v>0</v>
      </c>
      <c r="BG63" s="41">
        <v>0</v>
      </c>
      <c r="BH63" s="40">
        <v>0</v>
      </c>
      <c r="BI63" s="40">
        <v>0</v>
      </c>
      <c r="BJ63" s="41">
        <v>0</v>
      </c>
      <c r="BK63" s="41">
        <v>0</v>
      </c>
      <c r="BL63" s="41">
        <v>0</v>
      </c>
      <c r="BM63" s="41">
        <v>0</v>
      </c>
      <c r="BN63" s="40">
        <v>0</v>
      </c>
      <c r="BO63" s="40">
        <v>1.4994292599999999</v>
      </c>
      <c r="BP63" s="41">
        <v>0</v>
      </c>
      <c r="BQ63" s="41">
        <v>0</v>
      </c>
      <c r="BR63" s="41">
        <v>0</v>
      </c>
      <c r="BS63" s="41">
        <v>1</v>
      </c>
      <c r="BT63" s="41" t="s">
        <v>119</v>
      </c>
      <c r="BU63" s="41" t="s">
        <v>119</v>
      </c>
      <c r="BV63" s="41" t="s">
        <v>119</v>
      </c>
      <c r="BW63" s="41" t="s">
        <v>119</v>
      </c>
      <c r="BX63" s="41" t="s">
        <v>119</v>
      </c>
      <c r="BY63" s="41" t="s">
        <v>119</v>
      </c>
      <c r="BZ63" s="40">
        <f t="shared" si="74"/>
        <v>0</v>
      </c>
      <c r="CA63" s="40">
        <f t="shared" si="74"/>
        <v>1.4994292599999999</v>
      </c>
      <c r="CB63" s="41">
        <v>0</v>
      </c>
      <c r="CC63" s="41">
        <v>0</v>
      </c>
      <c r="CD63" s="41">
        <v>0</v>
      </c>
      <c r="CE63" s="41">
        <f t="shared" si="75"/>
        <v>1</v>
      </c>
      <c r="CF63" s="40">
        <f t="shared" si="76"/>
        <v>0</v>
      </c>
      <c r="CG63" s="40">
        <f t="shared" si="76"/>
        <v>1.4994292599999999</v>
      </c>
      <c r="CH63" s="41">
        <f t="shared" si="77"/>
        <v>0</v>
      </c>
      <c r="CI63" s="41">
        <f t="shared" si="77"/>
        <v>0</v>
      </c>
      <c r="CJ63" s="41">
        <f t="shared" si="77"/>
        <v>0</v>
      </c>
      <c r="CK63" s="41">
        <f t="shared" si="77"/>
        <v>1</v>
      </c>
      <c r="CL63" s="42" t="s">
        <v>227</v>
      </c>
    </row>
    <row r="64" spans="1:90" ht="31.5" x14ac:dyDescent="0.25">
      <c r="A64" s="35" t="s">
        <v>173</v>
      </c>
      <c r="B64" s="37" t="s">
        <v>206</v>
      </c>
      <c r="C64" s="30" t="s">
        <v>207</v>
      </c>
      <c r="D64" s="40">
        <f t="shared" si="78"/>
        <v>2.2239176136000003</v>
      </c>
      <c r="E64" s="40">
        <f t="shared" si="73"/>
        <v>0</v>
      </c>
      <c r="F64" s="40">
        <v>0</v>
      </c>
      <c r="G64" s="40">
        <v>2.2239176136000003</v>
      </c>
      <c r="H64" s="41">
        <v>0</v>
      </c>
      <c r="I64" s="41">
        <v>0</v>
      </c>
      <c r="J64" s="41">
        <v>0</v>
      </c>
      <c r="K64" s="41">
        <v>1</v>
      </c>
      <c r="L64" s="40">
        <v>0</v>
      </c>
      <c r="M64" s="40">
        <v>0</v>
      </c>
      <c r="N64" s="41">
        <v>0</v>
      </c>
      <c r="O64" s="41">
        <v>0</v>
      </c>
      <c r="P64" s="41">
        <v>0</v>
      </c>
      <c r="Q64" s="41">
        <v>0</v>
      </c>
      <c r="R64" s="40">
        <v>0</v>
      </c>
      <c r="S64" s="40">
        <v>0</v>
      </c>
      <c r="T64" s="41">
        <v>0</v>
      </c>
      <c r="U64" s="41">
        <v>0</v>
      </c>
      <c r="V64" s="41">
        <v>0</v>
      </c>
      <c r="W64" s="41">
        <v>0</v>
      </c>
      <c r="X64" s="40">
        <v>0</v>
      </c>
      <c r="Y64" s="40">
        <v>0</v>
      </c>
      <c r="Z64" s="41">
        <v>0</v>
      </c>
      <c r="AA64" s="41">
        <v>0</v>
      </c>
      <c r="AB64" s="41">
        <v>0</v>
      </c>
      <c r="AC64" s="41">
        <v>0</v>
      </c>
      <c r="AD64" s="40">
        <v>0</v>
      </c>
      <c r="AE64" s="40">
        <v>0</v>
      </c>
      <c r="AF64" s="41">
        <v>0</v>
      </c>
      <c r="AG64" s="41">
        <v>0</v>
      </c>
      <c r="AH64" s="41">
        <v>0</v>
      </c>
      <c r="AI64" s="41">
        <v>0</v>
      </c>
      <c r="AJ64" s="40">
        <v>0</v>
      </c>
      <c r="AK64" s="40">
        <v>0</v>
      </c>
      <c r="AL64" s="41">
        <v>0</v>
      </c>
      <c r="AM64" s="41">
        <v>0</v>
      </c>
      <c r="AN64" s="41">
        <v>0</v>
      </c>
      <c r="AO64" s="41">
        <v>0</v>
      </c>
      <c r="AP64" s="40">
        <v>0</v>
      </c>
      <c r="AQ64" s="40">
        <v>0</v>
      </c>
      <c r="AR64" s="41">
        <v>0</v>
      </c>
      <c r="AS64" s="41">
        <v>0</v>
      </c>
      <c r="AT64" s="41">
        <v>0</v>
      </c>
      <c r="AU64" s="41">
        <v>0</v>
      </c>
      <c r="AV64" s="40">
        <v>0</v>
      </c>
      <c r="AW64" s="40">
        <v>0</v>
      </c>
      <c r="AX64" s="41">
        <v>0</v>
      </c>
      <c r="AY64" s="41">
        <v>0</v>
      </c>
      <c r="AZ64" s="41">
        <v>0</v>
      </c>
      <c r="BA64" s="41">
        <v>0</v>
      </c>
      <c r="BB64" s="40">
        <v>0</v>
      </c>
      <c r="BC64" s="40">
        <v>0</v>
      </c>
      <c r="BD64" s="41">
        <v>0</v>
      </c>
      <c r="BE64" s="41">
        <v>0</v>
      </c>
      <c r="BF64" s="41">
        <v>0</v>
      </c>
      <c r="BG64" s="41">
        <v>0</v>
      </c>
      <c r="BH64" s="40">
        <v>0</v>
      </c>
      <c r="BI64" s="40">
        <v>0</v>
      </c>
      <c r="BJ64" s="41">
        <v>0</v>
      </c>
      <c r="BK64" s="41">
        <v>0</v>
      </c>
      <c r="BL64" s="41">
        <v>0</v>
      </c>
      <c r="BM64" s="41">
        <v>0</v>
      </c>
      <c r="BN64" s="40">
        <v>0</v>
      </c>
      <c r="BO64" s="40">
        <v>0</v>
      </c>
      <c r="BP64" s="41">
        <v>0</v>
      </c>
      <c r="BQ64" s="41">
        <v>0</v>
      </c>
      <c r="BR64" s="41">
        <v>0</v>
      </c>
      <c r="BS64" s="41">
        <v>0</v>
      </c>
      <c r="BT64" s="41" t="s">
        <v>119</v>
      </c>
      <c r="BU64" s="41" t="s">
        <v>119</v>
      </c>
      <c r="BV64" s="41" t="s">
        <v>119</v>
      </c>
      <c r="BW64" s="41" t="s">
        <v>119</v>
      </c>
      <c r="BX64" s="41" t="s">
        <v>119</v>
      </c>
      <c r="BY64" s="41" t="s">
        <v>119</v>
      </c>
      <c r="BZ64" s="40">
        <f t="shared" si="74"/>
        <v>0</v>
      </c>
      <c r="CA64" s="40">
        <f t="shared" si="74"/>
        <v>0</v>
      </c>
      <c r="CB64" s="41">
        <v>0</v>
      </c>
      <c r="CC64" s="41">
        <v>0</v>
      </c>
      <c r="CD64" s="41">
        <v>0</v>
      </c>
      <c r="CE64" s="41">
        <f t="shared" si="75"/>
        <v>0</v>
      </c>
      <c r="CF64" s="40">
        <f t="shared" si="76"/>
        <v>0</v>
      </c>
      <c r="CG64" s="40">
        <f t="shared" si="76"/>
        <v>0</v>
      </c>
      <c r="CH64" s="41">
        <f t="shared" si="77"/>
        <v>0</v>
      </c>
      <c r="CI64" s="41">
        <f t="shared" si="77"/>
        <v>0</v>
      </c>
      <c r="CJ64" s="41">
        <f t="shared" si="77"/>
        <v>0</v>
      </c>
      <c r="CK64" s="41">
        <f t="shared" si="77"/>
        <v>0</v>
      </c>
      <c r="CL64" s="42" t="s">
        <v>226</v>
      </c>
    </row>
    <row r="65" spans="1:90" x14ac:dyDescent="0.25">
      <c r="A65" s="35" t="s">
        <v>173</v>
      </c>
      <c r="B65" s="37" t="s">
        <v>208</v>
      </c>
      <c r="C65" s="30" t="s">
        <v>209</v>
      </c>
      <c r="D65" s="40">
        <f t="shared" si="78"/>
        <v>0</v>
      </c>
      <c r="E65" s="40">
        <f t="shared" si="73"/>
        <v>2.1642483299999999</v>
      </c>
      <c r="F65" s="40">
        <v>0</v>
      </c>
      <c r="G65" s="40">
        <v>0</v>
      </c>
      <c r="H65" s="41">
        <v>0</v>
      </c>
      <c r="I65" s="41">
        <v>0</v>
      </c>
      <c r="J65" s="41">
        <v>0</v>
      </c>
      <c r="K65" s="41">
        <v>0</v>
      </c>
      <c r="L65" s="40">
        <v>0</v>
      </c>
      <c r="M65" s="40">
        <v>2.1642483299999999</v>
      </c>
      <c r="N65" s="41">
        <v>0</v>
      </c>
      <c r="O65" s="41">
        <v>0</v>
      </c>
      <c r="P65" s="41">
        <v>0</v>
      </c>
      <c r="Q65" s="41">
        <v>1</v>
      </c>
      <c r="R65" s="40">
        <v>0</v>
      </c>
      <c r="S65" s="40">
        <v>0</v>
      </c>
      <c r="T65" s="41">
        <v>0</v>
      </c>
      <c r="U65" s="41">
        <v>0</v>
      </c>
      <c r="V65" s="41">
        <v>0</v>
      </c>
      <c r="W65" s="41">
        <v>0</v>
      </c>
      <c r="X65" s="40">
        <v>0</v>
      </c>
      <c r="Y65" s="40">
        <v>0</v>
      </c>
      <c r="Z65" s="41">
        <v>0</v>
      </c>
      <c r="AA65" s="41">
        <v>0</v>
      </c>
      <c r="AB65" s="41">
        <v>0</v>
      </c>
      <c r="AC65" s="41">
        <v>0</v>
      </c>
      <c r="AD65" s="40">
        <v>0</v>
      </c>
      <c r="AE65" s="40">
        <v>0</v>
      </c>
      <c r="AF65" s="41">
        <v>0</v>
      </c>
      <c r="AG65" s="41">
        <v>0</v>
      </c>
      <c r="AH65" s="41">
        <v>0</v>
      </c>
      <c r="AI65" s="41">
        <v>0</v>
      </c>
      <c r="AJ65" s="40">
        <v>0</v>
      </c>
      <c r="AK65" s="40">
        <v>0</v>
      </c>
      <c r="AL65" s="41">
        <v>0</v>
      </c>
      <c r="AM65" s="41">
        <v>0</v>
      </c>
      <c r="AN65" s="41">
        <v>0</v>
      </c>
      <c r="AO65" s="41">
        <v>0</v>
      </c>
      <c r="AP65" s="40">
        <v>0</v>
      </c>
      <c r="AQ65" s="40">
        <v>0</v>
      </c>
      <c r="AR65" s="41">
        <v>0</v>
      </c>
      <c r="AS65" s="41">
        <v>0</v>
      </c>
      <c r="AT65" s="41">
        <v>0</v>
      </c>
      <c r="AU65" s="41">
        <v>0</v>
      </c>
      <c r="AV65" s="40">
        <v>0</v>
      </c>
      <c r="AW65" s="40">
        <v>0</v>
      </c>
      <c r="AX65" s="41">
        <v>0</v>
      </c>
      <c r="AY65" s="41">
        <v>0</v>
      </c>
      <c r="AZ65" s="41">
        <v>0</v>
      </c>
      <c r="BA65" s="41">
        <v>0</v>
      </c>
      <c r="BB65" s="40">
        <v>0</v>
      </c>
      <c r="BC65" s="40">
        <v>0</v>
      </c>
      <c r="BD65" s="41">
        <v>0</v>
      </c>
      <c r="BE65" s="41">
        <v>0</v>
      </c>
      <c r="BF65" s="41">
        <v>0</v>
      </c>
      <c r="BG65" s="41">
        <v>0</v>
      </c>
      <c r="BH65" s="40">
        <v>0</v>
      </c>
      <c r="BI65" s="40">
        <v>0</v>
      </c>
      <c r="BJ65" s="41">
        <v>0</v>
      </c>
      <c r="BK65" s="41">
        <v>0</v>
      </c>
      <c r="BL65" s="41">
        <v>0</v>
      </c>
      <c r="BM65" s="41">
        <v>0</v>
      </c>
      <c r="BN65" s="40">
        <v>0</v>
      </c>
      <c r="BO65" s="40">
        <v>0</v>
      </c>
      <c r="BP65" s="41">
        <v>0</v>
      </c>
      <c r="BQ65" s="41">
        <v>0</v>
      </c>
      <c r="BR65" s="41">
        <v>0</v>
      </c>
      <c r="BS65" s="41">
        <v>0</v>
      </c>
      <c r="BT65" s="41" t="s">
        <v>119</v>
      </c>
      <c r="BU65" s="41" t="s">
        <v>119</v>
      </c>
      <c r="BV65" s="41" t="s">
        <v>119</v>
      </c>
      <c r="BW65" s="41" t="s">
        <v>119</v>
      </c>
      <c r="BX65" s="41" t="s">
        <v>119</v>
      </c>
      <c r="BY65" s="41" t="s">
        <v>119</v>
      </c>
      <c r="BZ65" s="40">
        <f t="shared" si="74"/>
        <v>0</v>
      </c>
      <c r="CA65" s="40">
        <f t="shared" si="74"/>
        <v>0</v>
      </c>
      <c r="CB65" s="41">
        <v>0</v>
      </c>
      <c r="CC65" s="41">
        <v>0</v>
      </c>
      <c r="CD65" s="41">
        <v>0</v>
      </c>
      <c r="CE65" s="41">
        <f t="shared" si="75"/>
        <v>0</v>
      </c>
      <c r="CF65" s="40">
        <f t="shared" si="76"/>
        <v>0</v>
      </c>
      <c r="CG65" s="40">
        <f t="shared" si="76"/>
        <v>0</v>
      </c>
      <c r="CH65" s="41">
        <f t="shared" si="77"/>
        <v>0</v>
      </c>
      <c r="CI65" s="41">
        <f t="shared" si="77"/>
        <v>0</v>
      </c>
      <c r="CJ65" s="41">
        <f t="shared" si="77"/>
        <v>0</v>
      </c>
      <c r="CK65" s="41">
        <f t="shared" si="77"/>
        <v>0</v>
      </c>
      <c r="CL65" s="42" t="s">
        <v>227</v>
      </c>
    </row>
    <row r="66" spans="1:90" ht="31.5" x14ac:dyDescent="0.25">
      <c r="A66" s="35" t="s">
        <v>173</v>
      </c>
      <c r="B66" s="37" t="s">
        <v>210</v>
      </c>
      <c r="C66" s="30" t="s">
        <v>211</v>
      </c>
      <c r="D66" s="40">
        <f t="shared" si="78"/>
        <v>2.3172005247457634</v>
      </c>
      <c r="E66" s="40">
        <f t="shared" si="73"/>
        <v>2.50692381</v>
      </c>
      <c r="F66" s="40">
        <v>0</v>
      </c>
      <c r="G66" s="40">
        <v>0</v>
      </c>
      <c r="H66" s="41">
        <v>0</v>
      </c>
      <c r="I66" s="41">
        <v>0</v>
      </c>
      <c r="J66" s="41">
        <v>0</v>
      </c>
      <c r="K66" s="41">
        <v>0</v>
      </c>
      <c r="L66" s="40">
        <v>0</v>
      </c>
      <c r="M66" s="40">
        <v>0</v>
      </c>
      <c r="N66" s="41">
        <v>0</v>
      </c>
      <c r="O66" s="41">
        <v>0</v>
      </c>
      <c r="P66" s="41">
        <v>0</v>
      </c>
      <c r="Q66" s="41">
        <v>0</v>
      </c>
      <c r="R66" s="40">
        <v>0</v>
      </c>
      <c r="S66" s="40">
        <v>2.3172005247457634</v>
      </c>
      <c r="T66" s="41">
        <v>0</v>
      </c>
      <c r="U66" s="41">
        <v>0</v>
      </c>
      <c r="V66" s="41">
        <v>0</v>
      </c>
      <c r="W66" s="41">
        <v>1</v>
      </c>
      <c r="X66" s="40">
        <v>0</v>
      </c>
      <c r="Y66" s="40">
        <v>2.50692381</v>
      </c>
      <c r="Z66" s="41">
        <v>0</v>
      </c>
      <c r="AA66" s="41">
        <v>0</v>
      </c>
      <c r="AB66" s="41">
        <v>0</v>
      </c>
      <c r="AC66" s="41">
        <v>1</v>
      </c>
      <c r="AD66" s="40">
        <v>0</v>
      </c>
      <c r="AE66" s="40">
        <v>0</v>
      </c>
      <c r="AF66" s="41">
        <v>0</v>
      </c>
      <c r="AG66" s="41">
        <v>0</v>
      </c>
      <c r="AH66" s="41">
        <v>0</v>
      </c>
      <c r="AI66" s="41">
        <v>0</v>
      </c>
      <c r="AJ66" s="40">
        <v>0</v>
      </c>
      <c r="AK66" s="40">
        <v>0</v>
      </c>
      <c r="AL66" s="41">
        <v>0</v>
      </c>
      <c r="AM66" s="41">
        <v>0</v>
      </c>
      <c r="AN66" s="41">
        <v>0</v>
      </c>
      <c r="AO66" s="41">
        <v>0</v>
      </c>
      <c r="AP66" s="40">
        <v>0</v>
      </c>
      <c r="AQ66" s="40">
        <v>0</v>
      </c>
      <c r="AR66" s="41">
        <v>0</v>
      </c>
      <c r="AS66" s="41">
        <v>0</v>
      </c>
      <c r="AT66" s="41">
        <v>0</v>
      </c>
      <c r="AU66" s="41">
        <v>0</v>
      </c>
      <c r="AV66" s="40">
        <v>0</v>
      </c>
      <c r="AW66" s="40">
        <v>0</v>
      </c>
      <c r="AX66" s="41">
        <v>0</v>
      </c>
      <c r="AY66" s="41">
        <v>0</v>
      </c>
      <c r="AZ66" s="41">
        <v>0</v>
      </c>
      <c r="BA66" s="41">
        <v>0</v>
      </c>
      <c r="BB66" s="40">
        <v>0</v>
      </c>
      <c r="BC66" s="40">
        <v>0</v>
      </c>
      <c r="BD66" s="41">
        <v>0</v>
      </c>
      <c r="BE66" s="41">
        <v>0</v>
      </c>
      <c r="BF66" s="41">
        <v>0</v>
      </c>
      <c r="BG66" s="41">
        <v>0</v>
      </c>
      <c r="BH66" s="40">
        <v>0</v>
      </c>
      <c r="BI66" s="40">
        <v>0</v>
      </c>
      <c r="BJ66" s="41">
        <v>0</v>
      </c>
      <c r="BK66" s="41">
        <v>0</v>
      </c>
      <c r="BL66" s="41">
        <v>0</v>
      </c>
      <c r="BM66" s="41">
        <v>0</v>
      </c>
      <c r="BN66" s="40">
        <v>0</v>
      </c>
      <c r="BO66" s="40">
        <v>0</v>
      </c>
      <c r="BP66" s="41">
        <v>0</v>
      </c>
      <c r="BQ66" s="41">
        <v>0</v>
      </c>
      <c r="BR66" s="41">
        <v>0</v>
      </c>
      <c r="BS66" s="41">
        <v>0</v>
      </c>
      <c r="BT66" s="41" t="s">
        <v>119</v>
      </c>
      <c r="BU66" s="41" t="s">
        <v>119</v>
      </c>
      <c r="BV66" s="41" t="s">
        <v>119</v>
      </c>
      <c r="BW66" s="41" t="s">
        <v>119</v>
      </c>
      <c r="BX66" s="41" t="s">
        <v>119</v>
      </c>
      <c r="BY66" s="41" t="s">
        <v>119</v>
      </c>
      <c r="BZ66" s="40">
        <f t="shared" si="74"/>
        <v>0</v>
      </c>
      <c r="CA66" s="40">
        <f t="shared" si="74"/>
        <v>2.3172005247457634</v>
      </c>
      <c r="CB66" s="41">
        <v>0</v>
      </c>
      <c r="CC66" s="41">
        <v>0</v>
      </c>
      <c r="CD66" s="41">
        <v>0</v>
      </c>
      <c r="CE66" s="41">
        <f t="shared" si="75"/>
        <v>1</v>
      </c>
      <c r="CF66" s="40">
        <f t="shared" si="76"/>
        <v>0</v>
      </c>
      <c r="CG66" s="40">
        <f t="shared" si="76"/>
        <v>2.50692381</v>
      </c>
      <c r="CH66" s="41">
        <f t="shared" si="77"/>
        <v>0</v>
      </c>
      <c r="CI66" s="41">
        <f t="shared" si="77"/>
        <v>0</v>
      </c>
      <c r="CJ66" s="41">
        <f t="shared" si="77"/>
        <v>0</v>
      </c>
      <c r="CK66" s="41">
        <f t="shared" si="77"/>
        <v>1</v>
      </c>
      <c r="CL66" s="42" t="s">
        <v>225</v>
      </c>
    </row>
    <row r="67" spans="1:90" ht="31.5" x14ac:dyDescent="0.25">
      <c r="A67" s="35" t="s">
        <v>173</v>
      </c>
      <c r="B67" s="37" t="s">
        <v>212</v>
      </c>
      <c r="C67" s="30" t="s">
        <v>213</v>
      </c>
      <c r="D67" s="40">
        <f t="shared" si="78"/>
        <v>1.2515224</v>
      </c>
      <c r="E67" s="40">
        <f t="shared" si="73"/>
        <v>0</v>
      </c>
      <c r="F67" s="40">
        <v>0</v>
      </c>
      <c r="G67" s="40">
        <v>0.4</v>
      </c>
      <c r="H67" s="41">
        <v>0</v>
      </c>
      <c r="I67" s="41">
        <v>0</v>
      </c>
      <c r="J67" s="41">
        <v>0</v>
      </c>
      <c r="K67" s="41">
        <v>1</v>
      </c>
      <c r="L67" s="40">
        <v>0</v>
      </c>
      <c r="M67" s="40">
        <v>0</v>
      </c>
      <c r="N67" s="41">
        <v>0</v>
      </c>
      <c r="O67" s="41">
        <v>0</v>
      </c>
      <c r="P67" s="41">
        <v>0</v>
      </c>
      <c r="Q67" s="41">
        <v>0</v>
      </c>
      <c r="R67" s="40">
        <v>0</v>
      </c>
      <c r="S67" s="40">
        <v>0.4168</v>
      </c>
      <c r="T67" s="41">
        <v>0</v>
      </c>
      <c r="U67" s="41">
        <v>0</v>
      </c>
      <c r="V67" s="41">
        <v>0</v>
      </c>
      <c r="W67" s="41">
        <v>1</v>
      </c>
      <c r="X67" s="40">
        <v>0</v>
      </c>
      <c r="Y67" s="40">
        <v>0</v>
      </c>
      <c r="Z67" s="41">
        <v>0</v>
      </c>
      <c r="AA67" s="41">
        <v>0</v>
      </c>
      <c r="AB67" s="41">
        <v>0</v>
      </c>
      <c r="AC67" s="41">
        <v>0</v>
      </c>
      <c r="AD67" s="40">
        <v>0</v>
      </c>
      <c r="AE67" s="40">
        <v>0.43472240000000001</v>
      </c>
      <c r="AF67" s="41">
        <v>0</v>
      </c>
      <c r="AG67" s="41">
        <v>0</v>
      </c>
      <c r="AH67" s="41">
        <v>0</v>
      </c>
      <c r="AI67" s="41">
        <v>1</v>
      </c>
      <c r="AJ67" s="40">
        <v>0</v>
      </c>
      <c r="AK67" s="40">
        <v>0</v>
      </c>
      <c r="AL67" s="41">
        <v>0</v>
      </c>
      <c r="AM67" s="41">
        <v>0</v>
      </c>
      <c r="AN67" s="41">
        <v>0</v>
      </c>
      <c r="AO67" s="41">
        <v>0</v>
      </c>
      <c r="AP67" s="40">
        <v>0</v>
      </c>
      <c r="AQ67" s="40">
        <v>0</v>
      </c>
      <c r="AR67" s="41">
        <v>0</v>
      </c>
      <c r="AS67" s="41">
        <v>0</v>
      </c>
      <c r="AT67" s="41">
        <v>0</v>
      </c>
      <c r="AU67" s="41">
        <v>0</v>
      </c>
      <c r="AV67" s="40">
        <v>0</v>
      </c>
      <c r="AW67" s="40">
        <v>0</v>
      </c>
      <c r="AX67" s="41">
        <v>0</v>
      </c>
      <c r="AY67" s="41">
        <v>0</v>
      </c>
      <c r="AZ67" s="41">
        <v>0</v>
      </c>
      <c r="BA67" s="41">
        <v>0</v>
      </c>
      <c r="BB67" s="40">
        <v>0</v>
      </c>
      <c r="BC67" s="40">
        <v>0</v>
      </c>
      <c r="BD67" s="41">
        <v>0</v>
      </c>
      <c r="BE67" s="41">
        <v>0</v>
      </c>
      <c r="BF67" s="41">
        <v>0</v>
      </c>
      <c r="BG67" s="41">
        <v>0</v>
      </c>
      <c r="BH67" s="40">
        <v>0</v>
      </c>
      <c r="BI67" s="40">
        <v>0</v>
      </c>
      <c r="BJ67" s="41">
        <v>0</v>
      </c>
      <c r="BK67" s="41">
        <v>0</v>
      </c>
      <c r="BL67" s="41">
        <v>0</v>
      </c>
      <c r="BM67" s="41">
        <v>0</v>
      </c>
      <c r="BN67" s="40">
        <v>0</v>
      </c>
      <c r="BO67" s="40">
        <v>0</v>
      </c>
      <c r="BP67" s="41">
        <v>0</v>
      </c>
      <c r="BQ67" s="41">
        <v>0</v>
      </c>
      <c r="BR67" s="41">
        <v>0</v>
      </c>
      <c r="BS67" s="41">
        <v>0</v>
      </c>
      <c r="BT67" s="41" t="s">
        <v>119</v>
      </c>
      <c r="BU67" s="41" t="s">
        <v>119</v>
      </c>
      <c r="BV67" s="41" t="s">
        <v>119</v>
      </c>
      <c r="BW67" s="41" t="s">
        <v>119</v>
      </c>
      <c r="BX67" s="41" t="s">
        <v>119</v>
      </c>
      <c r="BY67" s="41" t="s">
        <v>119</v>
      </c>
      <c r="BZ67" s="40">
        <f t="shared" si="74"/>
        <v>0</v>
      </c>
      <c r="CA67" s="40">
        <f t="shared" si="74"/>
        <v>0.85152240000000001</v>
      </c>
      <c r="CB67" s="41">
        <v>0</v>
      </c>
      <c r="CC67" s="41">
        <v>0</v>
      </c>
      <c r="CD67" s="41">
        <v>0</v>
      </c>
      <c r="CE67" s="41">
        <f t="shared" si="75"/>
        <v>2</v>
      </c>
      <c r="CF67" s="40">
        <f t="shared" si="76"/>
        <v>0</v>
      </c>
      <c r="CG67" s="40">
        <f t="shared" si="76"/>
        <v>0</v>
      </c>
      <c r="CH67" s="41">
        <f t="shared" si="77"/>
        <v>0</v>
      </c>
      <c r="CI67" s="41">
        <f t="shared" si="77"/>
        <v>0</v>
      </c>
      <c r="CJ67" s="41">
        <f t="shared" si="77"/>
        <v>0</v>
      </c>
      <c r="CK67" s="41">
        <f t="shared" si="77"/>
        <v>0</v>
      </c>
      <c r="CL67" s="42" t="s">
        <v>228</v>
      </c>
    </row>
    <row r="68" spans="1:90" ht="74.25" customHeight="1" x14ac:dyDescent="0.25">
      <c r="A68" s="35" t="s">
        <v>173</v>
      </c>
      <c r="B68" s="36" t="s">
        <v>214</v>
      </c>
      <c r="C68" s="30" t="s">
        <v>215</v>
      </c>
      <c r="D68" s="40">
        <f t="shared" si="78"/>
        <v>0</v>
      </c>
      <c r="E68" s="40">
        <f t="shared" si="73"/>
        <v>0.68711864</v>
      </c>
      <c r="F68" s="40">
        <v>0</v>
      </c>
      <c r="G68" s="40">
        <v>0</v>
      </c>
      <c r="H68" s="41">
        <v>0</v>
      </c>
      <c r="I68" s="41">
        <v>0</v>
      </c>
      <c r="J68" s="41">
        <v>0</v>
      </c>
      <c r="K68" s="41">
        <v>0</v>
      </c>
      <c r="L68" s="40">
        <v>0</v>
      </c>
      <c r="M68" s="40">
        <v>0.68711864</v>
      </c>
      <c r="N68" s="41">
        <v>0</v>
      </c>
      <c r="O68" s="41">
        <v>0</v>
      </c>
      <c r="P68" s="41">
        <v>0</v>
      </c>
      <c r="Q68" s="41">
        <v>1</v>
      </c>
      <c r="R68" s="40">
        <v>0</v>
      </c>
      <c r="S68" s="40">
        <v>0</v>
      </c>
      <c r="T68" s="41">
        <v>0</v>
      </c>
      <c r="U68" s="41">
        <v>0</v>
      </c>
      <c r="V68" s="41">
        <v>0</v>
      </c>
      <c r="W68" s="41">
        <v>0</v>
      </c>
      <c r="X68" s="40">
        <v>0</v>
      </c>
      <c r="Y68" s="40">
        <v>0</v>
      </c>
      <c r="Z68" s="41">
        <v>0</v>
      </c>
      <c r="AA68" s="41">
        <v>0</v>
      </c>
      <c r="AB68" s="41">
        <v>0</v>
      </c>
      <c r="AC68" s="41">
        <v>0</v>
      </c>
      <c r="AD68" s="40">
        <v>0</v>
      </c>
      <c r="AE68" s="40">
        <v>0</v>
      </c>
      <c r="AF68" s="41">
        <v>0</v>
      </c>
      <c r="AG68" s="41">
        <v>0</v>
      </c>
      <c r="AH68" s="41">
        <v>0</v>
      </c>
      <c r="AI68" s="41">
        <v>0</v>
      </c>
      <c r="AJ68" s="40">
        <v>0</v>
      </c>
      <c r="AK68" s="40">
        <v>0</v>
      </c>
      <c r="AL68" s="41">
        <v>0</v>
      </c>
      <c r="AM68" s="41">
        <v>0</v>
      </c>
      <c r="AN68" s="41">
        <v>0</v>
      </c>
      <c r="AO68" s="41">
        <v>0</v>
      </c>
      <c r="AP68" s="40">
        <v>0</v>
      </c>
      <c r="AQ68" s="40">
        <v>0</v>
      </c>
      <c r="AR68" s="41">
        <v>0</v>
      </c>
      <c r="AS68" s="41">
        <v>0</v>
      </c>
      <c r="AT68" s="41">
        <v>0</v>
      </c>
      <c r="AU68" s="41">
        <v>0</v>
      </c>
      <c r="AV68" s="40">
        <v>0</v>
      </c>
      <c r="AW68" s="40">
        <v>0</v>
      </c>
      <c r="AX68" s="41">
        <v>0</v>
      </c>
      <c r="AY68" s="41">
        <v>0</v>
      </c>
      <c r="AZ68" s="41">
        <v>0</v>
      </c>
      <c r="BA68" s="41">
        <v>0</v>
      </c>
      <c r="BB68" s="40">
        <v>0</v>
      </c>
      <c r="BC68" s="40">
        <v>0</v>
      </c>
      <c r="BD68" s="41">
        <v>0</v>
      </c>
      <c r="BE68" s="41">
        <v>0</v>
      </c>
      <c r="BF68" s="41">
        <v>0</v>
      </c>
      <c r="BG68" s="41">
        <v>0</v>
      </c>
      <c r="BH68" s="40">
        <v>0</v>
      </c>
      <c r="BI68" s="40">
        <v>0</v>
      </c>
      <c r="BJ68" s="41">
        <v>0</v>
      </c>
      <c r="BK68" s="41">
        <v>0</v>
      </c>
      <c r="BL68" s="41">
        <v>0</v>
      </c>
      <c r="BM68" s="41">
        <v>0</v>
      </c>
      <c r="BN68" s="40">
        <v>0</v>
      </c>
      <c r="BO68" s="40">
        <v>0</v>
      </c>
      <c r="BP68" s="41">
        <v>0</v>
      </c>
      <c r="BQ68" s="41">
        <v>0</v>
      </c>
      <c r="BR68" s="41">
        <v>0</v>
      </c>
      <c r="BS68" s="41">
        <v>0</v>
      </c>
      <c r="BT68" s="41" t="s">
        <v>119</v>
      </c>
      <c r="BU68" s="41" t="s">
        <v>119</v>
      </c>
      <c r="BV68" s="41" t="s">
        <v>119</v>
      </c>
      <c r="BW68" s="41" t="s">
        <v>119</v>
      </c>
      <c r="BX68" s="41" t="s">
        <v>119</v>
      </c>
      <c r="BY68" s="41" t="s">
        <v>119</v>
      </c>
      <c r="BZ68" s="40">
        <f t="shared" si="74"/>
        <v>0</v>
      </c>
      <c r="CA68" s="40">
        <f t="shared" si="74"/>
        <v>0</v>
      </c>
      <c r="CB68" s="41">
        <v>0</v>
      </c>
      <c r="CC68" s="41">
        <v>0</v>
      </c>
      <c r="CD68" s="41">
        <v>0</v>
      </c>
      <c r="CE68" s="41">
        <f t="shared" si="75"/>
        <v>0</v>
      </c>
      <c r="CF68" s="40">
        <f t="shared" si="76"/>
        <v>0</v>
      </c>
      <c r="CG68" s="40">
        <f t="shared" si="76"/>
        <v>0</v>
      </c>
      <c r="CH68" s="41">
        <f t="shared" si="77"/>
        <v>0</v>
      </c>
      <c r="CI68" s="41">
        <f t="shared" si="77"/>
        <v>0</v>
      </c>
      <c r="CJ68" s="41">
        <f t="shared" si="77"/>
        <v>0</v>
      </c>
      <c r="CK68" s="41">
        <f t="shared" si="77"/>
        <v>0</v>
      </c>
      <c r="CL68" s="42" t="s">
        <v>227</v>
      </c>
    </row>
    <row r="69" spans="1:90" ht="63" x14ac:dyDescent="0.25">
      <c r="A69" s="35" t="s">
        <v>173</v>
      </c>
      <c r="B69" s="36" t="s">
        <v>216</v>
      </c>
      <c r="C69" s="30" t="s">
        <v>217</v>
      </c>
      <c r="D69" s="40">
        <f t="shared" si="78"/>
        <v>0</v>
      </c>
      <c r="E69" s="40">
        <f t="shared" si="73"/>
        <v>0.68711864</v>
      </c>
      <c r="F69" s="40">
        <v>0</v>
      </c>
      <c r="G69" s="40">
        <v>0</v>
      </c>
      <c r="H69" s="41">
        <v>0</v>
      </c>
      <c r="I69" s="41">
        <v>0</v>
      </c>
      <c r="J69" s="41">
        <v>0</v>
      </c>
      <c r="K69" s="41">
        <v>0</v>
      </c>
      <c r="L69" s="40">
        <v>0</v>
      </c>
      <c r="M69" s="40">
        <v>0.68711864</v>
      </c>
      <c r="N69" s="41">
        <v>0</v>
      </c>
      <c r="O69" s="41">
        <v>0</v>
      </c>
      <c r="P69" s="41">
        <v>0</v>
      </c>
      <c r="Q69" s="41">
        <v>1</v>
      </c>
      <c r="R69" s="40">
        <v>0</v>
      </c>
      <c r="S69" s="40">
        <v>0</v>
      </c>
      <c r="T69" s="41">
        <v>0</v>
      </c>
      <c r="U69" s="41">
        <v>0</v>
      </c>
      <c r="V69" s="41">
        <v>0</v>
      </c>
      <c r="W69" s="41">
        <v>0</v>
      </c>
      <c r="X69" s="40">
        <v>0</v>
      </c>
      <c r="Y69" s="40">
        <v>0</v>
      </c>
      <c r="Z69" s="41">
        <v>0</v>
      </c>
      <c r="AA69" s="41">
        <v>0</v>
      </c>
      <c r="AB69" s="41">
        <v>0</v>
      </c>
      <c r="AC69" s="41">
        <v>0</v>
      </c>
      <c r="AD69" s="40">
        <v>0</v>
      </c>
      <c r="AE69" s="40">
        <v>0</v>
      </c>
      <c r="AF69" s="41">
        <v>0</v>
      </c>
      <c r="AG69" s="41">
        <v>0</v>
      </c>
      <c r="AH69" s="41">
        <v>0</v>
      </c>
      <c r="AI69" s="41">
        <v>0</v>
      </c>
      <c r="AJ69" s="40">
        <v>0</v>
      </c>
      <c r="AK69" s="40">
        <v>0</v>
      </c>
      <c r="AL69" s="41">
        <v>0</v>
      </c>
      <c r="AM69" s="41">
        <v>0</v>
      </c>
      <c r="AN69" s="41">
        <v>0</v>
      </c>
      <c r="AO69" s="41">
        <v>0</v>
      </c>
      <c r="AP69" s="40">
        <v>0</v>
      </c>
      <c r="AQ69" s="40">
        <v>0</v>
      </c>
      <c r="AR69" s="41">
        <v>0</v>
      </c>
      <c r="AS69" s="41">
        <v>0</v>
      </c>
      <c r="AT69" s="41">
        <v>0</v>
      </c>
      <c r="AU69" s="41">
        <v>0</v>
      </c>
      <c r="AV69" s="40">
        <v>0</v>
      </c>
      <c r="AW69" s="40">
        <v>0</v>
      </c>
      <c r="AX69" s="41">
        <v>0</v>
      </c>
      <c r="AY69" s="41">
        <v>0</v>
      </c>
      <c r="AZ69" s="41">
        <v>0</v>
      </c>
      <c r="BA69" s="41">
        <v>0</v>
      </c>
      <c r="BB69" s="40">
        <v>0</v>
      </c>
      <c r="BC69" s="40">
        <v>0</v>
      </c>
      <c r="BD69" s="41">
        <v>0</v>
      </c>
      <c r="BE69" s="41">
        <v>0</v>
      </c>
      <c r="BF69" s="41">
        <v>0</v>
      </c>
      <c r="BG69" s="41">
        <v>0</v>
      </c>
      <c r="BH69" s="40">
        <v>0</v>
      </c>
      <c r="BI69" s="40">
        <v>0</v>
      </c>
      <c r="BJ69" s="41">
        <v>0</v>
      </c>
      <c r="BK69" s="41">
        <v>0</v>
      </c>
      <c r="BL69" s="41">
        <v>0</v>
      </c>
      <c r="BM69" s="41">
        <v>0</v>
      </c>
      <c r="BN69" s="40">
        <v>0</v>
      </c>
      <c r="BO69" s="40">
        <v>0</v>
      </c>
      <c r="BP69" s="41">
        <v>0</v>
      </c>
      <c r="BQ69" s="41">
        <v>0</v>
      </c>
      <c r="BR69" s="41">
        <v>0</v>
      </c>
      <c r="BS69" s="41">
        <v>0</v>
      </c>
      <c r="BT69" s="41" t="s">
        <v>119</v>
      </c>
      <c r="BU69" s="41" t="s">
        <v>119</v>
      </c>
      <c r="BV69" s="41" t="s">
        <v>119</v>
      </c>
      <c r="BW69" s="41" t="s">
        <v>119</v>
      </c>
      <c r="BX69" s="41" t="s">
        <v>119</v>
      </c>
      <c r="BY69" s="41" t="s">
        <v>119</v>
      </c>
      <c r="BZ69" s="40">
        <f t="shared" si="74"/>
        <v>0</v>
      </c>
      <c r="CA69" s="40">
        <f t="shared" si="74"/>
        <v>0</v>
      </c>
      <c r="CB69" s="41">
        <v>0</v>
      </c>
      <c r="CC69" s="41">
        <v>0</v>
      </c>
      <c r="CD69" s="41">
        <v>0</v>
      </c>
      <c r="CE69" s="41">
        <f t="shared" si="75"/>
        <v>0</v>
      </c>
      <c r="CF69" s="40">
        <f t="shared" si="76"/>
        <v>0</v>
      </c>
      <c r="CG69" s="40">
        <f t="shared" si="76"/>
        <v>0</v>
      </c>
      <c r="CH69" s="41">
        <f t="shared" si="77"/>
        <v>0</v>
      </c>
      <c r="CI69" s="41">
        <f t="shared" si="77"/>
        <v>0</v>
      </c>
      <c r="CJ69" s="41">
        <f t="shared" si="77"/>
        <v>0</v>
      </c>
      <c r="CK69" s="41">
        <f t="shared" si="77"/>
        <v>0</v>
      </c>
      <c r="CL69" s="42" t="s">
        <v>227</v>
      </c>
    </row>
    <row r="70" spans="1:90" ht="63" x14ac:dyDescent="0.25">
      <c r="A70" s="35" t="s">
        <v>173</v>
      </c>
      <c r="B70" s="36" t="s">
        <v>218</v>
      </c>
      <c r="C70" s="30" t="s">
        <v>219</v>
      </c>
      <c r="D70" s="40">
        <f t="shared" si="78"/>
        <v>0</v>
      </c>
      <c r="E70" s="40">
        <f t="shared" si="73"/>
        <v>0.68711864</v>
      </c>
      <c r="F70" s="40">
        <v>0</v>
      </c>
      <c r="G70" s="40">
        <v>0</v>
      </c>
      <c r="H70" s="41">
        <v>0</v>
      </c>
      <c r="I70" s="41">
        <v>0</v>
      </c>
      <c r="J70" s="41">
        <v>0</v>
      </c>
      <c r="K70" s="41">
        <v>0</v>
      </c>
      <c r="L70" s="40">
        <v>0</v>
      </c>
      <c r="M70" s="40">
        <v>0.68711864</v>
      </c>
      <c r="N70" s="41">
        <v>0</v>
      </c>
      <c r="O70" s="41">
        <v>0</v>
      </c>
      <c r="P70" s="41">
        <v>0</v>
      </c>
      <c r="Q70" s="41">
        <v>1</v>
      </c>
      <c r="R70" s="40">
        <v>0</v>
      </c>
      <c r="S70" s="40">
        <v>0</v>
      </c>
      <c r="T70" s="41">
        <v>0</v>
      </c>
      <c r="U70" s="41">
        <v>0</v>
      </c>
      <c r="V70" s="41">
        <v>0</v>
      </c>
      <c r="W70" s="41">
        <v>0</v>
      </c>
      <c r="X70" s="40">
        <v>0</v>
      </c>
      <c r="Y70" s="40">
        <v>0</v>
      </c>
      <c r="Z70" s="41">
        <v>0</v>
      </c>
      <c r="AA70" s="41">
        <v>0</v>
      </c>
      <c r="AB70" s="41">
        <v>0</v>
      </c>
      <c r="AC70" s="41">
        <v>0</v>
      </c>
      <c r="AD70" s="40">
        <v>0</v>
      </c>
      <c r="AE70" s="40">
        <v>0</v>
      </c>
      <c r="AF70" s="41">
        <v>0</v>
      </c>
      <c r="AG70" s="41">
        <v>0</v>
      </c>
      <c r="AH70" s="41">
        <v>0</v>
      </c>
      <c r="AI70" s="41">
        <v>0</v>
      </c>
      <c r="AJ70" s="40">
        <v>0</v>
      </c>
      <c r="AK70" s="40">
        <v>0</v>
      </c>
      <c r="AL70" s="41">
        <v>0</v>
      </c>
      <c r="AM70" s="41">
        <v>0</v>
      </c>
      <c r="AN70" s="41">
        <v>0</v>
      </c>
      <c r="AO70" s="41">
        <v>0</v>
      </c>
      <c r="AP70" s="40">
        <v>0</v>
      </c>
      <c r="AQ70" s="40">
        <v>0</v>
      </c>
      <c r="AR70" s="41">
        <v>0</v>
      </c>
      <c r="AS70" s="41">
        <v>0</v>
      </c>
      <c r="AT70" s="41">
        <v>0</v>
      </c>
      <c r="AU70" s="41">
        <v>0</v>
      </c>
      <c r="AV70" s="40">
        <v>0</v>
      </c>
      <c r="AW70" s="40">
        <v>0</v>
      </c>
      <c r="AX70" s="41">
        <v>0</v>
      </c>
      <c r="AY70" s="41">
        <v>0</v>
      </c>
      <c r="AZ70" s="41">
        <v>0</v>
      </c>
      <c r="BA70" s="41">
        <v>0</v>
      </c>
      <c r="BB70" s="40">
        <v>0</v>
      </c>
      <c r="BC70" s="40">
        <v>0</v>
      </c>
      <c r="BD70" s="41">
        <v>0</v>
      </c>
      <c r="BE70" s="41">
        <v>0</v>
      </c>
      <c r="BF70" s="41">
        <v>0</v>
      </c>
      <c r="BG70" s="41">
        <v>0</v>
      </c>
      <c r="BH70" s="40">
        <v>0</v>
      </c>
      <c r="BI70" s="40">
        <v>0</v>
      </c>
      <c r="BJ70" s="41">
        <v>0</v>
      </c>
      <c r="BK70" s="41">
        <v>0</v>
      </c>
      <c r="BL70" s="41">
        <v>0</v>
      </c>
      <c r="BM70" s="41">
        <v>0</v>
      </c>
      <c r="BN70" s="40">
        <v>0</v>
      </c>
      <c r="BO70" s="40">
        <v>0</v>
      </c>
      <c r="BP70" s="41">
        <v>0</v>
      </c>
      <c r="BQ70" s="41">
        <v>0</v>
      </c>
      <c r="BR70" s="41">
        <v>0</v>
      </c>
      <c r="BS70" s="41">
        <v>0</v>
      </c>
      <c r="BT70" s="41" t="s">
        <v>119</v>
      </c>
      <c r="BU70" s="41" t="s">
        <v>119</v>
      </c>
      <c r="BV70" s="41" t="s">
        <v>119</v>
      </c>
      <c r="BW70" s="41" t="s">
        <v>119</v>
      </c>
      <c r="BX70" s="41" t="s">
        <v>119</v>
      </c>
      <c r="BY70" s="41" t="s">
        <v>119</v>
      </c>
      <c r="BZ70" s="40">
        <f t="shared" si="74"/>
        <v>0</v>
      </c>
      <c r="CA70" s="40">
        <f t="shared" si="74"/>
        <v>0</v>
      </c>
      <c r="CB70" s="41">
        <v>0</v>
      </c>
      <c r="CC70" s="41">
        <v>0</v>
      </c>
      <c r="CD70" s="41">
        <v>0</v>
      </c>
      <c r="CE70" s="41">
        <f t="shared" si="75"/>
        <v>0</v>
      </c>
      <c r="CF70" s="40">
        <f>SUM(X70,AJ70,AV70,BH70,BN70)</f>
        <v>0</v>
      </c>
      <c r="CG70" s="40">
        <f t="shared" si="76"/>
        <v>0</v>
      </c>
      <c r="CH70" s="41">
        <f t="shared" si="77"/>
        <v>0</v>
      </c>
      <c r="CI70" s="41">
        <f t="shared" si="77"/>
        <v>0</v>
      </c>
      <c r="CJ70" s="41">
        <f t="shared" si="77"/>
        <v>0</v>
      </c>
      <c r="CK70" s="41">
        <f t="shared" si="77"/>
        <v>0</v>
      </c>
      <c r="CL70" s="42" t="s">
        <v>227</v>
      </c>
    </row>
    <row r="71" spans="1:90" x14ac:dyDescent="0.25">
      <c r="BZ71" s="43"/>
      <c r="CA71" s="43"/>
      <c r="CB71" s="43"/>
      <c r="CC71" s="43"/>
      <c r="CD71" s="43"/>
      <c r="CE71" s="43"/>
      <c r="CF71" s="43"/>
      <c r="CG71" s="44"/>
      <c r="CH71" s="43"/>
      <c r="CI71" s="43"/>
      <c r="CJ71" s="43"/>
      <c r="CK71" s="43"/>
    </row>
    <row r="72" spans="1:90" x14ac:dyDescent="0.25">
      <c r="E72" s="43"/>
      <c r="F72" s="43"/>
      <c r="G72" s="43"/>
      <c r="H72" s="43"/>
      <c r="I72" s="43"/>
      <c r="J72" s="43"/>
      <c r="K72" s="44"/>
      <c r="L72" s="45"/>
      <c r="M72" s="43"/>
      <c r="R72" s="43"/>
      <c r="S72" s="43"/>
      <c r="T72" s="43"/>
      <c r="U72" s="43"/>
      <c r="V72" s="43"/>
      <c r="W72" s="43"/>
      <c r="Y72" s="46"/>
      <c r="AD72" s="43"/>
      <c r="AE72" s="43"/>
      <c r="AF72" s="43"/>
      <c r="AG72" s="43"/>
      <c r="AH72" s="43"/>
      <c r="AI72" s="43"/>
      <c r="AJ72" s="47"/>
      <c r="AK72" s="46"/>
      <c r="AP72" s="43"/>
      <c r="AQ72" s="43"/>
      <c r="AR72" s="43"/>
      <c r="AS72" s="43"/>
      <c r="AT72" s="43"/>
      <c r="AU72" s="43"/>
      <c r="AV72" s="48"/>
      <c r="AW72" s="46"/>
      <c r="BB72" s="43"/>
      <c r="BC72" s="43"/>
      <c r="BD72" s="43"/>
      <c r="BE72" s="43"/>
      <c r="BF72" s="43"/>
      <c r="BG72" s="43"/>
      <c r="BH72" s="49"/>
      <c r="BI72" s="46"/>
      <c r="BN72" s="44"/>
      <c r="BO72" s="43"/>
      <c r="BP72" s="44"/>
      <c r="BQ72" s="44"/>
      <c r="BR72" s="44"/>
      <c r="BS72" s="44"/>
      <c r="BT72" s="48"/>
      <c r="BU72" s="46"/>
      <c r="CF72" s="8"/>
      <c r="CK72" s="50"/>
    </row>
    <row r="73" spans="1:90" x14ac:dyDescent="0.25">
      <c r="E73" s="51"/>
      <c r="R73" s="43"/>
      <c r="S73" s="43"/>
      <c r="T73" s="43"/>
      <c r="U73" s="43"/>
      <c r="V73" s="43"/>
      <c r="W73" s="43"/>
      <c r="AD73" s="43"/>
      <c r="AE73" s="43"/>
      <c r="AF73" s="43"/>
      <c r="AG73" s="43"/>
      <c r="AH73" s="43"/>
      <c r="AI73" s="43"/>
      <c r="AP73" s="43"/>
      <c r="AQ73" s="43"/>
      <c r="AR73" s="43"/>
      <c r="AS73" s="43"/>
      <c r="AT73" s="43"/>
      <c r="AU73" s="43"/>
      <c r="BB73" s="43"/>
      <c r="BC73" s="43"/>
      <c r="BD73" s="43"/>
      <c r="BE73" s="43"/>
      <c r="BF73" s="43"/>
      <c r="BG73" s="43"/>
      <c r="BN73" s="44"/>
      <c r="BO73" s="44"/>
      <c r="BP73" s="44"/>
      <c r="BQ73" s="44"/>
      <c r="BR73" s="44"/>
      <c r="BS73" s="44"/>
    </row>
    <row r="74" spans="1:90" x14ac:dyDescent="0.25">
      <c r="E74" s="51"/>
    </row>
    <row r="75" spans="1:90" x14ac:dyDescent="0.25">
      <c r="Y75" s="52"/>
    </row>
    <row r="76" spans="1:90" x14ac:dyDescent="0.25">
      <c r="E76" s="50"/>
    </row>
    <row r="79" spans="1:90" x14ac:dyDescent="0.25">
      <c r="X79" s="51"/>
    </row>
  </sheetData>
  <mergeCells count="54">
    <mergeCell ref="BO17:BS17"/>
    <mergeCell ref="BU17:BY17"/>
    <mergeCell ref="CA17:CE17"/>
    <mergeCell ref="CG17:CK17"/>
    <mergeCell ref="AE17:AI17"/>
    <mergeCell ref="AK17:AO17"/>
    <mergeCell ref="AQ17:AU17"/>
    <mergeCell ref="AW17:BA17"/>
    <mergeCell ref="BC17:BG17"/>
    <mergeCell ref="BI17:BM17"/>
    <mergeCell ref="D17:D18"/>
    <mergeCell ref="E17:E18"/>
    <mergeCell ref="G17:K17"/>
    <mergeCell ref="M17:Q17"/>
    <mergeCell ref="S17:W17"/>
    <mergeCell ref="Y17:AC17"/>
    <mergeCell ref="BB16:BG16"/>
    <mergeCell ref="BH16:BM16"/>
    <mergeCell ref="BN16:BS16"/>
    <mergeCell ref="BT16:BY16"/>
    <mergeCell ref="BZ16:CE16"/>
    <mergeCell ref="CF16:CK16"/>
    <mergeCell ref="F16:K16"/>
    <mergeCell ref="L16:Q16"/>
    <mergeCell ref="R16:W16"/>
    <mergeCell ref="X16:AC16"/>
    <mergeCell ref="AD16:AI16"/>
    <mergeCell ref="AJ16:AO16"/>
    <mergeCell ref="AD14:CK14"/>
    <mergeCell ref="CL14:CL18"/>
    <mergeCell ref="R15:AC15"/>
    <mergeCell ref="AD15:AO15"/>
    <mergeCell ref="AP15:BA15"/>
    <mergeCell ref="BB15:BM15"/>
    <mergeCell ref="BN15:BY15"/>
    <mergeCell ref="BZ15:CK15"/>
    <mergeCell ref="AP16:AU16"/>
    <mergeCell ref="AV16:BA16"/>
    <mergeCell ref="A10:AO10"/>
    <mergeCell ref="A11:AO11"/>
    <mergeCell ref="A12:AO12"/>
    <mergeCell ref="A13:CK13"/>
    <mergeCell ref="A14:A18"/>
    <mergeCell ref="B14:B18"/>
    <mergeCell ref="C14:C18"/>
    <mergeCell ref="D14:E16"/>
    <mergeCell ref="F14:Q15"/>
    <mergeCell ref="R14:AC14"/>
    <mergeCell ref="A4:AO4"/>
    <mergeCell ref="A5:AO5"/>
    <mergeCell ref="A6:AO6"/>
    <mergeCell ref="A7:AO7"/>
    <mergeCell ref="A8:AO8"/>
    <mergeCell ref="A9:AO9"/>
  </mergeCells>
  <pageMargins left="0" right="0" top="0" bottom="0" header="0.31496062992125984" footer="0.31496062992125984"/>
  <pageSetup paperSize="8" scale="21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2019-06-18T08:33:07Z</dcterms:created>
  <dcterms:modified xsi:type="dcterms:W3CDTF">2019-06-18T08:37:13Z</dcterms:modified>
</cp:coreProperties>
</file>