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5" sheetId="1" r:id="rId1"/>
  </sheets>
  <definedNames>
    <definedName name="_xlnm._FilterDatabase" localSheetId="0" hidden="1">'5'!$A$13:$BP$18</definedName>
    <definedName name="_xlnm.Print_Area" localSheetId="0">'5'!$A$4:$BP$69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O69" i="1" l="1"/>
  <c r="BK69" i="1"/>
  <c r="BN69" i="1"/>
  <c r="BM69" i="1"/>
  <c r="BL69" i="1"/>
  <c r="BJ69" i="1"/>
  <c r="BI69" i="1"/>
  <c r="BH69" i="1"/>
  <c r="BN68" i="1"/>
  <c r="BO68" i="1"/>
  <c r="BM68" i="1"/>
  <c r="BL68" i="1"/>
  <c r="BK68" i="1"/>
  <c r="BJ68" i="1"/>
  <c r="BI68" i="1"/>
  <c r="BH68" i="1"/>
  <c r="BI67" i="1"/>
  <c r="BO67" i="1"/>
  <c r="BN67" i="1"/>
  <c r="BM67" i="1"/>
  <c r="BL67" i="1"/>
  <c r="BK67" i="1"/>
  <c r="BJ67" i="1"/>
  <c r="BH67" i="1"/>
  <c r="BL66" i="1"/>
  <c r="BO66" i="1"/>
  <c r="BN66" i="1"/>
  <c r="BM66" i="1"/>
  <c r="BK66" i="1"/>
  <c r="BJ66" i="1"/>
  <c r="BI66" i="1"/>
  <c r="BH66" i="1"/>
  <c r="BO65" i="1"/>
  <c r="BK65" i="1"/>
  <c r="BN65" i="1"/>
  <c r="BM65" i="1"/>
  <c r="BL65" i="1"/>
  <c r="BJ65" i="1"/>
  <c r="BI65" i="1"/>
  <c r="BH65" i="1"/>
  <c r="BN64" i="1"/>
  <c r="BO64" i="1"/>
  <c r="BM64" i="1"/>
  <c r="BL64" i="1"/>
  <c r="BK64" i="1"/>
  <c r="BJ64" i="1"/>
  <c r="BI64" i="1"/>
  <c r="BH64" i="1"/>
  <c r="BI63" i="1"/>
  <c r="BO63" i="1"/>
  <c r="BN63" i="1"/>
  <c r="BM63" i="1"/>
  <c r="BL63" i="1"/>
  <c r="BK63" i="1"/>
  <c r="BJ63" i="1"/>
  <c r="BH63" i="1"/>
  <c r="BL62" i="1"/>
  <c r="BO62" i="1"/>
  <c r="BN62" i="1"/>
  <c r="BM62" i="1"/>
  <c r="BK62" i="1"/>
  <c r="BJ62" i="1"/>
  <c r="BI62" i="1"/>
  <c r="BH62" i="1"/>
  <c r="BO61" i="1"/>
  <c r="BK61" i="1"/>
  <c r="BN61" i="1"/>
  <c r="BM61" i="1"/>
  <c r="BL61" i="1"/>
  <c r="BJ61" i="1"/>
  <c r="BI61" i="1"/>
  <c r="BH61" i="1"/>
  <c r="BO60" i="1"/>
  <c r="BN60" i="1"/>
  <c r="BM60" i="1"/>
  <c r="BL60" i="1"/>
  <c r="BK60" i="1"/>
  <c r="BJ60" i="1"/>
  <c r="BI60" i="1"/>
  <c r="BH60" i="1"/>
  <c r="BI59" i="1"/>
  <c r="BA55" i="1"/>
  <c r="AW55" i="1"/>
  <c r="AS55" i="1"/>
  <c r="AS24" i="1" s="1"/>
  <c r="AO55" i="1"/>
  <c r="AK55" i="1"/>
  <c r="AG55" i="1"/>
  <c r="AG24" i="1" s="1"/>
  <c r="AC55" i="1"/>
  <c r="AC24" i="1" s="1"/>
  <c r="BO59" i="1"/>
  <c r="BN59" i="1"/>
  <c r="Y55" i="1"/>
  <c r="BL59" i="1"/>
  <c r="BK59" i="1"/>
  <c r="BJ59" i="1"/>
  <c r="U55" i="1"/>
  <c r="U24" i="1" s="1"/>
  <c r="BH59" i="1"/>
  <c r="Q55" i="1"/>
  <c r="M55" i="1"/>
  <c r="BL58" i="1"/>
  <c r="BO58" i="1"/>
  <c r="BN58" i="1"/>
  <c r="BM58" i="1"/>
  <c r="BK58" i="1"/>
  <c r="BJ58" i="1"/>
  <c r="BI58" i="1"/>
  <c r="BH58" i="1"/>
  <c r="BC55" i="1"/>
  <c r="AY55" i="1"/>
  <c r="AY24" i="1" s="1"/>
  <c r="AU55" i="1"/>
  <c r="AQ55" i="1"/>
  <c r="AM55" i="1"/>
  <c r="AM24" i="1" s="1"/>
  <c r="AI55" i="1"/>
  <c r="AI24" i="1" s="1"/>
  <c r="AE55" i="1"/>
  <c r="AA55" i="1"/>
  <c r="BN57" i="1"/>
  <c r="BM57" i="1"/>
  <c r="BL57" i="1"/>
  <c r="W55" i="1"/>
  <c r="BJ57" i="1"/>
  <c r="BI57" i="1"/>
  <c r="BH57" i="1"/>
  <c r="S55" i="1"/>
  <c r="O55" i="1"/>
  <c r="BB55" i="1"/>
  <c r="BB24" i="1" s="1"/>
  <c r="AX55" i="1"/>
  <c r="AX24" i="1" s="1"/>
  <c r="AT55" i="1"/>
  <c r="AT24" i="1" s="1"/>
  <c r="AP55" i="1"/>
  <c r="AP24" i="1" s="1"/>
  <c r="AL55" i="1"/>
  <c r="AL24" i="1" s="1"/>
  <c r="AH55" i="1"/>
  <c r="AH24" i="1" s="1"/>
  <c r="AD55" i="1"/>
  <c r="AD24" i="1" s="1"/>
  <c r="BO56" i="1"/>
  <c r="Z55" i="1"/>
  <c r="Z24" i="1" s="1"/>
  <c r="BM56" i="1"/>
  <c r="BL56" i="1"/>
  <c r="BK56" i="1"/>
  <c r="V55" i="1"/>
  <c r="V24" i="1" s="1"/>
  <c r="BI56" i="1"/>
  <c r="BH56" i="1"/>
  <c r="R55" i="1"/>
  <c r="R24" i="1" s="1"/>
  <c r="N55" i="1"/>
  <c r="N24" i="1" s="1"/>
  <c r="AZ55" i="1"/>
  <c r="AV55" i="1"/>
  <c r="AR55" i="1"/>
  <c r="AN55" i="1"/>
  <c r="AN24" i="1" s="1"/>
  <c r="AJ55" i="1"/>
  <c r="AF55" i="1"/>
  <c r="AB55" i="1"/>
  <c r="AB24" i="1" s="1"/>
  <c r="X55" i="1"/>
  <c r="X24" i="1" s="1"/>
  <c r="T55" i="1"/>
  <c r="P55" i="1"/>
  <c r="L55" i="1"/>
  <c r="L24" i="1" s="1"/>
  <c r="BO51" i="1"/>
  <c r="BN51" i="1"/>
  <c r="BM51" i="1"/>
  <c r="BL51" i="1"/>
  <c r="BK51" i="1"/>
  <c r="BK46" i="1" s="1"/>
  <c r="BK22" i="1" s="1"/>
  <c r="BJ51" i="1"/>
  <c r="BI51" i="1"/>
  <c r="BH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BL48" i="1"/>
  <c r="BL47" i="1" s="1"/>
  <c r="BL46" i="1" s="1"/>
  <c r="BK48" i="1"/>
  <c r="BK47" i="1" s="1"/>
  <c r="BC47" i="1"/>
  <c r="AZ47" i="1"/>
  <c r="AZ46" i="1" s="1"/>
  <c r="AY47" i="1"/>
  <c r="AV47" i="1"/>
  <c r="AV46" i="1" s="1"/>
  <c r="AU47" i="1"/>
  <c r="AR47" i="1"/>
  <c r="AR46" i="1" s="1"/>
  <c r="AQ47" i="1"/>
  <c r="AN47" i="1"/>
  <c r="AN46" i="1" s="1"/>
  <c r="AM47" i="1"/>
  <c r="AJ47" i="1"/>
  <c r="AJ46" i="1" s="1"/>
  <c r="AI47" i="1"/>
  <c r="AF47" i="1"/>
  <c r="AF46" i="1" s="1"/>
  <c r="AE47" i="1"/>
  <c r="AB47" i="1"/>
  <c r="AB46" i="1" s="1"/>
  <c r="AA47" i="1"/>
  <c r="BN48" i="1"/>
  <c r="BN47" i="1" s="1"/>
  <c r="BN46" i="1" s="1"/>
  <c r="BM48" i="1"/>
  <c r="BM47" i="1" s="1"/>
  <c r="BM46" i="1" s="1"/>
  <c r="BM22" i="1" s="1"/>
  <c r="X47" i="1"/>
  <c r="X46" i="1" s="1"/>
  <c r="W47" i="1"/>
  <c r="BJ48" i="1"/>
  <c r="BJ47" i="1" s="1"/>
  <c r="BJ46" i="1" s="1"/>
  <c r="BI48" i="1"/>
  <c r="BI47" i="1" s="1"/>
  <c r="BI46" i="1" s="1"/>
  <c r="BI22" i="1" s="1"/>
  <c r="T47" i="1"/>
  <c r="T46" i="1" s="1"/>
  <c r="S47" i="1"/>
  <c r="P47" i="1"/>
  <c r="P46" i="1" s="1"/>
  <c r="O47" i="1"/>
  <c r="L47" i="1"/>
  <c r="L46" i="1" s="1"/>
  <c r="BB47" i="1"/>
  <c r="BA47" i="1"/>
  <c r="BA46" i="1" s="1"/>
  <c r="BA22" i="1" s="1"/>
  <c r="AX47" i="1"/>
  <c r="AX46" i="1" s="1"/>
  <c r="AX22" i="1" s="1"/>
  <c r="AW47" i="1"/>
  <c r="AW46" i="1" s="1"/>
  <c r="AT47" i="1"/>
  <c r="AS47" i="1"/>
  <c r="AS46" i="1" s="1"/>
  <c r="AS22" i="1" s="1"/>
  <c r="AP47" i="1"/>
  <c r="AP46" i="1" s="1"/>
  <c r="AP22" i="1" s="1"/>
  <c r="AO47" i="1"/>
  <c r="AO46" i="1" s="1"/>
  <c r="AL47" i="1"/>
  <c r="AK47" i="1"/>
  <c r="AK46" i="1" s="1"/>
  <c r="AK22" i="1" s="1"/>
  <c r="AH47" i="1"/>
  <c r="AH46" i="1" s="1"/>
  <c r="AH22" i="1" s="1"/>
  <c r="AG47" i="1"/>
  <c r="AG46" i="1" s="1"/>
  <c r="AD47" i="1"/>
  <c r="AC47" i="1"/>
  <c r="AC46" i="1" s="1"/>
  <c r="AC22" i="1" s="1"/>
  <c r="Z47" i="1"/>
  <c r="Z46" i="1" s="1"/>
  <c r="Z22" i="1" s="1"/>
  <c r="Y47" i="1"/>
  <c r="Y46" i="1" s="1"/>
  <c r="V47" i="1"/>
  <c r="U47" i="1"/>
  <c r="U46" i="1" s="1"/>
  <c r="U22" i="1" s="1"/>
  <c r="R47" i="1"/>
  <c r="R46" i="1" s="1"/>
  <c r="R22" i="1" s="1"/>
  <c r="Q47" i="1"/>
  <c r="Q46" i="1" s="1"/>
  <c r="N47" i="1"/>
  <c r="M47" i="1"/>
  <c r="M46" i="1" s="1"/>
  <c r="M22" i="1" s="1"/>
  <c r="BB46" i="1"/>
  <c r="AY46" i="1"/>
  <c r="AT46" i="1"/>
  <c r="AQ46" i="1"/>
  <c r="AQ22" i="1" s="1"/>
  <c r="AL46" i="1"/>
  <c r="AI46" i="1"/>
  <c r="AD46" i="1"/>
  <c r="AA46" i="1"/>
  <c r="AA22" i="1" s="1"/>
  <c r="V46" i="1"/>
  <c r="S46" i="1"/>
  <c r="N46" i="1"/>
  <c r="BM44" i="1"/>
  <c r="BI44" i="1"/>
  <c r="BB42" i="1"/>
  <c r="AT42" i="1"/>
  <c r="BO44" i="1"/>
  <c r="BN44" i="1"/>
  <c r="BL44" i="1"/>
  <c r="BK44" i="1"/>
  <c r="BJ44" i="1"/>
  <c r="BH44" i="1"/>
  <c r="BM43" i="1"/>
  <c r="BM42" i="1" s="1"/>
  <c r="BA42" i="1"/>
  <c r="AW42" i="1"/>
  <c r="AS42" i="1"/>
  <c r="AO42" i="1"/>
  <c r="AK42" i="1"/>
  <c r="AG42" i="1"/>
  <c r="AC42" i="1"/>
  <c r="BO43" i="1"/>
  <c r="BO42" i="1" s="1"/>
  <c r="BN43" i="1"/>
  <c r="Y42" i="1"/>
  <c r="BL43" i="1"/>
  <c r="BK43" i="1"/>
  <c r="BK42" i="1" s="1"/>
  <c r="BJ43" i="1"/>
  <c r="BI43" i="1"/>
  <c r="BH43" i="1"/>
  <c r="BH42" i="1" s="1"/>
  <c r="Q42" i="1"/>
  <c r="Q35" i="1" s="1"/>
  <c r="Q21" i="1" s="1"/>
  <c r="M42" i="1"/>
  <c r="BC42" i="1"/>
  <c r="AZ42" i="1"/>
  <c r="AY42" i="1"/>
  <c r="AX42" i="1"/>
  <c r="AV42" i="1"/>
  <c r="AU42" i="1"/>
  <c r="AR42" i="1"/>
  <c r="AQ42" i="1"/>
  <c r="AP42" i="1"/>
  <c r="AN42" i="1"/>
  <c r="AM42" i="1"/>
  <c r="AL42" i="1"/>
  <c r="AJ42" i="1"/>
  <c r="AI42" i="1"/>
  <c r="AH42" i="1"/>
  <c r="AF42" i="1"/>
  <c r="AE42" i="1"/>
  <c r="AD42" i="1"/>
  <c r="AB42" i="1"/>
  <c r="AA42" i="1"/>
  <c r="Z42" i="1"/>
  <c r="X42" i="1"/>
  <c r="W42" i="1"/>
  <c r="V42" i="1"/>
  <c r="T42" i="1"/>
  <c r="S42" i="1"/>
  <c r="R42" i="1"/>
  <c r="P42" i="1"/>
  <c r="O42" i="1"/>
  <c r="N42" i="1"/>
  <c r="L42" i="1"/>
  <c r="BN41" i="1"/>
  <c r="BN40" i="1" s="1"/>
  <c r="BJ41" i="1"/>
  <c r="BJ40" i="1" s="1"/>
  <c r="BB40" i="1"/>
  <c r="BO41" i="1"/>
  <c r="BO40" i="1" s="1"/>
  <c r="BM41" i="1"/>
  <c r="BM40" i="1" s="1"/>
  <c r="BL41" i="1"/>
  <c r="BL40" i="1" s="1"/>
  <c r="BK41" i="1"/>
  <c r="BK40" i="1" s="1"/>
  <c r="BI41" i="1"/>
  <c r="BI40" i="1" s="1"/>
  <c r="BH41" i="1"/>
  <c r="BH40" i="1" s="1"/>
  <c r="BC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S35" i="1" s="1"/>
  <c r="S21" i="1" s="1"/>
  <c r="R40" i="1"/>
  <c r="Q40" i="1"/>
  <c r="P40" i="1"/>
  <c r="P35" i="1" s="1"/>
  <c r="O40" i="1"/>
  <c r="O35" i="1" s="1"/>
  <c r="O21" i="1" s="1"/>
  <c r="N40" i="1"/>
  <c r="N35" i="1" s="1"/>
  <c r="M40" i="1"/>
  <c r="L40" i="1"/>
  <c r="BL39" i="1"/>
  <c r="BL38" i="1" s="1"/>
  <c r="BL36" i="1" s="1"/>
  <c r="BJ39" i="1"/>
  <c r="BJ38" i="1" s="1"/>
  <c r="BJ36" i="1" s="1"/>
  <c r="BB38" i="1"/>
  <c r="BB36" i="1" s="1"/>
  <c r="AX38" i="1"/>
  <c r="AX36" i="1" s="1"/>
  <c r="AX35" i="1" s="1"/>
  <c r="AX21" i="1" s="1"/>
  <c r="AT38" i="1"/>
  <c r="AT36" i="1" s="1"/>
  <c r="AT35" i="1" s="1"/>
  <c r="AT21" i="1" s="1"/>
  <c r="AP38" i="1"/>
  <c r="AP36" i="1" s="1"/>
  <c r="AL38" i="1"/>
  <c r="AL36" i="1" s="1"/>
  <c r="AL35" i="1" s="1"/>
  <c r="AL21" i="1" s="1"/>
  <c r="AH38" i="1"/>
  <c r="AH36" i="1" s="1"/>
  <c r="AH35" i="1" s="1"/>
  <c r="AH21" i="1" s="1"/>
  <c r="AD38" i="1"/>
  <c r="AD36" i="1" s="1"/>
  <c r="AD35" i="1" s="1"/>
  <c r="AD21" i="1" s="1"/>
  <c r="BO39" i="1"/>
  <c r="BO38" i="1" s="1"/>
  <c r="BO36" i="1" s="1"/>
  <c r="Z38" i="1"/>
  <c r="BM39" i="1"/>
  <c r="BM38" i="1" s="1"/>
  <c r="BM36" i="1" s="1"/>
  <c r="BK39" i="1"/>
  <c r="BK38" i="1" s="1"/>
  <c r="BK36" i="1" s="1"/>
  <c r="V38" i="1"/>
  <c r="V36" i="1" s="1"/>
  <c r="V35" i="1" s="1"/>
  <c r="V21" i="1" s="1"/>
  <c r="BI39" i="1"/>
  <c r="BI38" i="1" s="1"/>
  <c r="BI36" i="1" s="1"/>
  <c r="BH39" i="1"/>
  <c r="BH38" i="1" s="1"/>
  <c r="BH36" i="1" s="1"/>
  <c r="R38" i="1"/>
  <c r="R37" i="1" s="1"/>
  <c r="N38" i="1"/>
  <c r="N37" i="1" s="1"/>
  <c r="BC38" i="1"/>
  <c r="BA38" i="1"/>
  <c r="BA36" i="1" s="1"/>
  <c r="BA35" i="1" s="1"/>
  <c r="AZ38" i="1"/>
  <c r="AZ36" i="1" s="1"/>
  <c r="AZ35" i="1" s="1"/>
  <c r="AZ21" i="1" s="1"/>
  <c r="AY38" i="1"/>
  <c r="AY36" i="1" s="1"/>
  <c r="AW38" i="1"/>
  <c r="AV38" i="1"/>
  <c r="AV36" i="1" s="1"/>
  <c r="AU38" i="1"/>
  <c r="AU36" i="1" s="1"/>
  <c r="AU35" i="1" s="1"/>
  <c r="AS38" i="1"/>
  <c r="AS36" i="1" s="1"/>
  <c r="AS35" i="1" s="1"/>
  <c r="AS21" i="1" s="1"/>
  <c r="AR38" i="1"/>
  <c r="AR36" i="1" s="1"/>
  <c r="AQ38" i="1"/>
  <c r="AQ36" i="1" s="1"/>
  <c r="AO38" i="1"/>
  <c r="AN38" i="1"/>
  <c r="AN36" i="1" s="1"/>
  <c r="AN35" i="1" s="1"/>
  <c r="AM38" i="1"/>
  <c r="AK38" i="1"/>
  <c r="AJ38" i="1"/>
  <c r="AJ36" i="1" s="1"/>
  <c r="AJ35" i="1" s="1"/>
  <c r="AJ21" i="1" s="1"/>
  <c r="AI38" i="1"/>
  <c r="AI36" i="1" s="1"/>
  <c r="AG38" i="1"/>
  <c r="AF38" i="1"/>
  <c r="AF36" i="1" s="1"/>
  <c r="AF35" i="1" s="1"/>
  <c r="AF21" i="1" s="1"/>
  <c r="AE38" i="1"/>
  <c r="AE36" i="1" s="1"/>
  <c r="AE35" i="1" s="1"/>
  <c r="AC38" i="1"/>
  <c r="AC36" i="1" s="1"/>
  <c r="AC35" i="1" s="1"/>
  <c r="AC21" i="1" s="1"/>
  <c r="AB38" i="1"/>
  <c r="AB36" i="1" s="1"/>
  <c r="AA38" i="1"/>
  <c r="AA36" i="1" s="1"/>
  <c r="Y38" i="1"/>
  <c r="Y36" i="1" s="1"/>
  <c r="Y35" i="1" s="1"/>
  <c r="Y21" i="1" s="1"/>
  <c r="X38" i="1"/>
  <c r="X36" i="1" s="1"/>
  <c r="X35" i="1" s="1"/>
  <c r="W38" i="1"/>
  <c r="U38" i="1"/>
  <c r="U36" i="1" s="1"/>
  <c r="T38" i="1"/>
  <c r="T36" i="1" s="1"/>
  <c r="T35" i="1" s="1"/>
  <c r="T21" i="1" s="1"/>
  <c r="S38" i="1"/>
  <c r="Q38" i="1"/>
  <c r="P38" i="1"/>
  <c r="P37" i="1" s="1"/>
  <c r="O38" i="1"/>
  <c r="O37" i="1" s="1"/>
  <c r="M38" i="1"/>
  <c r="M37" i="1" s="1"/>
  <c r="L38" i="1"/>
  <c r="L37" i="1" s="1"/>
  <c r="Q37" i="1"/>
  <c r="BC36" i="1"/>
  <c r="BC35" i="1" s="1"/>
  <c r="BC21" i="1" s="1"/>
  <c r="AW36" i="1"/>
  <c r="AW35" i="1" s="1"/>
  <c r="AW21" i="1" s="1"/>
  <c r="AO36" i="1"/>
  <c r="AM36" i="1"/>
  <c r="AM35" i="1" s="1"/>
  <c r="AM21" i="1" s="1"/>
  <c r="AK36" i="1"/>
  <c r="AK35" i="1" s="1"/>
  <c r="AK21" i="1" s="1"/>
  <c r="AG36" i="1"/>
  <c r="AG35" i="1" s="1"/>
  <c r="AG21" i="1" s="1"/>
  <c r="Z36" i="1"/>
  <c r="Z35" i="1" s="1"/>
  <c r="Z21" i="1" s="1"/>
  <c r="W36" i="1"/>
  <c r="M35" i="1"/>
  <c r="M21" i="1" s="1"/>
  <c r="BK32" i="1"/>
  <c r="AW29" i="1"/>
  <c r="AW27" i="1" s="1"/>
  <c r="AW26" i="1" s="1"/>
  <c r="AO29" i="1"/>
  <c r="AO27" i="1" s="1"/>
  <c r="AO26" i="1" s="1"/>
  <c r="AG29" i="1"/>
  <c r="AG27" i="1" s="1"/>
  <c r="AG26" i="1" s="1"/>
  <c r="BO32" i="1"/>
  <c r="BN32" i="1"/>
  <c r="BM32" i="1"/>
  <c r="BL32" i="1"/>
  <c r="BJ32" i="1"/>
  <c r="BI32" i="1"/>
  <c r="BH32" i="1"/>
  <c r="Q29" i="1"/>
  <c r="Q27" i="1" s="1"/>
  <c r="Q26" i="1" s="1"/>
  <c r="BN31" i="1"/>
  <c r="BB29" i="1"/>
  <c r="BB27" i="1" s="1"/>
  <c r="AZ29" i="1"/>
  <c r="AZ27" i="1" s="1"/>
  <c r="AZ26" i="1" s="1"/>
  <c r="AX29" i="1"/>
  <c r="AX27" i="1" s="1"/>
  <c r="AX26" i="1" s="1"/>
  <c r="AV29" i="1"/>
  <c r="AV27" i="1" s="1"/>
  <c r="AV26" i="1" s="1"/>
  <c r="AT29" i="1"/>
  <c r="AT27" i="1" s="1"/>
  <c r="AR29" i="1"/>
  <c r="AR27" i="1" s="1"/>
  <c r="AR26" i="1" s="1"/>
  <c r="AP29" i="1"/>
  <c r="AP27" i="1" s="1"/>
  <c r="AP26" i="1" s="1"/>
  <c r="AN29" i="1"/>
  <c r="AN27" i="1" s="1"/>
  <c r="AN26" i="1" s="1"/>
  <c r="AL29" i="1"/>
  <c r="AL27" i="1" s="1"/>
  <c r="AJ29" i="1"/>
  <c r="AJ27" i="1" s="1"/>
  <c r="AJ26" i="1" s="1"/>
  <c r="AJ20" i="1" s="1"/>
  <c r="AH29" i="1"/>
  <c r="AH27" i="1" s="1"/>
  <c r="AH26" i="1" s="1"/>
  <c r="AF29" i="1"/>
  <c r="AF27" i="1" s="1"/>
  <c r="AF26" i="1" s="1"/>
  <c r="AD29" i="1"/>
  <c r="AD27" i="1" s="1"/>
  <c r="AB29" i="1"/>
  <c r="AB27" i="1" s="1"/>
  <c r="AB26" i="1" s="1"/>
  <c r="BO31" i="1"/>
  <c r="Z29" i="1"/>
  <c r="Z27" i="1" s="1"/>
  <c r="Z26" i="1" s="1"/>
  <c r="BM31" i="1"/>
  <c r="BK31" i="1"/>
  <c r="V29" i="1"/>
  <c r="V27" i="1" s="1"/>
  <c r="BI31" i="1"/>
  <c r="T29" i="1"/>
  <c r="T27" i="1" s="1"/>
  <c r="T26" i="1" s="1"/>
  <c r="T20" i="1" s="1"/>
  <c r="R29" i="1"/>
  <c r="R27" i="1" s="1"/>
  <c r="R26" i="1" s="1"/>
  <c r="P29" i="1"/>
  <c r="P27" i="1" s="1"/>
  <c r="P26" i="1" s="1"/>
  <c r="N29" i="1"/>
  <c r="N27" i="1" s="1"/>
  <c r="L29" i="1"/>
  <c r="L27" i="1" s="1"/>
  <c r="L26" i="1" s="1"/>
  <c r="BO30" i="1"/>
  <c r="BO29" i="1" s="1"/>
  <c r="BO27" i="1" s="1"/>
  <c r="BO26" i="1" s="1"/>
  <c r="BM30" i="1"/>
  <c r="BC29" i="1"/>
  <c r="BC27" i="1" s="1"/>
  <c r="BC26" i="1" s="1"/>
  <c r="BA29" i="1"/>
  <c r="BA27" i="1" s="1"/>
  <c r="BA26" i="1" s="1"/>
  <c r="BA20" i="1" s="1"/>
  <c r="AU29" i="1"/>
  <c r="AU27" i="1" s="1"/>
  <c r="AU26" i="1" s="1"/>
  <c r="AU20" i="1" s="1"/>
  <c r="AS29" i="1"/>
  <c r="AS27" i="1" s="1"/>
  <c r="AS26" i="1" s="1"/>
  <c r="AM29" i="1"/>
  <c r="AM27" i="1" s="1"/>
  <c r="AM26" i="1" s="1"/>
  <c r="AM20" i="1" s="1"/>
  <c r="AK29" i="1"/>
  <c r="AK27" i="1" s="1"/>
  <c r="AK26" i="1" s="1"/>
  <c r="AE29" i="1"/>
  <c r="AE27" i="1" s="1"/>
  <c r="AE26" i="1" s="1"/>
  <c r="AE20" i="1" s="1"/>
  <c r="AC29" i="1"/>
  <c r="AC27" i="1" s="1"/>
  <c r="AC26" i="1" s="1"/>
  <c r="BN30" i="1"/>
  <c r="BL30" i="1"/>
  <c r="BJ30" i="1"/>
  <c r="BI30" i="1"/>
  <c r="BI29" i="1" s="1"/>
  <c r="BI27" i="1" s="1"/>
  <c r="BI26" i="1" s="1"/>
  <c r="BH30" i="1"/>
  <c r="O29" i="1"/>
  <c r="O27" i="1" s="1"/>
  <c r="O26" i="1" s="1"/>
  <c r="O20" i="1" s="1"/>
  <c r="M29" i="1"/>
  <c r="M27" i="1" s="1"/>
  <c r="M26" i="1" s="1"/>
  <c r="AY29" i="1"/>
  <c r="AY27" i="1" s="1"/>
  <c r="AY26" i="1" s="1"/>
  <c r="AQ29" i="1"/>
  <c r="AQ27" i="1" s="1"/>
  <c r="AQ26" i="1" s="1"/>
  <c r="AI29" i="1"/>
  <c r="AI27" i="1" s="1"/>
  <c r="AI26" i="1" s="1"/>
  <c r="AI20" i="1" s="1"/>
  <c r="AA29" i="1"/>
  <c r="AA27" i="1" s="1"/>
  <c r="AA26" i="1" s="1"/>
  <c r="S29" i="1"/>
  <c r="S27" i="1" s="1"/>
  <c r="S26" i="1" s="1"/>
  <c r="BB26" i="1"/>
  <c r="AT26" i="1"/>
  <c r="AL26" i="1"/>
  <c r="AD26" i="1"/>
  <c r="V26" i="1"/>
  <c r="N26" i="1"/>
  <c r="BC24" i="1"/>
  <c r="BA24" i="1"/>
  <c r="AZ24" i="1"/>
  <c r="AW24" i="1"/>
  <c r="AV24" i="1"/>
  <c r="AU24" i="1"/>
  <c r="AR24" i="1"/>
  <c r="AQ24" i="1"/>
  <c r="AO24" i="1"/>
  <c r="AK24" i="1"/>
  <c r="AJ24" i="1"/>
  <c r="AF24" i="1"/>
  <c r="AE24" i="1"/>
  <c r="AA24" i="1"/>
  <c r="Y24" i="1"/>
  <c r="W24" i="1"/>
  <c r="T24" i="1"/>
  <c r="S24" i="1"/>
  <c r="Q24" i="1"/>
  <c r="P24" i="1"/>
  <c r="O24" i="1"/>
  <c r="M24" i="1"/>
  <c r="BO23" i="1"/>
  <c r="BN23" i="1"/>
  <c r="BM23" i="1"/>
  <c r="BL23" i="1"/>
  <c r="BK23" i="1"/>
  <c r="BJ23" i="1"/>
  <c r="BI23" i="1"/>
  <c r="BH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BN22" i="1"/>
  <c r="BL22" i="1"/>
  <c r="BJ22" i="1"/>
  <c r="BB22" i="1"/>
  <c r="AZ22" i="1"/>
  <c r="AY22" i="1"/>
  <c r="AW22" i="1"/>
  <c r="AV22" i="1"/>
  <c r="AT22" i="1"/>
  <c r="AR22" i="1"/>
  <c r="AO22" i="1"/>
  <c r="AN22" i="1"/>
  <c r="AL22" i="1"/>
  <c r="AJ22" i="1"/>
  <c r="AI22" i="1"/>
  <c r="AG22" i="1"/>
  <c r="AF22" i="1"/>
  <c r="AD22" i="1"/>
  <c r="AB22" i="1"/>
  <c r="Y22" i="1"/>
  <c r="X22" i="1"/>
  <c r="V22" i="1"/>
  <c r="T22" i="1"/>
  <c r="S22" i="1"/>
  <c r="Q22" i="1"/>
  <c r="P22" i="1"/>
  <c r="N22" i="1"/>
  <c r="L22" i="1"/>
  <c r="AN21" i="1"/>
  <c r="X21" i="1"/>
  <c r="P21" i="1"/>
  <c r="N21" i="1"/>
  <c r="AN25" i="1" l="1"/>
  <c r="M25" i="1"/>
  <c r="O46" i="1"/>
  <c r="O22" i="1" s="1"/>
  <c r="W46" i="1"/>
  <c r="W22" i="1" s="1"/>
  <c r="AE46" i="1"/>
  <c r="AE22" i="1" s="1"/>
  <c r="AM46" i="1"/>
  <c r="AM22" i="1" s="1"/>
  <c r="AU46" i="1"/>
  <c r="AU22" i="1" s="1"/>
  <c r="BC46" i="1"/>
  <c r="BC22" i="1" s="1"/>
  <c r="AO35" i="1"/>
  <c r="AO21" i="1" s="1"/>
  <c r="AB35" i="1"/>
  <c r="AB21" i="1" s="1"/>
  <c r="AR35" i="1"/>
  <c r="AR21" i="1" s="1"/>
  <c r="BL42" i="1"/>
  <c r="BL35" i="1" s="1"/>
  <c r="BL21" i="1" s="1"/>
  <c r="BO35" i="1"/>
  <c r="BO21" i="1" s="1"/>
  <c r="R35" i="1"/>
  <c r="R21" i="1" s="1"/>
  <c r="AR25" i="1"/>
  <c r="S37" i="1"/>
  <c r="AZ25" i="1"/>
  <c r="AI35" i="1"/>
  <c r="AI21" i="1" s="1"/>
  <c r="AI19" i="1" s="1"/>
  <c r="AY35" i="1"/>
  <c r="AY21" i="1" s="1"/>
  <c r="BA21" i="1"/>
  <c r="BA19" i="1" s="1"/>
  <c r="BA25" i="1"/>
  <c r="AK25" i="1"/>
  <c r="BM35" i="1"/>
  <c r="BM21" i="1" s="1"/>
  <c r="W35" i="1"/>
  <c r="W21" i="1" s="1"/>
  <c r="AA35" i="1"/>
  <c r="AA21" i="1" s="1"/>
  <c r="AQ35" i="1"/>
  <c r="AQ21" i="1" s="1"/>
  <c r="S20" i="1"/>
  <c r="S19" i="1" s="1"/>
  <c r="S25" i="1"/>
  <c r="AE25" i="1"/>
  <c r="AE21" i="1"/>
  <c r="AU25" i="1"/>
  <c r="AU21" i="1"/>
  <c r="AU19" i="1" s="1"/>
  <c r="T19" i="1"/>
  <c r="BN29" i="1"/>
  <c r="BN27" i="1" s="1"/>
  <c r="BN26" i="1" s="1"/>
  <c r="AV35" i="1"/>
  <c r="AV21" i="1" s="1"/>
  <c r="BI42" i="1"/>
  <c r="BI35" i="1" s="1"/>
  <c r="BI21" i="1" s="1"/>
  <c r="AS25" i="1"/>
  <c r="AK20" i="1"/>
  <c r="AK19" i="1" s="1"/>
  <c r="O19" i="1"/>
  <c r="BC25" i="1"/>
  <c r="BJ42" i="1"/>
  <c r="BJ35" i="1" s="1"/>
  <c r="BJ21" i="1" s="1"/>
  <c r="BN42" i="1"/>
  <c r="AC25" i="1"/>
  <c r="AJ19" i="1"/>
  <c r="AP35" i="1"/>
  <c r="AP21" i="1" s="1"/>
  <c r="BB35" i="1"/>
  <c r="BB21" i="1" s="1"/>
  <c r="BK35" i="1"/>
  <c r="BK21" i="1" s="1"/>
  <c r="BI20" i="1"/>
  <c r="P25" i="1"/>
  <c r="P20" i="1"/>
  <c r="P19" i="1" s="1"/>
  <c r="AF25" i="1"/>
  <c r="AF20" i="1"/>
  <c r="AF19" i="1" s="1"/>
  <c r="AG25" i="1"/>
  <c r="AG20" i="1"/>
  <c r="AG19" i="1" s="1"/>
  <c r="AW25" i="1"/>
  <c r="AW20" i="1"/>
  <c r="AW19" i="1" s="1"/>
  <c r="AM19" i="1"/>
  <c r="AV20" i="1"/>
  <c r="AV19" i="1" s="1"/>
  <c r="AA25" i="1"/>
  <c r="AA20" i="1"/>
  <c r="AA19" i="1" s="1"/>
  <c r="Q25" i="1"/>
  <c r="Q20" i="1"/>
  <c r="Q19" i="1" s="1"/>
  <c r="AO25" i="1"/>
  <c r="AO20" i="1"/>
  <c r="AO19" i="1" s="1"/>
  <c r="AQ20" i="1"/>
  <c r="BH31" i="1"/>
  <c r="BH29" i="1" s="1"/>
  <c r="BH27" i="1" s="1"/>
  <c r="BH26" i="1" s="1"/>
  <c r="BH35" i="1"/>
  <c r="BH21" i="1" s="1"/>
  <c r="L20" i="1"/>
  <c r="AB20" i="1"/>
  <c r="AB19" i="1" s="1"/>
  <c r="AR20" i="1"/>
  <c r="AR19" i="1" s="1"/>
  <c r="BC20" i="1"/>
  <c r="BC19" i="1" s="1"/>
  <c r="T25" i="1"/>
  <c r="AJ25" i="1"/>
  <c r="N25" i="1"/>
  <c r="N20" i="1"/>
  <c r="N19" i="1" s="1"/>
  <c r="AD25" i="1"/>
  <c r="AD20" i="1"/>
  <c r="AD19" i="1" s="1"/>
  <c r="AT25" i="1"/>
  <c r="AT20" i="1"/>
  <c r="AT19" i="1" s="1"/>
  <c r="BN20" i="1"/>
  <c r="X29" i="1"/>
  <c r="X27" i="1" s="1"/>
  <c r="X26" i="1" s="1"/>
  <c r="BL31" i="1"/>
  <c r="BL29" i="1" s="1"/>
  <c r="BL27" i="1" s="1"/>
  <c r="BL26" i="1" s="1"/>
  <c r="M20" i="1"/>
  <c r="M19" i="1" s="1"/>
  <c r="AC20" i="1"/>
  <c r="AC19" i="1" s="1"/>
  <c r="AN20" i="1"/>
  <c r="AN19" i="1" s="1"/>
  <c r="AY20" i="1"/>
  <c r="AM25" i="1"/>
  <c r="BK30" i="1"/>
  <c r="BK29" i="1" s="1"/>
  <c r="BK27" i="1" s="1"/>
  <c r="BK26" i="1" s="1"/>
  <c r="W29" i="1"/>
  <c r="W27" i="1" s="1"/>
  <c r="W26" i="1" s="1"/>
  <c r="R25" i="1"/>
  <c r="R20" i="1"/>
  <c r="R19" i="1" s="1"/>
  <c r="Z25" i="1"/>
  <c r="Z20" i="1"/>
  <c r="Z19" i="1" s="1"/>
  <c r="AH25" i="1"/>
  <c r="AH20" i="1"/>
  <c r="AH19" i="1" s="1"/>
  <c r="AP25" i="1"/>
  <c r="AP20" i="1"/>
  <c r="AP19" i="1" s="1"/>
  <c r="AS20" i="1"/>
  <c r="AS19" i="1" s="1"/>
  <c r="O25" i="1"/>
  <c r="AX25" i="1"/>
  <c r="AX20" i="1"/>
  <c r="AX19" i="1" s="1"/>
  <c r="AZ20" i="1"/>
  <c r="AZ19" i="1" s="1"/>
  <c r="BO20" i="1"/>
  <c r="V25" i="1"/>
  <c r="V20" i="1"/>
  <c r="V19" i="1" s="1"/>
  <c r="AL25" i="1"/>
  <c r="AL20" i="1"/>
  <c r="AL19" i="1" s="1"/>
  <c r="BB20" i="1"/>
  <c r="Y29" i="1"/>
  <c r="Y27" i="1" s="1"/>
  <c r="Y26" i="1" s="1"/>
  <c r="BM29" i="1"/>
  <c r="BM27" i="1" s="1"/>
  <c r="BM26" i="1" s="1"/>
  <c r="BL55" i="1"/>
  <c r="BL24" i="1" s="1"/>
  <c r="L35" i="1"/>
  <c r="L21" i="1" s="1"/>
  <c r="U29" i="1"/>
  <c r="U27" i="1" s="1"/>
  <c r="U26" i="1" s="1"/>
  <c r="BJ31" i="1"/>
  <c r="BJ29" i="1" s="1"/>
  <c r="BJ27" i="1" s="1"/>
  <c r="BJ26" i="1" s="1"/>
  <c r="BN39" i="1"/>
  <c r="BN38" i="1" s="1"/>
  <c r="BN36" i="1" s="1"/>
  <c r="BH55" i="1"/>
  <c r="BH24" i="1" s="1"/>
  <c r="U42" i="1"/>
  <c r="U35" i="1" s="1"/>
  <c r="U21" i="1" s="1"/>
  <c r="BO48" i="1"/>
  <c r="BO47" i="1" s="1"/>
  <c r="BO46" i="1" s="1"/>
  <c r="BO22" i="1" s="1"/>
  <c r="BJ56" i="1"/>
  <c r="BJ55" i="1" s="1"/>
  <c r="BJ24" i="1" s="1"/>
  <c r="BM59" i="1"/>
  <c r="BM55" i="1" s="1"/>
  <c r="BM24" i="1" s="1"/>
  <c r="BH48" i="1"/>
  <c r="BH47" i="1" s="1"/>
  <c r="BH46" i="1" s="1"/>
  <c r="BH22" i="1" s="1"/>
  <c r="BI55" i="1"/>
  <c r="BI24" i="1" s="1"/>
  <c r="BN56" i="1"/>
  <c r="BN55" i="1" s="1"/>
  <c r="BN24" i="1" s="1"/>
  <c r="BK57" i="1"/>
  <c r="BK55" i="1" s="1"/>
  <c r="BK24" i="1" s="1"/>
  <c r="BO57" i="1"/>
  <c r="BO55" i="1" s="1"/>
  <c r="BO24" i="1" s="1"/>
  <c r="AE19" i="1" l="1"/>
  <c r="AB25" i="1"/>
  <c r="BN35" i="1"/>
  <c r="BN21" i="1" s="1"/>
  <c r="BN19" i="1" s="1"/>
  <c r="AY19" i="1"/>
  <c r="L19" i="1"/>
  <c r="AQ25" i="1"/>
  <c r="AV25" i="1"/>
  <c r="AI25" i="1"/>
  <c r="AY25" i="1"/>
  <c r="BB25" i="1"/>
  <c r="AQ19" i="1"/>
  <c r="BB19" i="1"/>
  <c r="L25" i="1"/>
  <c r="BL25" i="1"/>
  <c r="BL20" i="1"/>
  <c r="BL19" i="1" s="1"/>
  <c r="BJ25" i="1"/>
  <c r="BJ20" i="1"/>
  <c r="BJ19" i="1" s="1"/>
  <c r="BO25" i="1"/>
  <c r="BM25" i="1"/>
  <c r="BM20" i="1"/>
  <c r="BM19" i="1" s="1"/>
  <c r="Y25" i="1"/>
  <c r="Y20" i="1"/>
  <c r="Y19" i="1" s="1"/>
  <c r="W25" i="1"/>
  <c r="W20" i="1"/>
  <c r="W19" i="1" s="1"/>
  <c r="X25" i="1"/>
  <c r="X20" i="1"/>
  <c r="X19" i="1" s="1"/>
  <c r="BI19" i="1"/>
  <c r="BH25" i="1"/>
  <c r="BH20" i="1"/>
  <c r="BH19" i="1" s="1"/>
  <c r="BO19" i="1"/>
  <c r="BN25" i="1"/>
  <c r="U25" i="1"/>
  <c r="U20" i="1"/>
  <c r="U19" i="1" s="1"/>
  <c r="BK25" i="1"/>
  <c r="BK20" i="1"/>
  <c r="BK19" i="1" s="1"/>
  <c r="BI25" i="1"/>
</calcChain>
</file>

<file path=xl/sharedStrings.xml><?xml version="1.0" encoding="utf-8"?>
<sst xmlns="http://schemas.openxmlformats.org/spreadsheetml/2006/main" count="978" uniqueCount="208">
  <si>
    <t>Приложение  № 5</t>
  </si>
  <si>
    <t>к приказу Минэнерго России</t>
  </si>
  <si>
    <t>от «__» _____ 2016 г. №___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</si>
  <si>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</si>
  <si>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</si>
  <si>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</si>
  <si>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</si>
  <si>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02.07.2018 № 144/1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</si>
  <si>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</si>
  <si>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</si>
  <si>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</si>
  <si>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</si>
  <si>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</si>
  <si>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2019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</si>
  <si>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</si>
  <si>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</si>
  <si>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</si>
  <si>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</si>
  <si>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</si>
  <si>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</si>
  <si>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</si>
  <si>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</si>
  <si>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</si>
  <si>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</si>
  <si>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 xml:space="preserve">Утвержденный План </t>
  </si>
  <si>
    <t xml:space="preserve"> План </t>
  </si>
  <si>
    <t>Утвержденный план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</si>
  <si>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</si>
  <si>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</si>
  <si>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</si>
  <si>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</si>
  <si>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</si>
  <si>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</si>
  <si>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</si>
  <si>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</si>
  <si>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</si>
  <si>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</si>
  <si>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</si>
  <si>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</si>
  <si>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</si>
  <si>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</si>
  <si>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</si>
  <si>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</si>
  <si>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</si>
  <si>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</si>
  <si>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</si>
  <si>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</si>
  <si>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</si>
  <si>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</si>
  <si>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</si>
  <si>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</si>
  <si>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</si>
  <si>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</si>
  <si>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</si>
  <si>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</si>
  <si>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</si>
  <si>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</si>
  <si>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</si>
  <si>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</si>
  <si>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</si>
  <si>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</si>
  <si>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</si>
  <si>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</si>
  <si>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</si>
  <si>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</si>
  <si>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</si>
  <si>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</si>
  <si>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</si>
  <si>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</si>
  <si>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</si>
  <si>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</si>
  <si>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6.7.1</t>
  </si>
  <si>
    <t>6.7.2</t>
  </si>
  <si>
    <t>6.7.3</t>
  </si>
  <si>
    <t>6.7.4</t>
  </si>
  <si>
    <t>6.8.1</t>
  </si>
  <si>
    <t>6.8.2</t>
  </si>
  <si>
    <t>6.8.3</t>
  </si>
  <si>
    <t>6.8.4</t>
  </si>
  <si>
    <t>6.9.1</t>
  </si>
  <si>
    <t>6.9.2</t>
  </si>
  <si>
    <t>6.9.3</t>
  </si>
  <si>
    <t>6.9.4</t>
  </si>
  <si>
    <t>6.10.1</t>
  </si>
  <si>
    <t>6.10.2</t>
  </si>
  <si>
    <t>6.10.3</t>
  </si>
  <si>
    <t>6.10.4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</si>
  <si>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</si>
  <si>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</si>
  <si>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</si>
  <si>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</si>
  <si>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</si>
  <si>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</si>
  <si>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</si>
  <si>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</si>
  <si>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</si>
  <si>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</si>
  <si>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</si>
  <si>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</si>
  <si>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</si>
  <si>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</si>
  <si>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</si>
  <si>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</si>
  <si>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</si>
  <si>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</si>
  <si>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</si>
  <si>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</si>
  <si>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</si>
  <si>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</si>
  <si>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</si>
  <si>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</si>
  <si>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</si>
  <si>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</si>
  <si>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</si>
  <si>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</si>
  <si>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</si>
  <si>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</si>
  <si>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</si>
  <si>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</si>
  <si>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</si>
  <si>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</si>
  <si>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</si>
  <si>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</si>
  <si>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</si>
  <si>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</si>
  <si>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</si>
  <si>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</si>
  <si>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</si>
  <si>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</si>
  <si>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</si>
  <si>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</si>
  <si>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</si>
  <si>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</si>
  <si>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</si>
  <si>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</si>
  <si>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</si>
  <si>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</si>
  <si>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</si>
  <si>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</si>
  <si>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</si>
  <si>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</si>
  <si>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</si>
  <si>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</si>
  <si>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</si>
  <si>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</si>
  <si>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</si>
  <si>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</si>
  <si>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</si>
  <si>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</si>
  <si>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</si>
  <si>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</si>
  <si>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</si>
  <si>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</si>
  <si>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</si>
  <si>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</si>
  <si>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</si>
  <si>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</si>
  <si>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</si>
  <si>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</si>
  <si>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</si>
  <si>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</si>
  <si>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</si>
  <si>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</si>
  <si>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</si>
  <si>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</si>
  <si>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</si>
  <si>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</si>
  <si>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</si>
  <si>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</si>
  <si>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</si>
  <si>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</si>
  <si>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</si>
  <si>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</si>
  <si>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</si>
  <si>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</si>
  <si>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</si>
  <si>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</si>
  <si>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</si>
  <si>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</si>
  <si>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</si>
  <si>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</si>
  <si>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</si>
  <si>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</si>
  <si>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</si>
  <si>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</si>
  <si>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</si>
  <si>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</si>
  <si>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</si>
  <si>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</si>
  <si>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</si>
  <si>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</si>
  <si>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</si>
  <si>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</si>
  <si>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</si>
  <si>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</si>
  <si>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</si>
  <si>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</si>
  <si>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</si>
  <si>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Корректировка стоимости проекта в связи с актуализацией цены с учетом индексов-дефляторов.</t>
  </si>
  <si>
    <t>Планирование нового проекта. В соответствии с Федеральным законом от 27.12.2018 № 522-ФЗ, ответственность за организацию коммерческого учета в многоквартирных домах возлагается на гарантирующих поставщиков с 01.07.2020 г. В целях выполнения требований в рамках разрабатываемых Правил предоставления минимального функционала ИСУ необходимо провести работы по модернизации функционала программного обеспечения «Телескоп+». Необходимо модернизировать центр сбора и обработки данных (ЦСОД), реализующий удаленный сбор данных с установленных счетчиков и позволяющий проводить дистанционное ограничение и отключение должников.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</si>
  <si>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</t>
  </si>
  <si>
    <t>Корректировка стоимости проекта в связи с актуализацией цены с учетом индексов-дефляторов. Также Общество в 2024 году планирует приобретение компьютеров в количестве 80 шт. взамен устаревших.</t>
  </si>
  <si>
    <t>Корректировка стоимости проекта в связи с актуализацией цены с учетом индексов-дефляторов.</t>
  </si>
  <si>
    <t>Планирование нового проекта. В целях повышения качества обслуживания потребителей и создания условий для обслуживания маломобильных групп населения, в т. ч. потребителей с ограниченными возможностями, сокращения расходов на реконструкцию и капитальный ремонт помещения Алатырского межрайонного отделения.</t>
  </si>
  <si>
    <t>Корректировка стоимости проекта в свзяи с актуализацией цены.</t>
  </si>
  <si>
    <t>Отказ от проекта.</t>
  </si>
  <si>
    <t>Планирование нового проекта.</t>
  </si>
  <si>
    <t>Общество отказалось от приобретения дизельных электростанций из-за отсутствия потребности.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</si>
</sst>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1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12" fillId="2" borderId="1" xfId="5" applyFont="1" applyFill="1" applyBorder="1" applyAlignment="1">
      <alignment horizontal="center" vertical="center" textRotation="90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9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2" fillId="2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/>
    </xf>
    <xf numFmtId="165" fontId="12" fillId="2" borderId="1" xfId="5" applyNumberFormat="1" applyFont="1" applyFill="1" applyBorder="1" applyAlignment="1">
      <alignment horizontal="center" vertical="center"/>
    </xf>
    <xf numFmtId="2" fontId="1" fillId="2" borderId="0" xfId="0" applyNumberFormat="1" applyFont="1" applyFill="1"/>
    <xf numFmtId="2" fontId="12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/>
    <xf numFmtId="0" fontId="1" fillId="2" borderId="0" xfId="0" applyFont="1" applyFill="1" applyAlignment="1"/>
    <xf numFmtId="49" fontId="12" fillId="2" borderId="1" xfId="5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14" fillId="2" borderId="1" xfId="3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5" fillId="2" borderId="1" xfId="3" applyNumberFormat="1" applyFont="1" applyFill="1" applyBorder="1" applyAlignment="1">
      <alignment horizontal="left" vertical="center" wrapText="1"/>
    </xf>
    <xf numFmtId="0" fontId="12" fillId="2" borderId="5" xfId="5" applyNumberFormat="1" applyFont="1" applyFill="1" applyBorder="1" applyAlignment="1">
      <alignment horizontal="left" vertical="center" wrapText="1"/>
    </xf>
    <xf numFmtId="0" fontId="9" fillId="2" borderId="1" xfId="3" applyNumberFormat="1" applyFont="1" applyFill="1" applyBorder="1" applyAlignment="1">
      <alignment horizontal="center" vertical="center" wrapText="1"/>
    </xf>
    <xf numFmtId="0" fontId="12" fillId="2" borderId="1" xfId="5" applyNumberFormat="1" applyFont="1" applyFill="1" applyBorder="1" applyAlignment="1">
      <alignment horizontal="left" vertical="center" wrapText="1"/>
    </xf>
    <xf numFmtId="0" fontId="15" fillId="2" borderId="1" xfId="3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166" fontId="1" fillId="2" borderId="0" xfId="0" applyNumberFormat="1" applyFont="1" applyFill="1"/>
    <xf numFmtId="49" fontId="16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" fillId="2" borderId="4" xfId="4" applyFont="1" applyFill="1" applyBorder="1" applyAlignment="1">
      <alignment horizontal="center" vertical="center"/>
    </xf>
    <xf numFmtId="0" fontId="1" fillId="2" borderId="2" xfId="4" applyFont="1" applyFill="1" applyBorder="1" applyAlignment="1">
      <alignment horizontal="center" vertical="center"/>
    </xf>
    <xf numFmtId="0" fontId="1" fillId="2" borderId="3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2" xfId="4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116"/>
  <sheetViews>
    <sheetView tabSelected="1" topLeftCell="Y7" zoomScale="70" zoomScaleNormal="70" zoomScaleSheetLayoutView="70" workbookViewId="0">
      <selection activeCell="BJ21" sqref="BJ21"/>
    </sheetView>
  </sheetViews>
  <sheetFormatPr defaultRowHeight="15.75" x14ac:dyDescent="0.25"/>
  <cols>
    <col min="1" max="1" width="8.875" style="3" customWidth="1"/>
    <col min="2" max="2" width="47.125" style="3" customWidth="1"/>
    <col min="3" max="3" width="10.125" style="3" customWidth="1"/>
    <col min="4" max="13" width="6" style="3" customWidth="1"/>
    <col min="14" max="14" width="8.5" style="3" customWidth="1"/>
    <col min="15" max="15" width="10.25" style="3" customWidth="1"/>
    <col min="16" max="18" width="6" style="3" customWidth="1"/>
    <col min="19" max="19" width="11.5" style="3" customWidth="1"/>
    <col min="20" max="22" width="6" style="3" customWidth="1"/>
    <col min="23" max="23" width="9.25" style="3" customWidth="1"/>
    <col min="24" max="26" width="6" style="3" customWidth="1"/>
    <col min="27" max="27" width="12.5" style="3" customWidth="1"/>
    <col min="28" max="30" width="6" style="3" customWidth="1"/>
    <col min="31" max="31" width="8.875" style="3" customWidth="1"/>
    <col min="32" max="33" width="6" style="3" customWidth="1"/>
    <col min="34" max="34" width="6.875" style="3" customWidth="1"/>
    <col min="35" max="35" width="11.625" style="3" customWidth="1"/>
    <col min="36" max="38" width="6" style="3" customWidth="1"/>
    <col min="39" max="39" width="8.375" style="3" customWidth="1"/>
    <col min="40" max="42" width="6" style="3" customWidth="1"/>
    <col min="43" max="43" width="12.25" style="3" customWidth="1"/>
    <col min="44" max="46" width="6" style="3" customWidth="1"/>
    <col min="47" max="47" width="10.25" style="3" customWidth="1"/>
    <col min="48" max="48" width="6.375" style="3" customWidth="1"/>
    <col min="49" max="50" width="6" style="3" customWidth="1"/>
    <col min="51" max="51" width="10.125" style="3" customWidth="1"/>
    <col min="52" max="54" width="6" style="3" customWidth="1"/>
    <col min="55" max="55" width="9.75" style="3" customWidth="1"/>
    <col min="56" max="61" width="6" style="3" customWidth="1"/>
    <col min="62" max="62" width="8.125" style="3" customWidth="1"/>
    <col min="63" max="63" width="9" style="3" bestFit="1" customWidth="1"/>
    <col min="64" max="65" width="6" style="3" customWidth="1"/>
    <col min="66" max="66" width="7.75" style="3" customWidth="1"/>
    <col min="67" max="67" width="11.125" style="3" customWidth="1"/>
    <col min="68" max="68" width="77.75" style="3" customWidth="1"/>
    <col min="69" max="78" width="5" style="3" customWidth="1"/>
    <col min="79" max="16384" width="9" style="3"/>
  </cols>
  <sheetData>
    <row r="1" spans="1:69" ht="18.75" x14ac:dyDescent="0.25">
      <c r="AQ1" s="12" t="s">
        <v>0</v>
      </c>
    </row>
    <row r="2" spans="1:69" ht="18.75" x14ac:dyDescent="0.3">
      <c r="AQ2" s="13" t="s">
        <v>1</v>
      </c>
    </row>
    <row r="3" spans="1:69" ht="18.75" x14ac:dyDescent="0.3">
      <c r="AQ3" s="13" t="s">
        <v>2</v>
      </c>
    </row>
    <row r="4" spans="1:69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</row>
    <row r="5" spans="1:69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</row>
    <row r="6" spans="1:69" ht="18.75" x14ac:dyDescent="0.25">
      <c r="A6" s="48" t="s">
        <v>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</row>
    <row r="7" spans="1:69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</row>
    <row r="8" spans="1:69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</row>
    <row r="9" spans="1:69" x14ac:dyDescent="0.25">
      <c r="A9" s="41" t="s">
        <v>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</row>
    <row r="10" spans="1:69" ht="15.7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</row>
    <row r="11" spans="1:69" ht="18.75" x14ac:dyDescent="0.3">
      <c r="A11" s="42" t="s">
        <v>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</row>
    <row r="12" spans="1:69" x14ac:dyDescent="0.25">
      <c r="A12" s="43" t="s">
        <v>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</row>
    <row r="13" spans="1:69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</row>
    <row r="14" spans="1:69" ht="36.75" customHeight="1" x14ac:dyDescent="0.25">
      <c r="A14" s="34" t="s">
        <v>9</v>
      </c>
      <c r="B14" s="34" t="s">
        <v>10</v>
      </c>
      <c r="C14" s="34" t="s">
        <v>11</v>
      </c>
      <c r="D14" s="39" t="s">
        <v>12</v>
      </c>
      <c r="E14" s="39"/>
      <c r="F14" s="39"/>
      <c r="G14" s="39"/>
      <c r="H14" s="39"/>
      <c r="I14" s="39"/>
      <c r="J14" s="39"/>
      <c r="K14" s="39"/>
      <c r="L14" s="39" t="s">
        <v>13</v>
      </c>
      <c r="M14" s="39"/>
      <c r="N14" s="39"/>
      <c r="O14" s="39"/>
      <c r="P14" s="39"/>
      <c r="Q14" s="39"/>
      <c r="R14" s="39"/>
      <c r="S14" s="39"/>
      <c r="T14" s="45" t="s">
        <v>14</v>
      </c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6"/>
      <c r="AJ14" s="36" t="s">
        <v>14</v>
      </c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8"/>
      <c r="BP14" s="39" t="s">
        <v>15</v>
      </c>
    </row>
    <row r="15" spans="1:69" ht="39.75" customHeight="1" x14ac:dyDescent="0.25">
      <c r="A15" s="34"/>
      <c r="B15" s="34"/>
      <c r="C15" s="34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 t="s">
        <v>16</v>
      </c>
      <c r="U15" s="35"/>
      <c r="V15" s="35"/>
      <c r="W15" s="35"/>
      <c r="X15" s="35"/>
      <c r="Y15" s="35"/>
      <c r="Z15" s="35"/>
      <c r="AA15" s="35"/>
      <c r="AB15" s="35" t="s">
        <v>17</v>
      </c>
      <c r="AC15" s="35"/>
      <c r="AD15" s="35"/>
      <c r="AE15" s="35"/>
      <c r="AF15" s="35"/>
      <c r="AG15" s="35"/>
      <c r="AH15" s="35"/>
      <c r="AI15" s="35"/>
      <c r="AJ15" s="35" t="s">
        <v>18</v>
      </c>
      <c r="AK15" s="35"/>
      <c r="AL15" s="35"/>
      <c r="AM15" s="35"/>
      <c r="AN15" s="35"/>
      <c r="AO15" s="35"/>
      <c r="AP15" s="35"/>
      <c r="AQ15" s="35"/>
      <c r="AR15" s="35" t="s">
        <v>19</v>
      </c>
      <c r="AS15" s="35"/>
      <c r="AT15" s="35"/>
      <c r="AU15" s="35"/>
      <c r="AV15" s="35"/>
      <c r="AW15" s="35"/>
      <c r="AX15" s="35"/>
      <c r="AY15" s="35"/>
      <c r="AZ15" s="35" t="s">
        <v>20</v>
      </c>
      <c r="BA15" s="35"/>
      <c r="BB15" s="35"/>
      <c r="BC15" s="35"/>
      <c r="BD15" s="35"/>
      <c r="BE15" s="35"/>
      <c r="BF15" s="35"/>
      <c r="BG15" s="35"/>
      <c r="BH15" s="39" t="s">
        <v>21</v>
      </c>
      <c r="BI15" s="39"/>
      <c r="BJ15" s="39"/>
      <c r="BK15" s="39"/>
      <c r="BL15" s="39"/>
      <c r="BM15" s="39"/>
      <c r="BN15" s="39"/>
      <c r="BO15" s="39"/>
      <c r="BP15" s="39"/>
    </row>
    <row r="16" spans="1:69" ht="69" customHeight="1" x14ac:dyDescent="0.25">
      <c r="A16" s="34"/>
      <c r="B16" s="34"/>
      <c r="C16" s="34"/>
      <c r="D16" s="35" t="s">
        <v>22</v>
      </c>
      <c r="E16" s="35"/>
      <c r="F16" s="35"/>
      <c r="G16" s="35"/>
      <c r="H16" s="34" t="s">
        <v>23</v>
      </c>
      <c r="I16" s="34"/>
      <c r="J16" s="34"/>
      <c r="K16" s="34"/>
      <c r="L16" s="34" t="s">
        <v>22</v>
      </c>
      <c r="M16" s="34"/>
      <c r="N16" s="34"/>
      <c r="O16" s="34"/>
      <c r="P16" s="34" t="s">
        <v>23</v>
      </c>
      <c r="Q16" s="34"/>
      <c r="R16" s="34"/>
      <c r="S16" s="34"/>
      <c r="T16" s="34" t="s">
        <v>24</v>
      </c>
      <c r="U16" s="34"/>
      <c r="V16" s="34"/>
      <c r="W16" s="34"/>
      <c r="X16" s="34" t="s">
        <v>23</v>
      </c>
      <c r="Y16" s="34"/>
      <c r="Z16" s="34"/>
      <c r="AA16" s="34"/>
      <c r="AB16" s="34" t="s">
        <v>24</v>
      </c>
      <c r="AC16" s="34"/>
      <c r="AD16" s="34"/>
      <c r="AE16" s="34"/>
      <c r="AF16" s="34" t="s">
        <v>23</v>
      </c>
      <c r="AG16" s="34"/>
      <c r="AH16" s="34"/>
      <c r="AI16" s="34"/>
      <c r="AJ16" s="34" t="s">
        <v>24</v>
      </c>
      <c r="AK16" s="34"/>
      <c r="AL16" s="34"/>
      <c r="AM16" s="34"/>
      <c r="AN16" s="34" t="s">
        <v>23</v>
      </c>
      <c r="AO16" s="34"/>
      <c r="AP16" s="34"/>
      <c r="AQ16" s="34"/>
      <c r="AR16" s="34" t="s">
        <v>24</v>
      </c>
      <c r="AS16" s="34"/>
      <c r="AT16" s="34"/>
      <c r="AU16" s="34"/>
      <c r="AV16" s="34" t="s">
        <v>23</v>
      </c>
      <c r="AW16" s="34"/>
      <c r="AX16" s="34"/>
      <c r="AY16" s="34"/>
      <c r="AZ16" s="35" t="s">
        <v>25</v>
      </c>
      <c r="BA16" s="35"/>
      <c r="BB16" s="35"/>
      <c r="BC16" s="35"/>
      <c r="BD16" s="34" t="s">
        <v>23</v>
      </c>
      <c r="BE16" s="34"/>
      <c r="BF16" s="34"/>
      <c r="BG16" s="34"/>
      <c r="BH16" s="34" t="s">
        <v>26</v>
      </c>
      <c r="BI16" s="34"/>
      <c r="BJ16" s="34"/>
      <c r="BK16" s="34"/>
      <c r="BL16" s="34" t="s">
        <v>23</v>
      </c>
      <c r="BM16" s="34"/>
      <c r="BN16" s="34"/>
      <c r="BO16" s="34"/>
      <c r="BP16" s="39"/>
    </row>
    <row r="17" spans="1:70" ht="60.75" customHeight="1" x14ac:dyDescent="0.25">
      <c r="A17" s="34"/>
      <c r="B17" s="34"/>
      <c r="C17" s="34"/>
      <c r="D17" s="1" t="s">
        <v>27</v>
      </c>
      <c r="E17" s="1" t="s">
        <v>28</v>
      </c>
      <c r="F17" s="1" t="s">
        <v>29</v>
      </c>
      <c r="G17" s="1" t="s">
        <v>30</v>
      </c>
      <c r="H17" s="1" t="s">
        <v>27</v>
      </c>
      <c r="I17" s="1" t="s">
        <v>28</v>
      </c>
      <c r="J17" s="1" t="s">
        <v>29</v>
      </c>
      <c r="K17" s="1" t="s">
        <v>30</v>
      </c>
      <c r="L17" s="1" t="s">
        <v>27</v>
      </c>
      <c r="M17" s="1" t="s">
        <v>28</v>
      </c>
      <c r="N17" s="1" t="s">
        <v>29</v>
      </c>
      <c r="O17" s="1" t="s">
        <v>30</v>
      </c>
      <c r="P17" s="1" t="s">
        <v>27</v>
      </c>
      <c r="Q17" s="1" t="s">
        <v>28</v>
      </c>
      <c r="R17" s="1" t="s">
        <v>29</v>
      </c>
      <c r="S17" s="1" t="s">
        <v>30</v>
      </c>
      <c r="T17" s="1" t="s">
        <v>27</v>
      </c>
      <c r="U17" s="1" t="s">
        <v>28</v>
      </c>
      <c r="V17" s="1" t="s">
        <v>29</v>
      </c>
      <c r="W17" s="1" t="s">
        <v>30</v>
      </c>
      <c r="X17" s="1" t="s">
        <v>27</v>
      </c>
      <c r="Y17" s="1" t="s">
        <v>28</v>
      </c>
      <c r="Z17" s="1" t="s">
        <v>29</v>
      </c>
      <c r="AA17" s="1" t="s">
        <v>30</v>
      </c>
      <c r="AB17" s="1" t="s">
        <v>27</v>
      </c>
      <c r="AC17" s="1" t="s">
        <v>28</v>
      </c>
      <c r="AD17" s="1" t="s">
        <v>29</v>
      </c>
      <c r="AE17" s="1" t="s">
        <v>30</v>
      </c>
      <c r="AF17" s="1" t="s">
        <v>27</v>
      </c>
      <c r="AG17" s="1" t="s">
        <v>28</v>
      </c>
      <c r="AH17" s="1" t="s">
        <v>29</v>
      </c>
      <c r="AI17" s="1" t="s">
        <v>30</v>
      </c>
      <c r="AJ17" s="1" t="s">
        <v>27</v>
      </c>
      <c r="AK17" s="1" t="s">
        <v>28</v>
      </c>
      <c r="AL17" s="1" t="s">
        <v>29</v>
      </c>
      <c r="AM17" s="1" t="s">
        <v>30</v>
      </c>
      <c r="AN17" s="1" t="s">
        <v>27</v>
      </c>
      <c r="AO17" s="1" t="s">
        <v>28</v>
      </c>
      <c r="AP17" s="1" t="s">
        <v>29</v>
      </c>
      <c r="AQ17" s="1" t="s">
        <v>30</v>
      </c>
      <c r="AR17" s="1" t="s">
        <v>27</v>
      </c>
      <c r="AS17" s="1" t="s">
        <v>28</v>
      </c>
      <c r="AT17" s="1" t="s">
        <v>29</v>
      </c>
      <c r="AU17" s="1" t="s">
        <v>30</v>
      </c>
      <c r="AV17" s="1" t="s">
        <v>27</v>
      </c>
      <c r="AW17" s="1" t="s">
        <v>28</v>
      </c>
      <c r="AX17" s="1" t="s">
        <v>29</v>
      </c>
      <c r="AY17" s="1" t="s">
        <v>30</v>
      </c>
      <c r="AZ17" s="1" t="s">
        <v>27</v>
      </c>
      <c r="BA17" s="1" t="s">
        <v>28</v>
      </c>
      <c r="BB17" s="1" t="s">
        <v>29</v>
      </c>
      <c r="BC17" s="1" t="s">
        <v>30</v>
      </c>
      <c r="BD17" s="1" t="s">
        <v>27</v>
      </c>
      <c r="BE17" s="1" t="s">
        <v>28</v>
      </c>
      <c r="BF17" s="1" t="s">
        <v>29</v>
      </c>
      <c r="BG17" s="1" t="s">
        <v>30</v>
      </c>
      <c r="BH17" s="1" t="s">
        <v>27</v>
      </c>
      <c r="BI17" s="1" t="s">
        <v>28</v>
      </c>
      <c r="BJ17" s="1" t="s">
        <v>29</v>
      </c>
      <c r="BK17" s="1" t="s">
        <v>30</v>
      </c>
      <c r="BL17" s="1" t="s">
        <v>27</v>
      </c>
      <c r="BM17" s="1" t="s">
        <v>28</v>
      </c>
      <c r="BN17" s="1" t="s">
        <v>29</v>
      </c>
      <c r="BO17" s="1" t="s">
        <v>30</v>
      </c>
      <c r="BP17" s="39"/>
    </row>
    <row r="18" spans="1:70" x14ac:dyDescent="0.25">
      <c r="A18" s="6">
        <v>1</v>
      </c>
      <c r="B18" s="6">
        <v>2</v>
      </c>
      <c r="C18" s="6">
        <v>3</v>
      </c>
      <c r="D18" s="20" t="s">
        <v>31</v>
      </c>
      <c r="E18" s="20" t="s">
        <v>32</v>
      </c>
      <c r="F18" s="20" t="s">
        <v>33</v>
      </c>
      <c r="G18" s="20" t="s">
        <v>34</v>
      </c>
      <c r="H18" s="20" t="s">
        <v>35</v>
      </c>
      <c r="I18" s="20" t="s">
        <v>36</v>
      </c>
      <c r="J18" s="20" t="s">
        <v>37</v>
      </c>
      <c r="K18" s="20" t="s">
        <v>38</v>
      </c>
      <c r="L18" s="20" t="s">
        <v>39</v>
      </c>
      <c r="M18" s="20" t="s">
        <v>40</v>
      </c>
      <c r="N18" s="20" t="s">
        <v>41</v>
      </c>
      <c r="O18" s="20" t="s">
        <v>42</v>
      </c>
      <c r="P18" s="20" t="s">
        <v>43</v>
      </c>
      <c r="Q18" s="20" t="s">
        <v>44</v>
      </c>
      <c r="R18" s="20" t="s">
        <v>45</v>
      </c>
      <c r="S18" s="20" t="s">
        <v>46</v>
      </c>
      <c r="T18" s="20" t="s">
        <v>47</v>
      </c>
      <c r="U18" s="20" t="s">
        <v>48</v>
      </c>
      <c r="V18" s="20" t="s">
        <v>49</v>
      </c>
      <c r="W18" s="20" t="s">
        <v>50</v>
      </c>
      <c r="X18" s="20" t="s">
        <v>51</v>
      </c>
      <c r="Y18" s="20" t="s">
        <v>52</v>
      </c>
      <c r="Z18" s="20" t="s">
        <v>53</v>
      </c>
      <c r="AA18" s="20" t="s">
        <v>54</v>
      </c>
      <c r="AB18" s="20" t="s">
        <v>55</v>
      </c>
      <c r="AC18" s="20" t="s">
        <v>56</v>
      </c>
      <c r="AD18" s="20" t="s">
        <v>57</v>
      </c>
      <c r="AE18" s="20" t="s">
        <v>58</v>
      </c>
      <c r="AF18" s="20" t="s">
        <v>59</v>
      </c>
      <c r="AG18" s="20" t="s">
        <v>60</v>
      </c>
      <c r="AH18" s="20" t="s">
        <v>61</v>
      </c>
      <c r="AI18" s="20" t="s">
        <v>62</v>
      </c>
      <c r="AJ18" s="20" t="s">
        <v>63</v>
      </c>
      <c r="AK18" s="20" t="s">
        <v>64</v>
      </c>
      <c r="AL18" s="20" t="s">
        <v>65</v>
      </c>
      <c r="AM18" s="20" t="s">
        <v>66</v>
      </c>
      <c r="AN18" s="20" t="s">
        <v>67</v>
      </c>
      <c r="AO18" s="20" t="s">
        <v>68</v>
      </c>
      <c r="AP18" s="20" t="s">
        <v>69</v>
      </c>
      <c r="AQ18" s="20" t="s">
        <v>70</v>
      </c>
      <c r="AR18" s="20" t="s">
        <v>71</v>
      </c>
      <c r="AS18" s="20" t="s">
        <v>72</v>
      </c>
      <c r="AT18" s="20" t="s">
        <v>73</v>
      </c>
      <c r="AU18" s="20" t="s">
        <v>74</v>
      </c>
      <c r="AV18" s="20" t="s">
        <v>75</v>
      </c>
      <c r="AW18" s="20" t="s">
        <v>76</v>
      </c>
      <c r="AX18" s="20" t="s">
        <v>77</v>
      </c>
      <c r="AY18" s="20" t="s">
        <v>78</v>
      </c>
      <c r="AZ18" s="20" t="s">
        <v>79</v>
      </c>
      <c r="BA18" s="20" t="s">
        <v>80</v>
      </c>
      <c r="BB18" s="20" t="s">
        <v>81</v>
      </c>
      <c r="BC18" s="20" t="s">
        <v>82</v>
      </c>
      <c r="BD18" s="20" t="s">
        <v>83</v>
      </c>
      <c r="BE18" s="20" t="s">
        <v>84</v>
      </c>
      <c r="BF18" s="20" t="s">
        <v>85</v>
      </c>
      <c r="BG18" s="20" t="s">
        <v>86</v>
      </c>
      <c r="BH18" s="20" t="s">
        <v>87</v>
      </c>
      <c r="BI18" s="20" t="s">
        <v>88</v>
      </c>
      <c r="BJ18" s="20" t="s">
        <v>89</v>
      </c>
      <c r="BK18" s="20" t="s">
        <v>90</v>
      </c>
      <c r="BL18" s="20" t="s">
        <v>91</v>
      </c>
      <c r="BM18" s="20" t="s">
        <v>92</v>
      </c>
      <c r="BN18" s="20" t="s">
        <v>93</v>
      </c>
      <c r="BO18" s="20" t="s">
        <v>94</v>
      </c>
      <c r="BP18" s="6">
        <v>8</v>
      </c>
    </row>
    <row r="19" spans="1:70" ht="31.5" x14ac:dyDescent="0.25">
      <c r="A19" s="21" t="s">
        <v>95</v>
      </c>
      <c r="B19" s="5" t="s">
        <v>96</v>
      </c>
      <c r="C19" s="6" t="s">
        <v>153</v>
      </c>
      <c r="D19" s="7" t="s">
        <v>97</v>
      </c>
      <c r="E19" s="7" t="s">
        <v>97</v>
      </c>
      <c r="F19" s="7" t="s">
        <v>97</v>
      </c>
      <c r="G19" s="7" t="s">
        <v>97</v>
      </c>
      <c r="H19" s="7" t="s">
        <v>97</v>
      </c>
      <c r="I19" s="7" t="s">
        <v>97</v>
      </c>
      <c r="J19" s="7" t="s">
        <v>97</v>
      </c>
      <c r="K19" s="7" t="s">
        <v>97</v>
      </c>
      <c r="L19" s="8">
        <f t="shared" ref="L19:R19" si="0">SUM(L20:L24)</f>
        <v>0</v>
      </c>
      <c r="M19" s="8">
        <f t="shared" si="0"/>
        <v>0</v>
      </c>
      <c r="N19" s="8">
        <f t="shared" si="0"/>
        <v>0</v>
      </c>
      <c r="O19" s="8">
        <f t="shared" si="0"/>
        <v>82</v>
      </c>
      <c r="P19" s="8">
        <f t="shared" si="0"/>
        <v>0</v>
      </c>
      <c r="Q19" s="8">
        <f t="shared" si="0"/>
        <v>0</v>
      </c>
      <c r="R19" s="8">
        <f t="shared" si="0"/>
        <v>0</v>
      </c>
      <c r="S19" s="8">
        <f>SUM(S20:S24)</f>
        <v>85</v>
      </c>
      <c r="T19" s="8">
        <f t="shared" ref="T19:Z19" si="1">SUM(T20:T24)</f>
        <v>0</v>
      </c>
      <c r="U19" s="8">
        <f t="shared" si="1"/>
        <v>0</v>
      </c>
      <c r="V19" s="8">
        <f t="shared" si="1"/>
        <v>0</v>
      </c>
      <c r="W19" s="8">
        <f t="shared" si="1"/>
        <v>42</v>
      </c>
      <c r="X19" s="8">
        <f t="shared" si="1"/>
        <v>0</v>
      </c>
      <c r="Y19" s="8">
        <f t="shared" si="1"/>
        <v>0</v>
      </c>
      <c r="Z19" s="8">
        <f t="shared" si="1"/>
        <v>0</v>
      </c>
      <c r="AA19" s="9">
        <f>SUM(AA20:AA24)</f>
        <v>43</v>
      </c>
      <c r="AB19" s="8">
        <f t="shared" ref="AB19:AH19" si="2">SUM(AB20:AB24)</f>
        <v>0</v>
      </c>
      <c r="AC19" s="8">
        <f t="shared" si="2"/>
        <v>0</v>
      </c>
      <c r="AD19" s="8">
        <f t="shared" si="2"/>
        <v>0</v>
      </c>
      <c r="AE19" s="8">
        <f t="shared" si="2"/>
        <v>46</v>
      </c>
      <c r="AF19" s="8">
        <f t="shared" si="2"/>
        <v>0</v>
      </c>
      <c r="AG19" s="8">
        <f t="shared" si="2"/>
        <v>0</v>
      </c>
      <c r="AH19" s="8">
        <f t="shared" si="2"/>
        <v>0</v>
      </c>
      <c r="AI19" s="9">
        <f>SUM(AI20:AI24)</f>
        <v>46</v>
      </c>
      <c r="AJ19" s="8">
        <f t="shared" ref="AJ19:AP19" si="3">SUM(AJ20:AJ24)</f>
        <v>0</v>
      </c>
      <c r="AK19" s="8">
        <f t="shared" si="3"/>
        <v>0</v>
      </c>
      <c r="AL19" s="8">
        <f t="shared" si="3"/>
        <v>0</v>
      </c>
      <c r="AM19" s="8">
        <f t="shared" si="3"/>
        <v>41</v>
      </c>
      <c r="AN19" s="8">
        <f t="shared" si="3"/>
        <v>0</v>
      </c>
      <c r="AO19" s="8">
        <f t="shared" si="3"/>
        <v>0</v>
      </c>
      <c r="AP19" s="8">
        <f t="shared" si="3"/>
        <v>0</v>
      </c>
      <c r="AQ19" s="9">
        <f>SUM(AQ20:AQ24)</f>
        <v>43</v>
      </c>
      <c r="AR19" s="8">
        <f t="shared" ref="AR19:AX19" si="4">SUM(AR20:AR24)</f>
        <v>0</v>
      </c>
      <c r="AS19" s="8">
        <f t="shared" si="4"/>
        <v>0</v>
      </c>
      <c r="AT19" s="8">
        <f t="shared" si="4"/>
        <v>0</v>
      </c>
      <c r="AU19" s="8">
        <f t="shared" si="4"/>
        <v>42</v>
      </c>
      <c r="AV19" s="8">
        <f t="shared" si="4"/>
        <v>0</v>
      </c>
      <c r="AW19" s="8">
        <f t="shared" si="4"/>
        <v>0</v>
      </c>
      <c r="AX19" s="8">
        <f t="shared" si="4"/>
        <v>0</v>
      </c>
      <c r="AY19" s="8">
        <f>SUM(AY20:AY24)</f>
        <v>42</v>
      </c>
      <c r="AZ19" s="8">
        <f t="shared" ref="AZ19:BC19" si="5">SUM(AZ20:AZ24)</f>
        <v>0</v>
      </c>
      <c r="BA19" s="8">
        <f t="shared" si="5"/>
        <v>0</v>
      </c>
      <c r="BB19" s="8">
        <f t="shared" si="5"/>
        <v>0</v>
      </c>
      <c r="BC19" s="8">
        <f t="shared" si="5"/>
        <v>86</v>
      </c>
      <c r="BD19" s="8" t="s">
        <v>97</v>
      </c>
      <c r="BE19" s="8" t="s">
        <v>97</v>
      </c>
      <c r="BF19" s="8" t="s">
        <v>97</v>
      </c>
      <c r="BG19" s="8" t="s">
        <v>97</v>
      </c>
      <c r="BH19" s="8">
        <f t="shared" ref="BH19:BO19" si="6">SUM(BH20:BH24)</f>
        <v>0</v>
      </c>
      <c r="BI19" s="8">
        <f t="shared" si="6"/>
        <v>0</v>
      </c>
      <c r="BJ19" s="8">
        <f t="shared" si="6"/>
        <v>0</v>
      </c>
      <c r="BK19" s="8">
        <f t="shared" si="6"/>
        <v>257</v>
      </c>
      <c r="BL19" s="8">
        <f t="shared" si="6"/>
        <v>0</v>
      </c>
      <c r="BM19" s="8">
        <f t="shared" si="6"/>
        <v>0</v>
      </c>
      <c r="BN19" s="8">
        <f t="shared" si="6"/>
        <v>0</v>
      </c>
      <c r="BO19" s="9">
        <f t="shared" si="6"/>
        <v>260</v>
      </c>
      <c r="BP19" s="7" t="s">
        <v>97</v>
      </c>
      <c r="BR19" s="22"/>
    </row>
    <row r="20" spans="1:70" x14ac:dyDescent="0.25">
      <c r="A20" s="21" t="s">
        <v>98</v>
      </c>
      <c r="B20" s="23" t="s">
        <v>99</v>
      </c>
      <c r="C20" s="6" t="s">
        <v>153</v>
      </c>
      <c r="D20" s="7" t="s">
        <v>97</v>
      </c>
      <c r="E20" s="7" t="s">
        <v>97</v>
      </c>
      <c r="F20" s="7" t="s">
        <v>97</v>
      </c>
      <c r="G20" s="7" t="s">
        <v>97</v>
      </c>
      <c r="H20" s="7" t="s">
        <v>97</v>
      </c>
      <c r="I20" s="7" t="s">
        <v>97</v>
      </c>
      <c r="J20" s="7" t="s">
        <v>97</v>
      </c>
      <c r="K20" s="7" t="s">
        <v>97</v>
      </c>
      <c r="L20" s="8">
        <f t="shared" ref="L20:R20" si="7">L26</f>
        <v>0</v>
      </c>
      <c r="M20" s="8">
        <f t="shared" si="7"/>
        <v>0</v>
      </c>
      <c r="N20" s="8">
        <f t="shared" si="7"/>
        <v>0</v>
      </c>
      <c r="O20" s="8">
        <f t="shared" si="7"/>
        <v>3</v>
      </c>
      <c r="P20" s="8">
        <f t="shared" si="7"/>
        <v>0</v>
      </c>
      <c r="Q20" s="8">
        <f t="shared" si="7"/>
        <v>0</v>
      </c>
      <c r="R20" s="8">
        <f t="shared" si="7"/>
        <v>0</v>
      </c>
      <c r="S20" s="8">
        <f>S26</f>
        <v>3</v>
      </c>
      <c r="T20" s="8">
        <f t="shared" ref="T20:Z20" si="8">T26</f>
        <v>0</v>
      </c>
      <c r="U20" s="8">
        <f t="shared" si="8"/>
        <v>0</v>
      </c>
      <c r="V20" s="8">
        <f t="shared" si="8"/>
        <v>0</v>
      </c>
      <c r="W20" s="8">
        <f t="shared" si="8"/>
        <v>0</v>
      </c>
      <c r="X20" s="8">
        <f t="shared" si="8"/>
        <v>0</v>
      </c>
      <c r="Y20" s="8">
        <f t="shared" si="8"/>
        <v>0</v>
      </c>
      <c r="Z20" s="8">
        <f t="shared" si="8"/>
        <v>0</v>
      </c>
      <c r="AA20" s="9">
        <f>AA26</f>
        <v>0</v>
      </c>
      <c r="AB20" s="8">
        <f t="shared" ref="AB20:AH20" si="9">AB26</f>
        <v>0</v>
      </c>
      <c r="AC20" s="8">
        <f t="shared" si="9"/>
        <v>0</v>
      </c>
      <c r="AD20" s="8">
        <f t="shared" si="9"/>
        <v>0</v>
      </c>
      <c r="AE20" s="8">
        <f t="shared" si="9"/>
        <v>0</v>
      </c>
      <c r="AF20" s="8">
        <f t="shared" si="9"/>
        <v>0</v>
      </c>
      <c r="AG20" s="8">
        <f t="shared" si="9"/>
        <v>0</v>
      </c>
      <c r="AH20" s="8">
        <f t="shared" si="9"/>
        <v>0</v>
      </c>
      <c r="AI20" s="9">
        <f>AI26</f>
        <v>0</v>
      </c>
      <c r="AJ20" s="8">
        <f t="shared" ref="AJ20:AP20" si="10">AJ26</f>
        <v>0</v>
      </c>
      <c r="AK20" s="8">
        <f t="shared" si="10"/>
        <v>0</v>
      </c>
      <c r="AL20" s="8">
        <f t="shared" si="10"/>
        <v>0</v>
      </c>
      <c r="AM20" s="8">
        <f t="shared" si="10"/>
        <v>0</v>
      </c>
      <c r="AN20" s="8">
        <f t="shared" si="10"/>
        <v>0</v>
      </c>
      <c r="AO20" s="8">
        <f t="shared" si="10"/>
        <v>0</v>
      </c>
      <c r="AP20" s="8">
        <f t="shared" si="10"/>
        <v>0</v>
      </c>
      <c r="AQ20" s="9">
        <f>AQ26</f>
        <v>0</v>
      </c>
      <c r="AR20" s="8">
        <f t="shared" ref="AR20:AX20" si="11">AR26</f>
        <v>0</v>
      </c>
      <c r="AS20" s="8">
        <f t="shared" si="11"/>
        <v>0</v>
      </c>
      <c r="AT20" s="8">
        <f t="shared" si="11"/>
        <v>0</v>
      </c>
      <c r="AU20" s="8">
        <f t="shared" si="11"/>
        <v>0</v>
      </c>
      <c r="AV20" s="8">
        <f t="shared" si="11"/>
        <v>0</v>
      </c>
      <c r="AW20" s="8">
        <f t="shared" si="11"/>
        <v>0</v>
      </c>
      <c r="AX20" s="8">
        <f t="shared" si="11"/>
        <v>0</v>
      </c>
      <c r="AY20" s="8">
        <f>AY26</f>
        <v>0</v>
      </c>
      <c r="AZ20" s="8">
        <f t="shared" ref="AZ20:BC20" si="12">AZ26</f>
        <v>0</v>
      </c>
      <c r="BA20" s="8">
        <f t="shared" si="12"/>
        <v>0</v>
      </c>
      <c r="BB20" s="8">
        <f t="shared" si="12"/>
        <v>0</v>
      </c>
      <c r="BC20" s="8">
        <f t="shared" si="12"/>
        <v>0</v>
      </c>
      <c r="BD20" s="8" t="s">
        <v>97</v>
      </c>
      <c r="BE20" s="8" t="s">
        <v>97</v>
      </c>
      <c r="BF20" s="8" t="s">
        <v>97</v>
      </c>
      <c r="BG20" s="8" t="s">
        <v>97</v>
      </c>
      <c r="BH20" s="8">
        <f t="shared" ref="BH20:BO20" si="13">BH26</f>
        <v>0</v>
      </c>
      <c r="BI20" s="8">
        <f t="shared" si="13"/>
        <v>0</v>
      </c>
      <c r="BJ20" s="8">
        <f t="shared" si="13"/>
        <v>0</v>
      </c>
      <c r="BK20" s="8">
        <f t="shared" si="13"/>
        <v>0</v>
      </c>
      <c r="BL20" s="8">
        <f t="shared" si="13"/>
        <v>0</v>
      </c>
      <c r="BM20" s="8">
        <f t="shared" si="13"/>
        <v>0</v>
      </c>
      <c r="BN20" s="8">
        <f t="shared" si="13"/>
        <v>0</v>
      </c>
      <c r="BO20" s="9">
        <f t="shared" si="13"/>
        <v>0</v>
      </c>
      <c r="BP20" s="7" t="s">
        <v>97</v>
      </c>
    </row>
    <row r="21" spans="1:70" ht="31.5" x14ac:dyDescent="0.25">
      <c r="A21" s="21" t="s">
        <v>100</v>
      </c>
      <c r="B21" s="23" t="s">
        <v>101</v>
      </c>
      <c r="C21" s="6" t="s">
        <v>153</v>
      </c>
      <c r="D21" s="7" t="s">
        <v>97</v>
      </c>
      <c r="E21" s="7" t="s">
        <v>97</v>
      </c>
      <c r="F21" s="7" t="s">
        <v>97</v>
      </c>
      <c r="G21" s="7" t="s">
        <v>97</v>
      </c>
      <c r="H21" s="7" t="s">
        <v>97</v>
      </c>
      <c r="I21" s="7" t="s">
        <v>97</v>
      </c>
      <c r="J21" s="7" t="s">
        <v>97</v>
      </c>
      <c r="K21" s="7" t="s">
        <v>97</v>
      </c>
      <c r="L21" s="8">
        <f t="shared" ref="L21:R21" si="14">L35</f>
        <v>0</v>
      </c>
      <c r="M21" s="8">
        <f t="shared" si="14"/>
        <v>0</v>
      </c>
      <c r="N21" s="8">
        <f t="shared" si="14"/>
        <v>0</v>
      </c>
      <c r="O21" s="8">
        <f t="shared" si="14"/>
        <v>69</v>
      </c>
      <c r="P21" s="8">
        <f t="shared" si="14"/>
        <v>0</v>
      </c>
      <c r="Q21" s="8">
        <f t="shared" si="14"/>
        <v>0</v>
      </c>
      <c r="R21" s="8">
        <f t="shared" si="14"/>
        <v>0</v>
      </c>
      <c r="S21" s="8">
        <f>S35</f>
        <v>69</v>
      </c>
      <c r="T21" s="8">
        <f t="shared" ref="T21:Z21" si="15">T35</f>
        <v>0</v>
      </c>
      <c r="U21" s="8">
        <f t="shared" si="15"/>
        <v>0</v>
      </c>
      <c r="V21" s="8">
        <f t="shared" si="15"/>
        <v>0</v>
      </c>
      <c r="W21" s="8">
        <f t="shared" si="15"/>
        <v>37</v>
      </c>
      <c r="X21" s="8">
        <f t="shared" si="15"/>
        <v>0</v>
      </c>
      <c r="Y21" s="8">
        <f t="shared" si="15"/>
        <v>0</v>
      </c>
      <c r="Z21" s="8">
        <f t="shared" si="15"/>
        <v>0</v>
      </c>
      <c r="AA21" s="9">
        <f>AA35</f>
        <v>39</v>
      </c>
      <c r="AB21" s="8">
        <f t="shared" ref="AB21:AH21" si="16">AB35</f>
        <v>0</v>
      </c>
      <c r="AC21" s="8">
        <f t="shared" si="16"/>
        <v>0</v>
      </c>
      <c r="AD21" s="8">
        <f t="shared" si="16"/>
        <v>0</v>
      </c>
      <c r="AE21" s="8">
        <f t="shared" si="16"/>
        <v>34</v>
      </c>
      <c r="AF21" s="8">
        <f t="shared" si="16"/>
        <v>0</v>
      </c>
      <c r="AG21" s="8">
        <f t="shared" si="16"/>
        <v>0</v>
      </c>
      <c r="AH21" s="8">
        <f t="shared" si="16"/>
        <v>0</v>
      </c>
      <c r="AI21" s="9">
        <f>AI35</f>
        <v>35</v>
      </c>
      <c r="AJ21" s="8">
        <f t="shared" ref="AJ21:AP21" si="17">AJ35</f>
        <v>0</v>
      </c>
      <c r="AK21" s="8">
        <f t="shared" si="17"/>
        <v>0</v>
      </c>
      <c r="AL21" s="8">
        <f t="shared" si="17"/>
        <v>0</v>
      </c>
      <c r="AM21" s="8">
        <f t="shared" si="17"/>
        <v>36</v>
      </c>
      <c r="AN21" s="8">
        <f t="shared" si="17"/>
        <v>0</v>
      </c>
      <c r="AO21" s="8">
        <f t="shared" si="17"/>
        <v>0</v>
      </c>
      <c r="AP21" s="8">
        <f t="shared" si="17"/>
        <v>0</v>
      </c>
      <c r="AQ21" s="9">
        <f>AQ35</f>
        <v>38</v>
      </c>
      <c r="AR21" s="8">
        <f t="shared" ref="AR21:AX21" si="18">AR35</f>
        <v>0</v>
      </c>
      <c r="AS21" s="8">
        <f t="shared" si="18"/>
        <v>0</v>
      </c>
      <c r="AT21" s="8">
        <f t="shared" si="18"/>
        <v>0</v>
      </c>
      <c r="AU21" s="8">
        <f t="shared" si="18"/>
        <v>33</v>
      </c>
      <c r="AV21" s="8">
        <f t="shared" si="18"/>
        <v>0</v>
      </c>
      <c r="AW21" s="8">
        <f t="shared" si="18"/>
        <v>0</v>
      </c>
      <c r="AX21" s="8">
        <f t="shared" si="18"/>
        <v>0</v>
      </c>
      <c r="AY21" s="8">
        <f>AY35</f>
        <v>33</v>
      </c>
      <c r="AZ21" s="8">
        <f t="shared" ref="AZ21:BC21" si="19">AZ35</f>
        <v>0</v>
      </c>
      <c r="BA21" s="8">
        <f t="shared" si="19"/>
        <v>0</v>
      </c>
      <c r="BB21" s="8">
        <f t="shared" si="19"/>
        <v>0</v>
      </c>
      <c r="BC21" s="8">
        <f t="shared" si="19"/>
        <v>80</v>
      </c>
      <c r="BD21" s="8" t="s">
        <v>97</v>
      </c>
      <c r="BE21" s="8" t="s">
        <v>97</v>
      </c>
      <c r="BF21" s="8" t="s">
        <v>97</v>
      </c>
      <c r="BG21" s="8" t="s">
        <v>97</v>
      </c>
      <c r="BH21" s="8">
        <f t="shared" ref="BH21:BO21" si="20">BH35</f>
        <v>0</v>
      </c>
      <c r="BI21" s="8">
        <f t="shared" si="20"/>
        <v>0</v>
      </c>
      <c r="BJ21" s="8">
        <f t="shared" si="20"/>
        <v>0</v>
      </c>
      <c r="BK21" s="8">
        <f t="shared" si="20"/>
        <v>220</v>
      </c>
      <c r="BL21" s="8">
        <f t="shared" si="20"/>
        <v>0</v>
      </c>
      <c r="BM21" s="8">
        <f t="shared" si="20"/>
        <v>0</v>
      </c>
      <c r="BN21" s="8">
        <f t="shared" si="20"/>
        <v>0</v>
      </c>
      <c r="BO21" s="9">
        <f t="shared" si="20"/>
        <v>225</v>
      </c>
      <c r="BP21" s="7" t="s">
        <v>97</v>
      </c>
    </row>
    <row r="22" spans="1:70" x14ac:dyDescent="0.25">
      <c r="A22" s="21" t="s">
        <v>102</v>
      </c>
      <c r="B22" s="23" t="s">
        <v>103</v>
      </c>
      <c r="C22" s="6" t="s">
        <v>153</v>
      </c>
      <c r="D22" s="7" t="s">
        <v>97</v>
      </c>
      <c r="E22" s="7" t="s">
        <v>97</v>
      </c>
      <c r="F22" s="7" t="s">
        <v>97</v>
      </c>
      <c r="G22" s="7" t="s">
        <v>97</v>
      </c>
      <c r="H22" s="7" t="s">
        <v>97</v>
      </c>
      <c r="I22" s="7" t="s">
        <v>97</v>
      </c>
      <c r="J22" s="7" t="s">
        <v>97</v>
      </c>
      <c r="K22" s="7" t="s">
        <v>97</v>
      </c>
      <c r="L22" s="8">
        <f t="shared" ref="L22:R22" si="21">L46</f>
        <v>0</v>
      </c>
      <c r="M22" s="8">
        <f t="shared" si="21"/>
        <v>0</v>
      </c>
      <c r="N22" s="8">
        <f t="shared" si="21"/>
        <v>0</v>
      </c>
      <c r="O22" s="8">
        <f t="shared" si="21"/>
        <v>0</v>
      </c>
      <c r="P22" s="8">
        <f t="shared" si="21"/>
        <v>0</v>
      </c>
      <c r="Q22" s="8">
        <f t="shared" si="21"/>
        <v>0</v>
      </c>
      <c r="R22" s="8">
        <f t="shared" si="21"/>
        <v>0</v>
      </c>
      <c r="S22" s="8">
        <f>S46</f>
        <v>1</v>
      </c>
      <c r="T22" s="8">
        <f t="shared" ref="T22:Z22" si="22">T46</f>
        <v>0</v>
      </c>
      <c r="U22" s="8">
        <f t="shared" si="22"/>
        <v>0</v>
      </c>
      <c r="V22" s="8">
        <f t="shared" si="22"/>
        <v>0</v>
      </c>
      <c r="W22" s="8">
        <f t="shared" si="22"/>
        <v>0</v>
      </c>
      <c r="X22" s="8">
        <f t="shared" si="22"/>
        <v>0</v>
      </c>
      <c r="Y22" s="8">
        <f t="shared" si="22"/>
        <v>0</v>
      </c>
      <c r="Z22" s="8">
        <f t="shared" si="22"/>
        <v>0</v>
      </c>
      <c r="AA22" s="9">
        <f>AA46</f>
        <v>0</v>
      </c>
      <c r="AB22" s="8">
        <f t="shared" ref="AB22:AH22" si="23">AB46</f>
        <v>0</v>
      </c>
      <c r="AC22" s="8">
        <f t="shared" si="23"/>
        <v>0</v>
      </c>
      <c r="AD22" s="8">
        <f t="shared" si="23"/>
        <v>0</v>
      </c>
      <c r="AE22" s="8">
        <f t="shared" si="23"/>
        <v>0</v>
      </c>
      <c r="AF22" s="8">
        <f t="shared" si="23"/>
        <v>0</v>
      </c>
      <c r="AG22" s="8">
        <f t="shared" si="23"/>
        <v>0</v>
      </c>
      <c r="AH22" s="8">
        <f t="shared" si="23"/>
        <v>0</v>
      </c>
      <c r="AI22" s="9">
        <f>AI46</f>
        <v>0</v>
      </c>
      <c r="AJ22" s="8">
        <f t="shared" ref="AJ22:AP22" si="24">AJ46</f>
        <v>0</v>
      </c>
      <c r="AK22" s="8">
        <f t="shared" si="24"/>
        <v>0</v>
      </c>
      <c r="AL22" s="8">
        <f t="shared" si="24"/>
        <v>0</v>
      </c>
      <c r="AM22" s="8">
        <f t="shared" si="24"/>
        <v>0</v>
      </c>
      <c r="AN22" s="8">
        <f t="shared" si="24"/>
        <v>0</v>
      </c>
      <c r="AO22" s="8">
        <f t="shared" si="24"/>
        <v>0</v>
      </c>
      <c r="AP22" s="8">
        <f t="shared" si="24"/>
        <v>0</v>
      </c>
      <c r="AQ22" s="9">
        <f>AQ46</f>
        <v>0</v>
      </c>
      <c r="AR22" s="8">
        <f t="shared" ref="AR22:AX22" si="25">AR46</f>
        <v>0</v>
      </c>
      <c r="AS22" s="8">
        <f t="shared" si="25"/>
        <v>0</v>
      </c>
      <c r="AT22" s="8">
        <f t="shared" si="25"/>
        <v>0</v>
      </c>
      <c r="AU22" s="8">
        <f t="shared" si="25"/>
        <v>0</v>
      </c>
      <c r="AV22" s="8">
        <f t="shared" si="25"/>
        <v>0</v>
      </c>
      <c r="AW22" s="8">
        <f t="shared" si="25"/>
        <v>0</v>
      </c>
      <c r="AX22" s="8">
        <f t="shared" si="25"/>
        <v>0</v>
      </c>
      <c r="AY22" s="8">
        <f>AY46</f>
        <v>0</v>
      </c>
      <c r="AZ22" s="8">
        <f t="shared" ref="AZ22:BC22" si="26">AZ46</f>
        <v>0</v>
      </c>
      <c r="BA22" s="8">
        <f t="shared" si="26"/>
        <v>0</v>
      </c>
      <c r="BB22" s="8">
        <f t="shared" si="26"/>
        <v>0</v>
      </c>
      <c r="BC22" s="8">
        <f t="shared" si="26"/>
        <v>0</v>
      </c>
      <c r="BD22" s="8" t="s">
        <v>97</v>
      </c>
      <c r="BE22" s="8" t="s">
        <v>97</v>
      </c>
      <c r="BF22" s="8" t="s">
        <v>97</v>
      </c>
      <c r="BG22" s="8" t="s">
        <v>97</v>
      </c>
      <c r="BH22" s="7">
        <f t="shared" ref="BH22:BO22" si="27">BH46</f>
        <v>0</v>
      </c>
      <c r="BI22" s="7">
        <f t="shared" si="27"/>
        <v>0</v>
      </c>
      <c r="BJ22" s="7">
        <f t="shared" si="27"/>
        <v>0</v>
      </c>
      <c r="BK22" s="7">
        <f t="shared" si="27"/>
        <v>0</v>
      </c>
      <c r="BL22" s="7">
        <f t="shared" si="27"/>
        <v>0</v>
      </c>
      <c r="BM22" s="7">
        <f t="shared" si="27"/>
        <v>0</v>
      </c>
      <c r="BN22" s="7">
        <f t="shared" si="27"/>
        <v>0</v>
      </c>
      <c r="BO22" s="9">
        <f t="shared" si="27"/>
        <v>0</v>
      </c>
      <c r="BP22" s="7" t="s">
        <v>97</v>
      </c>
    </row>
    <row r="23" spans="1:70" ht="31.5" x14ac:dyDescent="0.25">
      <c r="A23" s="21" t="s">
        <v>104</v>
      </c>
      <c r="B23" s="23" t="s">
        <v>105</v>
      </c>
      <c r="C23" s="6" t="s">
        <v>153</v>
      </c>
      <c r="D23" s="7" t="s">
        <v>97</v>
      </c>
      <c r="E23" s="7" t="s">
        <v>97</v>
      </c>
      <c r="F23" s="7" t="s">
        <v>97</v>
      </c>
      <c r="G23" s="7" t="s">
        <v>97</v>
      </c>
      <c r="H23" s="7" t="s">
        <v>97</v>
      </c>
      <c r="I23" s="7" t="s">
        <v>97</v>
      </c>
      <c r="J23" s="7" t="s">
        <v>97</v>
      </c>
      <c r="K23" s="7" t="s">
        <v>97</v>
      </c>
      <c r="L23" s="8">
        <f t="shared" ref="L23:R24" si="28">L54</f>
        <v>0</v>
      </c>
      <c r="M23" s="8">
        <f t="shared" si="28"/>
        <v>0</v>
      </c>
      <c r="N23" s="8">
        <f t="shared" si="28"/>
        <v>0</v>
      </c>
      <c r="O23" s="8">
        <f t="shared" si="28"/>
        <v>0</v>
      </c>
      <c r="P23" s="8">
        <f t="shared" si="28"/>
        <v>0</v>
      </c>
      <c r="Q23" s="8">
        <f t="shared" si="28"/>
        <v>0</v>
      </c>
      <c r="R23" s="8">
        <f t="shared" si="28"/>
        <v>0</v>
      </c>
      <c r="S23" s="8">
        <f>S54</f>
        <v>0</v>
      </c>
      <c r="T23" s="8">
        <f t="shared" ref="T23:Z24" si="29">T54</f>
        <v>0</v>
      </c>
      <c r="U23" s="8">
        <f t="shared" si="29"/>
        <v>0</v>
      </c>
      <c r="V23" s="8">
        <f t="shared" si="29"/>
        <v>0</v>
      </c>
      <c r="W23" s="8">
        <f t="shared" si="29"/>
        <v>0</v>
      </c>
      <c r="X23" s="8">
        <f t="shared" si="29"/>
        <v>0</v>
      </c>
      <c r="Y23" s="8">
        <f t="shared" si="29"/>
        <v>0</v>
      </c>
      <c r="Z23" s="8">
        <f t="shared" si="29"/>
        <v>0</v>
      </c>
      <c r="AA23" s="9">
        <f>AA54</f>
        <v>0</v>
      </c>
      <c r="AB23" s="8">
        <f t="shared" ref="AB23:AP24" si="30">AB54</f>
        <v>0</v>
      </c>
      <c r="AC23" s="8">
        <f t="shared" si="30"/>
        <v>0</v>
      </c>
      <c r="AD23" s="8">
        <f t="shared" si="30"/>
        <v>0</v>
      </c>
      <c r="AE23" s="8">
        <f t="shared" si="30"/>
        <v>0</v>
      </c>
      <c r="AF23" s="8">
        <f t="shared" si="30"/>
        <v>0</v>
      </c>
      <c r="AG23" s="8">
        <f t="shared" si="30"/>
        <v>0</v>
      </c>
      <c r="AH23" s="8">
        <f t="shared" si="30"/>
        <v>0</v>
      </c>
      <c r="AI23" s="9">
        <f t="shared" si="30"/>
        <v>0</v>
      </c>
      <c r="AJ23" s="8">
        <f t="shared" si="30"/>
        <v>0</v>
      </c>
      <c r="AK23" s="8">
        <f t="shared" si="30"/>
        <v>0</v>
      </c>
      <c r="AL23" s="8">
        <f t="shared" si="30"/>
        <v>0</v>
      </c>
      <c r="AM23" s="8">
        <f t="shared" si="30"/>
        <v>0</v>
      </c>
      <c r="AN23" s="8">
        <f t="shared" si="30"/>
        <v>0</v>
      </c>
      <c r="AO23" s="8">
        <f t="shared" si="30"/>
        <v>0</v>
      </c>
      <c r="AP23" s="8">
        <f t="shared" si="30"/>
        <v>0</v>
      </c>
      <c r="AQ23" s="9">
        <f>AQ54</f>
        <v>0</v>
      </c>
      <c r="AR23" s="8">
        <f t="shared" ref="AR23:AX24" si="31">AR54</f>
        <v>0</v>
      </c>
      <c r="AS23" s="8">
        <f t="shared" si="31"/>
        <v>0</v>
      </c>
      <c r="AT23" s="8">
        <f t="shared" si="31"/>
        <v>0</v>
      </c>
      <c r="AU23" s="8">
        <f t="shared" si="31"/>
        <v>0</v>
      </c>
      <c r="AV23" s="8">
        <f t="shared" si="31"/>
        <v>0</v>
      </c>
      <c r="AW23" s="8">
        <f t="shared" si="31"/>
        <v>0</v>
      </c>
      <c r="AX23" s="8">
        <f t="shared" si="31"/>
        <v>0</v>
      </c>
      <c r="AY23" s="8">
        <f>AY54</f>
        <v>0</v>
      </c>
      <c r="AZ23" s="8">
        <f t="shared" ref="AZ23:BC24" si="32">AZ54</f>
        <v>0</v>
      </c>
      <c r="BA23" s="8">
        <f t="shared" si="32"/>
        <v>0</v>
      </c>
      <c r="BB23" s="8">
        <f t="shared" si="32"/>
        <v>0</v>
      </c>
      <c r="BC23" s="8">
        <f t="shared" si="32"/>
        <v>0</v>
      </c>
      <c r="BD23" s="8" t="s">
        <v>97</v>
      </c>
      <c r="BE23" s="8" t="s">
        <v>97</v>
      </c>
      <c r="BF23" s="8" t="s">
        <v>97</v>
      </c>
      <c r="BG23" s="8" t="s">
        <v>97</v>
      </c>
      <c r="BH23" s="7">
        <f t="shared" ref="BH23:BO24" si="33">BH54</f>
        <v>0</v>
      </c>
      <c r="BI23" s="7">
        <f t="shared" si="33"/>
        <v>0</v>
      </c>
      <c r="BJ23" s="7">
        <f t="shared" si="33"/>
        <v>0</v>
      </c>
      <c r="BK23" s="7">
        <f t="shared" si="33"/>
        <v>0</v>
      </c>
      <c r="BL23" s="7">
        <f t="shared" si="33"/>
        <v>0</v>
      </c>
      <c r="BM23" s="7">
        <f t="shared" si="33"/>
        <v>0</v>
      </c>
      <c r="BN23" s="7">
        <f t="shared" si="33"/>
        <v>0</v>
      </c>
      <c r="BO23" s="9">
        <f t="shared" si="33"/>
        <v>0</v>
      </c>
      <c r="BP23" s="7" t="s">
        <v>97</v>
      </c>
    </row>
    <row r="24" spans="1:70" x14ac:dyDescent="0.25">
      <c r="A24" s="21" t="s">
        <v>106</v>
      </c>
      <c r="B24" s="23" t="s">
        <v>107</v>
      </c>
      <c r="C24" s="6" t="s">
        <v>153</v>
      </c>
      <c r="D24" s="7" t="s">
        <v>97</v>
      </c>
      <c r="E24" s="7" t="s">
        <v>97</v>
      </c>
      <c r="F24" s="7" t="s">
        <v>97</v>
      </c>
      <c r="G24" s="7" t="s">
        <v>97</v>
      </c>
      <c r="H24" s="7" t="s">
        <v>97</v>
      </c>
      <c r="I24" s="7" t="s">
        <v>97</v>
      </c>
      <c r="J24" s="7" t="s">
        <v>97</v>
      </c>
      <c r="K24" s="7" t="s">
        <v>97</v>
      </c>
      <c r="L24" s="8">
        <f t="shared" si="28"/>
        <v>0</v>
      </c>
      <c r="M24" s="8">
        <f t="shared" si="28"/>
        <v>0</v>
      </c>
      <c r="N24" s="8">
        <f t="shared" si="28"/>
        <v>0</v>
      </c>
      <c r="O24" s="8">
        <f t="shared" si="28"/>
        <v>10</v>
      </c>
      <c r="P24" s="8">
        <f t="shared" si="28"/>
        <v>0</v>
      </c>
      <c r="Q24" s="8">
        <f t="shared" si="28"/>
        <v>0</v>
      </c>
      <c r="R24" s="8">
        <f t="shared" si="28"/>
        <v>0</v>
      </c>
      <c r="S24" s="8">
        <f>S55</f>
        <v>12</v>
      </c>
      <c r="T24" s="8">
        <f t="shared" si="29"/>
        <v>0</v>
      </c>
      <c r="U24" s="8">
        <f t="shared" si="29"/>
        <v>0</v>
      </c>
      <c r="V24" s="8">
        <f t="shared" si="29"/>
        <v>0</v>
      </c>
      <c r="W24" s="8">
        <f t="shared" si="29"/>
        <v>5</v>
      </c>
      <c r="X24" s="8">
        <f t="shared" si="29"/>
        <v>0</v>
      </c>
      <c r="Y24" s="8">
        <f t="shared" si="29"/>
        <v>0</v>
      </c>
      <c r="Z24" s="8">
        <f t="shared" si="29"/>
        <v>0</v>
      </c>
      <c r="AA24" s="9">
        <f>AA55</f>
        <v>4</v>
      </c>
      <c r="AB24" s="8">
        <f t="shared" si="30"/>
        <v>0</v>
      </c>
      <c r="AC24" s="8">
        <f t="shared" si="30"/>
        <v>0</v>
      </c>
      <c r="AD24" s="8">
        <f t="shared" si="30"/>
        <v>0</v>
      </c>
      <c r="AE24" s="8">
        <f t="shared" si="30"/>
        <v>12</v>
      </c>
      <c r="AF24" s="8">
        <f t="shared" si="30"/>
        <v>0</v>
      </c>
      <c r="AG24" s="8">
        <f t="shared" si="30"/>
        <v>0</v>
      </c>
      <c r="AH24" s="8">
        <f t="shared" si="30"/>
        <v>0</v>
      </c>
      <c r="AI24" s="9">
        <f t="shared" si="30"/>
        <v>11</v>
      </c>
      <c r="AJ24" s="8">
        <f t="shared" si="30"/>
        <v>0</v>
      </c>
      <c r="AK24" s="8">
        <f t="shared" si="30"/>
        <v>0</v>
      </c>
      <c r="AL24" s="8">
        <f t="shared" si="30"/>
        <v>0</v>
      </c>
      <c r="AM24" s="8">
        <f t="shared" si="30"/>
        <v>5</v>
      </c>
      <c r="AN24" s="8">
        <f t="shared" si="30"/>
        <v>0</v>
      </c>
      <c r="AO24" s="8">
        <f t="shared" si="30"/>
        <v>0</v>
      </c>
      <c r="AP24" s="8">
        <f t="shared" si="30"/>
        <v>0</v>
      </c>
      <c r="AQ24" s="9">
        <f>AQ55</f>
        <v>5</v>
      </c>
      <c r="AR24" s="8">
        <f t="shared" si="31"/>
        <v>0</v>
      </c>
      <c r="AS24" s="8">
        <f t="shared" si="31"/>
        <v>0</v>
      </c>
      <c r="AT24" s="8">
        <f t="shared" si="31"/>
        <v>0</v>
      </c>
      <c r="AU24" s="8">
        <f t="shared" si="31"/>
        <v>9</v>
      </c>
      <c r="AV24" s="8">
        <f t="shared" si="31"/>
        <v>0</v>
      </c>
      <c r="AW24" s="8">
        <f t="shared" si="31"/>
        <v>0</v>
      </c>
      <c r="AX24" s="8">
        <f t="shared" si="31"/>
        <v>0</v>
      </c>
      <c r="AY24" s="8">
        <f>AY55</f>
        <v>9</v>
      </c>
      <c r="AZ24" s="8">
        <f t="shared" si="32"/>
        <v>0</v>
      </c>
      <c r="BA24" s="8">
        <f t="shared" si="32"/>
        <v>0</v>
      </c>
      <c r="BB24" s="8">
        <f t="shared" si="32"/>
        <v>0</v>
      </c>
      <c r="BC24" s="8">
        <f t="shared" si="32"/>
        <v>6</v>
      </c>
      <c r="BD24" s="8" t="s">
        <v>97</v>
      </c>
      <c r="BE24" s="8" t="s">
        <v>97</v>
      </c>
      <c r="BF24" s="8" t="s">
        <v>97</v>
      </c>
      <c r="BG24" s="8" t="s">
        <v>97</v>
      </c>
      <c r="BH24" s="7">
        <f t="shared" si="33"/>
        <v>0</v>
      </c>
      <c r="BI24" s="7">
        <f t="shared" si="33"/>
        <v>0</v>
      </c>
      <c r="BJ24" s="7">
        <f t="shared" si="33"/>
        <v>0</v>
      </c>
      <c r="BK24" s="7">
        <f t="shared" si="33"/>
        <v>37</v>
      </c>
      <c r="BL24" s="7">
        <f t="shared" si="33"/>
        <v>0</v>
      </c>
      <c r="BM24" s="7">
        <f t="shared" si="33"/>
        <v>0</v>
      </c>
      <c r="BN24" s="7">
        <f t="shared" si="33"/>
        <v>0</v>
      </c>
      <c r="BO24" s="9">
        <f t="shared" si="33"/>
        <v>35</v>
      </c>
      <c r="BP24" s="7" t="s">
        <v>97</v>
      </c>
    </row>
    <row r="25" spans="1:70" x14ac:dyDescent="0.25">
      <c r="A25" s="24">
        <v>1</v>
      </c>
      <c r="B25" s="2" t="s">
        <v>108</v>
      </c>
      <c r="C25" s="6" t="s">
        <v>153</v>
      </c>
      <c r="D25" s="7" t="s">
        <v>97</v>
      </c>
      <c r="E25" s="7" t="s">
        <v>97</v>
      </c>
      <c r="F25" s="7" t="s">
        <v>97</v>
      </c>
      <c r="G25" s="7" t="s">
        <v>97</v>
      </c>
      <c r="H25" s="7" t="s">
        <v>97</v>
      </c>
      <c r="I25" s="7" t="s">
        <v>97</v>
      </c>
      <c r="J25" s="7" t="s">
        <v>97</v>
      </c>
      <c r="K25" s="7" t="s">
        <v>97</v>
      </c>
      <c r="L25" s="8">
        <f t="shared" ref="L25:BC25" si="34">SUM(L26,L35,L46,L54,L55)</f>
        <v>0</v>
      </c>
      <c r="M25" s="8">
        <f t="shared" si="34"/>
        <v>0</v>
      </c>
      <c r="N25" s="8">
        <f t="shared" si="34"/>
        <v>0</v>
      </c>
      <c r="O25" s="8">
        <f t="shared" si="34"/>
        <v>82</v>
      </c>
      <c r="P25" s="8">
        <f t="shared" si="34"/>
        <v>0</v>
      </c>
      <c r="Q25" s="8">
        <f t="shared" si="34"/>
        <v>0</v>
      </c>
      <c r="R25" s="8">
        <f t="shared" si="34"/>
        <v>0</v>
      </c>
      <c r="S25" s="8">
        <f t="shared" si="34"/>
        <v>85</v>
      </c>
      <c r="T25" s="8">
        <f t="shared" si="34"/>
        <v>0</v>
      </c>
      <c r="U25" s="8">
        <f t="shared" si="34"/>
        <v>0</v>
      </c>
      <c r="V25" s="8">
        <f t="shared" si="34"/>
        <v>0</v>
      </c>
      <c r="W25" s="8">
        <f t="shared" si="34"/>
        <v>42</v>
      </c>
      <c r="X25" s="8">
        <f t="shared" si="34"/>
        <v>0</v>
      </c>
      <c r="Y25" s="8">
        <f t="shared" si="34"/>
        <v>0</v>
      </c>
      <c r="Z25" s="8">
        <f t="shared" si="34"/>
        <v>0</v>
      </c>
      <c r="AA25" s="9">
        <f t="shared" si="34"/>
        <v>43</v>
      </c>
      <c r="AB25" s="8">
        <f t="shared" si="34"/>
        <v>0</v>
      </c>
      <c r="AC25" s="8">
        <f t="shared" si="34"/>
        <v>0</v>
      </c>
      <c r="AD25" s="8">
        <f t="shared" si="34"/>
        <v>0</v>
      </c>
      <c r="AE25" s="8">
        <f t="shared" si="34"/>
        <v>46</v>
      </c>
      <c r="AF25" s="8">
        <f t="shared" si="34"/>
        <v>0</v>
      </c>
      <c r="AG25" s="8">
        <f t="shared" si="34"/>
        <v>0</v>
      </c>
      <c r="AH25" s="8">
        <f t="shared" si="34"/>
        <v>0</v>
      </c>
      <c r="AI25" s="9">
        <f t="shared" si="34"/>
        <v>46</v>
      </c>
      <c r="AJ25" s="8">
        <f t="shared" si="34"/>
        <v>0</v>
      </c>
      <c r="AK25" s="8">
        <f t="shared" si="34"/>
        <v>0</v>
      </c>
      <c r="AL25" s="8">
        <f t="shared" si="34"/>
        <v>0</v>
      </c>
      <c r="AM25" s="8">
        <f t="shared" si="34"/>
        <v>41</v>
      </c>
      <c r="AN25" s="8">
        <f t="shared" si="34"/>
        <v>0</v>
      </c>
      <c r="AO25" s="8">
        <f t="shared" si="34"/>
        <v>0</v>
      </c>
      <c r="AP25" s="8">
        <f t="shared" si="34"/>
        <v>0</v>
      </c>
      <c r="AQ25" s="9">
        <f t="shared" si="34"/>
        <v>43</v>
      </c>
      <c r="AR25" s="8">
        <f t="shared" si="34"/>
        <v>0</v>
      </c>
      <c r="AS25" s="8">
        <f t="shared" si="34"/>
        <v>0</v>
      </c>
      <c r="AT25" s="8">
        <f t="shared" si="34"/>
        <v>0</v>
      </c>
      <c r="AU25" s="8">
        <f t="shared" si="34"/>
        <v>42</v>
      </c>
      <c r="AV25" s="8">
        <f t="shared" si="34"/>
        <v>0</v>
      </c>
      <c r="AW25" s="8">
        <f t="shared" si="34"/>
        <v>0</v>
      </c>
      <c r="AX25" s="8">
        <f t="shared" si="34"/>
        <v>0</v>
      </c>
      <c r="AY25" s="8">
        <f t="shared" si="34"/>
        <v>42</v>
      </c>
      <c r="AZ25" s="8">
        <f t="shared" si="34"/>
        <v>0</v>
      </c>
      <c r="BA25" s="8">
        <f t="shared" si="34"/>
        <v>0</v>
      </c>
      <c r="BB25" s="8">
        <f t="shared" si="34"/>
        <v>0</v>
      </c>
      <c r="BC25" s="8">
        <f t="shared" si="34"/>
        <v>86</v>
      </c>
      <c r="BD25" s="8" t="s">
        <v>97</v>
      </c>
      <c r="BE25" s="8" t="s">
        <v>97</v>
      </c>
      <c r="BF25" s="8" t="s">
        <v>97</v>
      </c>
      <c r="BG25" s="8" t="s">
        <v>97</v>
      </c>
      <c r="BH25" s="8">
        <f t="shared" ref="BH25:BO25" si="35">SUM(BH26,BH35,BH46,BH54,BH55)</f>
        <v>0</v>
      </c>
      <c r="BI25" s="8">
        <f t="shared" si="35"/>
        <v>0</v>
      </c>
      <c r="BJ25" s="8">
        <f t="shared" si="35"/>
        <v>0</v>
      </c>
      <c r="BK25" s="8">
        <f t="shared" si="35"/>
        <v>257</v>
      </c>
      <c r="BL25" s="8">
        <f t="shared" si="35"/>
        <v>0</v>
      </c>
      <c r="BM25" s="8">
        <f t="shared" si="35"/>
        <v>0</v>
      </c>
      <c r="BN25" s="8">
        <f t="shared" si="35"/>
        <v>0</v>
      </c>
      <c r="BO25" s="9">
        <f t="shared" si="35"/>
        <v>260</v>
      </c>
      <c r="BP25" s="7" t="s">
        <v>97</v>
      </c>
    </row>
    <row r="26" spans="1:70" x14ac:dyDescent="0.25">
      <c r="A26" s="4" t="s">
        <v>109</v>
      </c>
      <c r="B26" s="5" t="s">
        <v>110</v>
      </c>
      <c r="C26" s="6" t="s">
        <v>153</v>
      </c>
      <c r="D26" s="7" t="s">
        <v>97</v>
      </c>
      <c r="E26" s="7" t="s">
        <v>97</v>
      </c>
      <c r="F26" s="7" t="s">
        <v>97</v>
      </c>
      <c r="G26" s="7" t="s">
        <v>97</v>
      </c>
      <c r="H26" s="7" t="s">
        <v>97</v>
      </c>
      <c r="I26" s="7" t="s">
        <v>97</v>
      </c>
      <c r="J26" s="7" t="s">
        <v>97</v>
      </c>
      <c r="K26" s="7" t="s">
        <v>97</v>
      </c>
      <c r="L26" s="8">
        <f t="shared" ref="L26:BC26" si="36">SUM(L27,L33,L34)</f>
        <v>0</v>
      </c>
      <c r="M26" s="8">
        <f t="shared" si="36"/>
        <v>0</v>
      </c>
      <c r="N26" s="8">
        <f t="shared" si="36"/>
        <v>0</v>
      </c>
      <c r="O26" s="8">
        <f t="shared" si="36"/>
        <v>3</v>
      </c>
      <c r="P26" s="8">
        <f t="shared" si="36"/>
        <v>0</v>
      </c>
      <c r="Q26" s="8">
        <f t="shared" si="36"/>
        <v>0</v>
      </c>
      <c r="R26" s="8">
        <f t="shared" si="36"/>
        <v>0</v>
      </c>
      <c r="S26" s="8">
        <f t="shared" si="36"/>
        <v>3</v>
      </c>
      <c r="T26" s="8">
        <f t="shared" si="36"/>
        <v>0</v>
      </c>
      <c r="U26" s="8">
        <f t="shared" si="36"/>
        <v>0</v>
      </c>
      <c r="V26" s="8">
        <f t="shared" si="36"/>
        <v>0</v>
      </c>
      <c r="W26" s="8">
        <f t="shared" si="36"/>
        <v>0</v>
      </c>
      <c r="X26" s="8">
        <f t="shared" si="36"/>
        <v>0</v>
      </c>
      <c r="Y26" s="8">
        <f t="shared" si="36"/>
        <v>0</v>
      </c>
      <c r="Z26" s="8">
        <f t="shared" si="36"/>
        <v>0</v>
      </c>
      <c r="AA26" s="9">
        <f t="shared" si="36"/>
        <v>0</v>
      </c>
      <c r="AB26" s="8">
        <f t="shared" si="36"/>
        <v>0</v>
      </c>
      <c r="AC26" s="8">
        <f t="shared" si="36"/>
        <v>0</v>
      </c>
      <c r="AD26" s="8">
        <f t="shared" si="36"/>
        <v>0</v>
      </c>
      <c r="AE26" s="8">
        <f t="shared" si="36"/>
        <v>0</v>
      </c>
      <c r="AF26" s="8">
        <f t="shared" si="36"/>
        <v>0</v>
      </c>
      <c r="AG26" s="8">
        <f t="shared" si="36"/>
        <v>0</v>
      </c>
      <c r="AH26" s="8">
        <f t="shared" si="36"/>
        <v>0</v>
      </c>
      <c r="AI26" s="9">
        <f t="shared" si="36"/>
        <v>0</v>
      </c>
      <c r="AJ26" s="8">
        <f t="shared" si="36"/>
        <v>0</v>
      </c>
      <c r="AK26" s="8">
        <f t="shared" si="36"/>
        <v>0</v>
      </c>
      <c r="AL26" s="8">
        <f t="shared" si="36"/>
        <v>0</v>
      </c>
      <c r="AM26" s="8">
        <f t="shared" si="36"/>
        <v>0</v>
      </c>
      <c r="AN26" s="8">
        <f t="shared" si="36"/>
        <v>0</v>
      </c>
      <c r="AO26" s="8">
        <f t="shared" si="36"/>
        <v>0</v>
      </c>
      <c r="AP26" s="8">
        <f t="shared" si="36"/>
        <v>0</v>
      </c>
      <c r="AQ26" s="9">
        <f t="shared" si="36"/>
        <v>0</v>
      </c>
      <c r="AR26" s="8">
        <f t="shared" si="36"/>
        <v>0</v>
      </c>
      <c r="AS26" s="8">
        <f t="shared" si="36"/>
        <v>0</v>
      </c>
      <c r="AT26" s="8">
        <f t="shared" si="36"/>
        <v>0</v>
      </c>
      <c r="AU26" s="8">
        <f t="shared" si="36"/>
        <v>0</v>
      </c>
      <c r="AV26" s="8">
        <f t="shared" si="36"/>
        <v>0</v>
      </c>
      <c r="AW26" s="8">
        <f t="shared" si="36"/>
        <v>0</v>
      </c>
      <c r="AX26" s="8">
        <f t="shared" si="36"/>
        <v>0</v>
      </c>
      <c r="AY26" s="8">
        <f t="shared" si="36"/>
        <v>0</v>
      </c>
      <c r="AZ26" s="8">
        <f t="shared" si="36"/>
        <v>0</v>
      </c>
      <c r="BA26" s="8">
        <f t="shared" si="36"/>
        <v>0</v>
      </c>
      <c r="BB26" s="8">
        <f t="shared" si="36"/>
        <v>0</v>
      </c>
      <c r="BC26" s="8">
        <f t="shared" si="36"/>
        <v>0</v>
      </c>
      <c r="BD26" s="8" t="s">
        <v>97</v>
      </c>
      <c r="BE26" s="8" t="s">
        <v>97</v>
      </c>
      <c r="BF26" s="8" t="s">
        <v>97</v>
      </c>
      <c r="BG26" s="8" t="s">
        <v>97</v>
      </c>
      <c r="BH26" s="8">
        <f t="shared" ref="BH26:BO26" si="37">SUM(BH27,BH33,BH34)</f>
        <v>0</v>
      </c>
      <c r="BI26" s="8">
        <f t="shared" si="37"/>
        <v>0</v>
      </c>
      <c r="BJ26" s="8">
        <f t="shared" si="37"/>
        <v>0</v>
      </c>
      <c r="BK26" s="8">
        <f t="shared" si="37"/>
        <v>0</v>
      </c>
      <c r="BL26" s="8">
        <f t="shared" si="37"/>
        <v>0</v>
      </c>
      <c r="BM26" s="8">
        <f t="shared" si="37"/>
        <v>0</v>
      </c>
      <c r="BN26" s="8">
        <f t="shared" si="37"/>
        <v>0</v>
      </c>
      <c r="BO26" s="9">
        <f t="shared" si="37"/>
        <v>0</v>
      </c>
      <c r="BP26" s="7" t="s">
        <v>97</v>
      </c>
    </row>
    <row r="27" spans="1:70" ht="31.5" x14ac:dyDescent="0.25">
      <c r="A27" s="4" t="s">
        <v>111</v>
      </c>
      <c r="B27" s="5" t="s">
        <v>112</v>
      </c>
      <c r="C27" s="6" t="s">
        <v>153</v>
      </c>
      <c r="D27" s="7" t="s">
        <v>97</v>
      </c>
      <c r="E27" s="7" t="s">
        <v>97</v>
      </c>
      <c r="F27" s="7" t="s">
        <v>97</v>
      </c>
      <c r="G27" s="7" t="s">
        <v>97</v>
      </c>
      <c r="H27" s="7" t="s">
        <v>97</v>
      </c>
      <c r="I27" s="7" t="s">
        <v>97</v>
      </c>
      <c r="J27" s="7" t="s">
        <v>97</v>
      </c>
      <c r="K27" s="7" t="s">
        <v>97</v>
      </c>
      <c r="L27" s="8">
        <f t="shared" ref="L27:BC27" si="38">SUM(L28,L29)</f>
        <v>0</v>
      </c>
      <c r="M27" s="8">
        <f t="shared" si="38"/>
        <v>0</v>
      </c>
      <c r="N27" s="8">
        <f t="shared" si="38"/>
        <v>0</v>
      </c>
      <c r="O27" s="8">
        <f t="shared" si="38"/>
        <v>3</v>
      </c>
      <c r="P27" s="8">
        <f t="shared" si="38"/>
        <v>0</v>
      </c>
      <c r="Q27" s="8">
        <f t="shared" si="38"/>
        <v>0</v>
      </c>
      <c r="R27" s="8">
        <f t="shared" si="38"/>
        <v>0</v>
      </c>
      <c r="S27" s="8">
        <f t="shared" si="38"/>
        <v>3</v>
      </c>
      <c r="T27" s="8">
        <f t="shared" si="38"/>
        <v>0</v>
      </c>
      <c r="U27" s="8">
        <f t="shared" si="38"/>
        <v>0</v>
      </c>
      <c r="V27" s="8">
        <f t="shared" si="38"/>
        <v>0</v>
      </c>
      <c r="W27" s="8">
        <f t="shared" si="38"/>
        <v>0</v>
      </c>
      <c r="X27" s="8">
        <f t="shared" si="38"/>
        <v>0</v>
      </c>
      <c r="Y27" s="8">
        <f t="shared" si="38"/>
        <v>0</v>
      </c>
      <c r="Z27" s="8">
        <f t="shared" si="38"/>
        <v>0</v>
      </c>
      <c r="AA27" s="9">
        <f t="shared" si="38"/>
        <v>0</v>
      </c>
      <c r="AB27" s="8">
        <f t="shared" si="38"/>
        <v>0</v>
      </c>
      <c r="AC27" s="8">
        <f t="shared" si="38"/>
        <v>0</v>
      </c>
      <c r="AD27" s="8">
        <f t="shared" si="38"/>
        <v>0</v>
      </c>
      <c r="AE27" s="8">
        <f t="shared" si="38"/>
        <v>0</v>
      </c>
      <c r="AF27" s="8">
        <f t="shared" si="38"/>
        <v>0</v>
      </c>
      <c r="AG27" s="8">
        <f t="shared" si="38"/>
        <v>0</v>
      </c>
      <c r="AH27" s="8">
        <f t="shared" si="38"/>
        <v>0</v>
      </c>
      <c r="AI27" s="9">
        <f t="shared" si="38"/>
        <v>0</v>
      </c>
      <c r="AJ27" s="8">
        <f t="shared" si="38"/>
        <v>0</v>
      </c>
      <c r="AK27" s="8">
        <f t="shared" si="38"/>
        <v>0</v>
      </c>
      <c r="AL27" s="8">
        <f t="shared" si="38"/>
        <v>0</v>
      </c>
      <c r="AM27" s="8">
        <f t="shared" si="38"/>
        <v>0</v>
      </c>
      <c r="AN27" s="8">
        <f t="shared" si="38"/>
        <v>0</v>
      </c>
      <c r="AO27" s="8">
        <f t="shared" si="38"/>
        <v>0</v>
      </c>
      <c r="AP27" s="8">
        <f t="shared" si="38"/>
        <v>0</v>
      </c>
      <c r="AQ27" s="9">
        <f t="shared" si="38"/>
        <v>0</v>
      </c>
      <c r="AR27" s="8">
        <f t="shared" si="38"/>
        <v>0</v>
      </c>
      <c r="AS27" s="8">
        <f t="shared" si="38"/>
        <v>0</v>
      </c>
      <c r="AT27" s="8">
        <f t="shared" si="38"/>
        <v>0</v>
      </c>
      <c r="AU27" s="8">
        <f t="shared" si="38"/>
        <v>0</v>
      </c>
      <c r="AV27" s="8">
        <f t="shared" si="38"/>
        <v>0</v>
      </c>
      <c r="AW27" s="8">
        <f t="shared" si="38"/>
        <v>0</v>
      </c>
      <c r="AX27" s="8">
        <f t="shared" si="38"/>
        <v>0</v>
      </c>
      <c r="AY27" s="8">
        <f t="shared" si="38"/>
        <v>0</v>
      </c>
      <c r="AZ27" s="8">
        <f t="shared" si="38"/>
        <v>0</v>
      </c>
      <c r="BA27" s="8">
        <f t="shared" si="38"/>
        <v>0</v>
      </c>
      <c r="BB27" s="8">
        <f t="shared" si="38"/>
        <v>0</v>
      </c>
      <c r="BC27" s="8">
        <f t="shared" si="38"/>
        <v>0</v>
      </c>
      <c r="BD27" s="8" t="s">
        <v>97</v>
      </c>
      <c r="BE27" s="8" t="s">
        <v>97</v>
      </c>
      <c r="BF27" s="8" t="s">
        <v>97</v>
      </c>
      <c r="BG27" s="8" t="s">
        <v>97</v>
      </c>
      <c r="BH27" s="8">
        <f t="shared" ref="BH27:BO27" si="39">SUM(BH28,BH29)</f>
        <v>0</v>
      </c>
      <c r="BI27" s="8">
        <f t="shared" si="39"/>
        <v>0</v>
      </c>
      <c r="BJ27" s="8">
        <f t="shared" si="39"/>
        <v>0</v>
      </c>
      <c r="BK27" s="8">
        <f t="shared" si="39"/>
        <v>0</v>
      </c>
      <c r="BL27" s="8">
        <f t="shared" si="39"/>
        <v>0</v>
      </c>
      <c r="BM27" s="8">
        <f t="shared" si="39"/>
        <v>0</v>
      </c>
      <c r="BN27" s="8">
        <f t="shared" si="39"/>
        <v>0</v>
      </c>
      <c r="BO27" s="9">
        <f t="shared" si="39"/>
        <v>0</v>
      </c>
      <c r="BP27" s="7" t="s">
        <v>97</v>
      </c>
    </row>
    <row r="28" spans="1:70" ht="47.25" x14ac:dyDescent="0.25">
      <c r="A28" s="4" t="s">
        <v>113</v>
      </c>
      <c r="B28" s="5" t="s">
        <v>114</v>
      </c>
      <c r="C28" s="6" t="s">
        <v>153</v>
      </c>
      <c r="D28" s="7" t="s">
        <v>97</v>
      </c>
      <c r="E28" s="7" t="s">
        <v>97</v>
      </c>
      <c r="F28" s="7" t="s">
        <v>97</v>
      </c>
      <c r="G28" s="7" t="s">
        <v>97</v>
      </c>
      <c r="H28" s="7" t="s">
        <v>97</v>
      </c>
      <c r="I28" s="7" t="s">
        <v>97</v>
      </c>
      <c r="J28" s="7" t="s">
        <v>97</v>
      </c>
      <c r="K28" s="7" t="s">
        <v>97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9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9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9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9">
        <v>0</v>
      </c>
      <c r="BP28" s="7" t="s">
        <v>97</v>
      </c>
    </row>
    <row r="29" spans="1:70" ht="31.5" x14ac:dyDescent="0.25">
      <c r="A29" s="4" t="s">
        <v>115</v>
      </c>
      <c r="B29" s="5" t="s">
        <v>116</v>
      </c>
      <c r="C29" s="6" t="s">
        <v>153</v>
      </c>
      <c r="D29" s="7" t="s">
        <v>97</v>
      </c>
      <c r="E29" s="7" t="s">
        <v>97</v>
      </c>
      <c r="F29" s="7" t="s">
        <v>97</v>
      </c>
      <c r="G29" s="7" t="s">
        <v>97</v>
      </c>
      <c r="H29" s="7" t="s">
        <v>97</v>
      </c>
      <c r="I29" s="7" t="s">
        <v>97</v>
      </c>
      <c r="J29" s="7" t="s">
        <v>97</v>
      </c>
      <c r="K29" s="7" t="s">
        <v>97</v>
      </c>
      <c r="L29" s="8">
        <f t="shared" ref="L29:BC29" si="40">SUM(L30:L32)</f>
        <v>0</v>
      </c>
      <c r="M29" s="8">
        <f t="shared" si="40"/>
        <v>0</v>
      </c>
      <c r="N29" s="8">
        <f t="shared" si="40"/>
        <v>0</v>
      </c>
      <c r="O29" s="8">
        <f t="shared" si="40"/>
        <v>3</v>
      </c>
      <c r="P29" s="8">
        <f t="shared" si="40"/>
        <v>0</v>
      </c>
      <c r="Q29" s="8">
        <f t="shared" si="40"/>
        <v>0</v>
      </c>
      <c r="R29" s="8">
        <f t="shared" si="40"/>
        <v>0</v>
      </c>
      <c r="S29" s="8">
        <f t="shared" si="40"/>
        <v>3</v>
      </c>
      <c r="T29" s="8">
        <f t="shared" si="40"/>
        <v>0</v>
      </c>
      <c r="U29" s="8">
        <f t="shared" si="40"/>
        <v>0</v>
      </c>
      <c r="V29" s="8">
        <f t="shared" si="40"/>
        <v>0</v>
      </c>
      <c r="W29" s="8">
        <f t="shared" si="40"/>
        <v>0</v>
      </c>
      <c r="X29" s="8">
        <f t="shared" si="40"/>
        <v>0</v>
      </c>
      <c r="Y29" s="8">
        <f t="shared" si="40"/>
        <v>0</v>
      </c>
      <c r="Z29" s="8">
        <f t="shared" si="40"/>
        <v>0</v>
      </c>
      <c r="AA29" s="9">
        <f t="shared" si="40"/>
        <v>0</v>
      </c>
      <c r="AB29" s="8">
        <f t="shared" si="40"/>
        <v>0</v>
      </c>
      <c r="AC29" s="8">
        <f t="shared" si="40"/>
        <v>0</v>
      </c>
      <c r="AD29" s="8">
        <f t="shared" si="40"/>
        <v>0</v>
      </c>
      <c r="AE29" s="8">
        <f t="shared" si="40"/>
        <v>0</v>
      </c>
      <c r="AF29" s="8">
        <f t="shared" si="40"/>
        <v>0</v>
      </c>
      <c r="AG29" s="8">
        <f t="shared" si="40"/>
        <v>0</v>
      </c>
      <c r="AH29" s="8">
        <f t="shared" si="40"/>
        <v>0</v>
      </c>
      <c r="AI29" s="9">
        <f t="shared" si="40"/>
        <v>0</v>
      </c>
      <c r="AJ29" s="8">
        <f t="shared" si="40"/>
        <v>0</v>
      </c>
      <c r="AK29" s="8">
        <f t="shared" si="40"/>
        <v>0</v>
      </c>
      <c r="AL29" s="8">
        <f t="shared" si="40"/>
        <v>0</v>
      </c>
      <c r="AM29" s="8">
        <f t="shared" si="40"/>
        <v>0</v>
      </c>
      <c r="AN29" s="8">
        <f t="shared" si="40"/>
        <v>0</v>
      </c>
      <c r="AO29" s="8">
        <f t="shared" si="40"/>
        <v>0</v>
      </c>
      <c r="AP29" s="8">
        <f t="shared" si="40"/>
        <v>0</v>
      </c>
      <c r="AQ29" s="9">
        <f t="shared" si="40"/>
        <v>0</v>
      </c>
      <c r="AR29" s="8">
        <f t="shared" si="40"/>
        <v>0</v>
      </c>
      <c r="AS29" s="8">
        <f t="shared" si="40"/>
        <v>0</v>
      </c>
      <c r="AT29" s="8">
        <f t="shared" si="40"/>
        <v>0</v>
      </c>
      <c r="AU29" s="8">
        <f t="shared" si="40"/>
        <v>0</v>
      </c>
      <c r="AV29" s="8">
        <f t="shared" si="40"/>
        <v>0</v>
      </c>
      <c r="AW29" s="8">
        <f t="shared" si="40"/>
        <v>0</v>
      </c>
      <c r="AX29" s="8">
        <f t="shared" si="40"/>
        <v>0</v>
      </c>
      <c r="AY29" s="8">
        <f t="shared" si="40"/>
        <v>0</v>
      </c>
      <c r="AZ29" s="8">
        <f t="shared" si="40"/>
        <v>0</v>
      </c>
      <c r="BA29" s="8">
        <f t="shared" si="40"/>
        <v>0</v>
      </c>
      <c r="BB29" s="8">
        <f t="shared" si="40"/>
        <v>0</v>
      </c>
      <c r="BC29" s="8">
        <f t="shared" si="40"/>
        <v>0</v>
      </c>
      <c r="BD29" s="8" t="s">
        <v>97</v>
      </c>
      <c r="BE29" s="8" t="s">
        <v>97</v>
      </c>
      <c r="BF29" s="8" t="s">
        <v>97</v>
      </c>
      <c r="BG29" s="8" t="s">
        <v>97</v>
      </c>
      <c r="BH29" s="8">
        <f t="shared" ref="BH29:BO29" si="41">SUM(BH30:BH32)</f>
        <v>0</v>
      </c>
      <c r="BI29" s="8">
        <f t="shared" si="41"/>
        <v>0</v>
      </c>
      <c r="BJ29" s="8">
        <f t="shared" si="41"/>
        <v>0</v>
      </c>
      <c r="BK29" s="8">
        <f t="shared" si="41"/>
        <v>0</v>
      </c>
      <c r="BL29" s="8">
        <f t="shared" si="41"/>
        <v>0</v>
      </c>
      <c r="BM29" s="8">
        <f t="shared" si="41"/>
        <v>0</v>
      </c>
      <c r="BN29" s="8">
        <f t="shared" si="41"/>
        <v>0</v>
      </c>
      <c r="BO29" s="9">
        <f t="shared" si="41"/>
        <v>0</v>
      </c>
      <c r="BP29" s="7" t="s">
        <v>97</v>
      </c>
    </row>
    <row r="30" spans="1:70" ht="78.75" x14ac:dyDescent="0.25">
      <c r="A30" s="4" t="s">
        <v>115</v>
      </c>
      <c r="B30" s="25" t="s">
        <v>154</v>
      </c>
      <c r="C30" s="6" t="s">
        <v>155</v>
      </c>
      <c r="D30" s="7" t="s">
        <v>97</v>
      </c>
      <c r="E30" s="7" t="s">
        <v>97</v>
      </c>
      <c r="F30" s="7" t="s">
        <v>97</v>
      </c>
      <c r="G30" s="7" t="s">
        <v>97</v>
      </c>
      <c r="H30" s="7" t="s">
        <v>97</v>
      </c>
      <c r="I30" s="7" t="s">
        <v>97</v>
      </c>
      <c r="J30" s="7" t="s">
        <v>97</v>
      </c>
      <c r="K30" s="7" t="s">
        <v>97</v>
      </c>
      <c r="L30" s="8">
        <v>0</v>
      </c>
      <c r="M30" s="8">
        <v>0</v>
      </c>
      <c r="N30" s="8">
        <v>0</v>
      </c>
      <c r="O30" s="8">
        <v>1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9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9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9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 t="s">
        <v>97</v>
      </c>
      <c r="BE30" s="8" t="s">
        <v>97</v>
      </c>
      <c r="BF30" s="8" t="s">
        <v>97</v>
      </c>
      <c r="BG30" s="8" t="s">
        <v>97</v>
      </c>
      <c r="BH30" s="8">
        <f t="shared" ref="BH30:BK32" si="42">T30+AB30+AJ30+AR30+AZ30</f>
        <v>0</v>
      </c>
      <c r="BI30" s="8">
        <f t="shared" si="42"/>
        <v>0</v>
      </c>
      <c r="BJ30" s="8">
        <f t="shared" si="42"/>
        <v>0</v>
      </c>
      <c r="BK30" s="8">
        <f t="shared" si="42"/>
        <v>0</v>
      </c>
      <c r="BL30" s="8">
        <f t="shared" ref="BL30:BO32" si="43">SUM(X30,AF30,AN30,AV30,AZ30)</f>
        <v>0</v>
      </c>
      <c r="BM30" s="8">
        <f t="shared" si="43"/>
        <v>0</v>
      </c>
      <c r="BN30" s="8">
        <f t="shared" si="43"/>
        <v>0</v>
      </c>
      <c r="BO30" s="9">
        <f t="shared" si="43"/>
        <v>0</v>
      </c>
      <c r="BP30" s="26" t="s">
        <v>198</v>
      </c>
    </row>
    <row r="31" spans="1:70" ht="78.75" x14ac:dyDescent="0.25">
      <c r="A31" s="4" t="s">
        <v>115</v>
      </c>
      <c r="B31" s="25" t="s">
        <v>156</v>
      </c>
      <c r="C31" s="6" t="s">
        <v>157</v>
      </c>
      <c r="D31" s="7" t="s">
        <v>97</v>
      </c>
      <c r="E31" s="7" t="s">
        <v>97</v>
      </c>
      <c r="F31" s="7" t="s">
        <v>97</v>
      </c>
      <c r="G31" s="7" t="s">
        <v>97</v>
      </c>
      <c r="H31" s="7" t="s">
        <v>97</v>
      </c>
      <c r="I31" s="7" t="s">
        <v>97</v>
      </c>
      <c r="J31" s="7" t="s">
        <v>97</v>
      </c>
      <c r="K31" s="7" t="s">
        <v>97</v>
      </c>
      <c r="L31" s="8">
        <v>0</v>
      </c>
      <c r="M31" s="8">
        <v>0</v>
      </c>
      <c r="N31" s="8">
        <v>0</v>
      </c>
      <c r="O31" s="8">
        <v>1</v>
      </c>
      <c r="P31" s="8">
        <v>0</v>
      </c>
      <c r="Q31" s="8">
        <v>0</v>
      </c>
      <c r="R31" s="8">
        <v>0</v>
      </c>
      <c r="S31" s="8">
        <v>1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9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9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9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 t="s">
        <v>97</v>
      </c>
      <c r="BE31" s="8" t="s">
        <v>97</v>
      </c>
      <c r="BF31" s="8" t="s">
        <v>97</v>
      </c>
      <c r="BG31" s="8" t="s">
        <v>97</v>
      </c>
      <c r="BH31" s="8">
        <f t="shared" si="42"/>
        <v>0</v>
      </c>
      <c r="BI31" s="8">
        <f t="shared" si="42"/>
        <v>0</v>
      </c>
      <c r="BJ31" s="8">
        <f t="shared" si="42"/>
        <v>0</v>
      </c>
      <c r="BK31" s="8">
        <f t="shared" si="42"/>
        <v>0</v>
      </c>
      <c r="BL31" s="8">
        <f t="shared" si="43"/>
        <v>0</v>
      </c>
      <c r="BM31" s="8">
        <f t="shared" si="43"/>
        <v>0</v>
      </c>
      <c r="BN31" s="8">
        <f t="shared" si="43"/>
        <v>0</v>
      </c>
      <c r="BO31" s="9">
        <f t="shared" si="43"/>
        <v>0</v>
      </c>
      <c r="BP31" s="26" t="s">
        <v>198</v>
      </c>
    </row>
    <row r="32" spans="1:70" ht="78.75" x14ac:dyDescent="0.25">
      <c r="A32" s="4" t="s">
        <v>115</v>
      </c>
      <c r="B32" s="25" t="s">
        <v>158</v>
      </c>
      <c r="C32" s="6" t="s">
        <v>159</v>
      </c>
      <c r="D32" s="7" t="s">
        <v>97</v>
      </c>
      <c r="E32" s="7" t="s">
        <v>97</v>
      </c>
      <c r="F32" s="7" t="s">
        <v>97</v>
      </c>
      <c r="G32" s="7" t="s">
        <v>97</v>
      </c>
      <c r="H32" s="7" t="s">
        <v>97</v>
      </c>
      <c r="I32" s="7" t="s">
        <v>97</v>
      </c>
      <c r="J32" s="7" t="s">
        <v>97</v>
      </c>
      <c r="K32" s="7" t="s">
        <v>97</v>
      </c>
      <c r="L32" s="8">
        <v>0</v>
      </c>
      <c r="M32" s="8">
        <v>0</v>
      </c>
      <c r="N32" s="8">
        <v>0</v>
      </c>
      <c r="O32" s="8">
        <v>1</v>
      </c>
      <c r="P32" s="8">
        <v>0</v>
      </c>
      <c r="Q32" s="8">
        <v>0</v>
      </c>
      <c r="R32" s="8">
        <v>0</v>
      </c>
      <c r="S32" s="8">
        <v>1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9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9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9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 t="s">
        <v>97</v>
      </c>
      <c r="BE32" s="8" t="s">
        <v>97</v>
      </c>
      <c r="BF32" s="8" t="s">
        <v>97</v>
      </c>
      <c r="BG32" s="8" t="s">
        <v>97</v>
      </c>
      <c r="BH32" s="8">
        <f t="shared" si="42"/>
        <v>0</v>
      </c>
      <c r="BI32" s="8">
        <f t="shared" si="42"/>
        <v>0</v>
      </c>
      <c r="BJ32" s="8">
        <f t="shared" si="42"/>
        <v>0</v>
      </c>
      <c r="BK32" s="8">
        <f t="shared" si="42"/>
        <v>0</v>
      </c>
      <c r="BL32" s="8">
        <f t="shared" si="43"/>
        <v>0</v>
      </c>
      <c r="BM32" s="8">
        <f t="shared" si="43"/>
        <v>0</v>
      </c>
      <c r="BN32" s="8">
        <f t="shared" si="43"/>
        <v>0</v>
      </c>
      <c r="BO32" s="9">
        <f t="shared" si="43"/>
        <v>0</v>
      </c>
      <c r="BP32" s="26" t="s">
        <v>198</v>
      </c>
    </row>
    <row r="33" spans="1:68" ht="47.25" x14ac:dyDescent="0.25">
      <c r="A33" s="4" t="s">
        <v>117</v>
      </c>
      <c r="B33" s="5" t="s">
        <v>118</v>
      </c>
      <c r="C33" s="6" t="s">
        <v>153</v>
      </c>
      <c r="D33" s="7" t="s">
        <v>97</v>
      </c>
      <c r="E33" s="7" t="s">
        <v>97</v>
      </c>
      <c r="F33" s="7" t="s">
        <v>97</v>
      </c>
      <c r="G33" s="7" t="s">
        <v>97</v>
      </c>
      <c r="H33" s="7" t="s">
        <v>97</v>
      </c>
      <c r="I33" s="7" t="s">
        <v>97</v>
      </c>
      <c r="J33" s="7" t="s">
        <v>97</v>
      </c>
      <c r="K33" s="7" t="s">
        <v>97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9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9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9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 t="s">
        <v>97</v>
      </c>
      <c r="BE33" s="8" t="s">
        <v>97</v>
      </c>
      <c r="BF33" s="8" t="s">
        <v>97</v>
      </c>
      <c r="BG33" s="8" t="s">
        <v>97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9">
        <v>0</v>
      </c>
      <c r="BP33" s="7" t="s">
        <v>97</v>
      </c>
    </row>
    <row r="34" spans="1:68" ht="31.5" x14ac:dyDescent="0.25">
      <c r="A34" s="4" t="s">
        <v>119</v>
      </c>
      <c r="B34" s="5" t="s">
        <v>120</v>
      </c>
      <c r="C34" s="6" t="s">
        <v>153</v>
      </c>
      <c r="D34" s="7" t="s">
        <v>97</v>
      </c>
      <c r="E34" s="7" t="s">
        <v>97</v>
      </c>
      <c r="F34" s="7" t="s">
        <v>97</v>
      </c>
      <c r="G34" s="7" t="s">
        <v>97</v>
      </c>
      <c r="H34" s="7" t="s">
        <v>97</v>
      </c>
      <c r="I34" s="7" t="s">
        <v>97</v>
      </c>
      <c r="J34" s="7" t="s">
        <v>97</v>
      </c>
      <c r="K34" s="7" t="s">
        <v>97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9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9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9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 t="s">
        <v>97</v>
      </c>
      <c r="BE34" s="8" t="s">
        <v>97</v>
      </c>
      <c r="BF34" s="8" t="s">
        <v>97</v>
      </c>
      <c r="BG34" s="8" t="s">
        <v>97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9">
        <v>0</v>
      </c>
      <c r="BP34" s="7" t="s">
        <v>97</v>
      </c>
    </row>
    <row r="35" spans="1:68" ht="31.5" x14ac:dyDescent="0.25">
      <c r="A35" s="4" t="s">
        <v>121</v>
      </c>
      <c r="B35" s="5" t="s">
        <v>122</v>
      </c>
      <c r="C35" s="6" t="s">
        <v>153</v>
      </c>
      <c r="D35" s="7" t="s">
        <v>97</v>
      </c>
      <c r="E35" s="7" t="s">
        <v>97</v>
      </c>
      <c r="F35" s="7" t="s">
        <v>97</v>
      </c>
      <c r="G35" s="7" t="s">
        <v>97</v>
      </c>
      <c r="H35" s="7" t="s">
        <v>97</v>
      </c>
      <c r="I35" s="7" t="s">
        <v>97</v>
      </c>
      <c r="J35" s="7" t="s">
        <v>97</v>
      </c>
      <c r="K35" s="7" t="s">
        <v>97</v>
      </c>
      <c r="L35" s="8">
        <f t="shared" ref="L35:BC35" si="44">SUM(L36,L40,L42,L45)</f>
        <v>0</v>
      </c>
      <c r="M35" s="8">
        <f t="shared" si="44"/>
        <v>0</v>
      </c>
      <c r="N35" s="8">
        <f t="shared" si="44"/>
        <v>0</v>
      </c>
      <c r="O35" s="8">
        <f t="shared" si="44"/>
        <v>69</v>
      </c>
      <c r="P35" s="8">
        <f t="shared" si="44"/>
        <v>0</v>
      </c>
      <c r="Q35" s="8">
        <f t="shared" si="44"/>
        <v>0</v>
      </c>
      <c r="R35" s="8">
        <f t="shared" si="44"/>
        <v>0</v>
      </c>
      <c r="S35" s="8">
        <f t="shared" si="44"/>
        <v>69</v>
      </c>
      <c r="T35" s="8">
        <f t="shared" si="44"/>
        <v>0</v>
      </c>
      <c r="U35" s="8">
        <f t="shared" si="44"/>
        <v>0</v>
      </c>
      <c r="V35" s="8">
        <f t="shared" si="44"/>
        <v>0</v>
      </c>
      <c r="W35" s="8">
        <f t="shared" si="44"/>
        <v>37</v>
      </c>
      <c r="X35" s="8">
        <f t="shared" si="44"/>
        <v>0</v>
      </c>
      <c r="Y35" s="8">
        <f t="shared" si="44"/>
        <v>0</v>
      </c>
      <c r="Z35" s="8">
        <f t="shared" si="44"/>
        <v>0</v>
      </c>
      <c r="AA35" s="9">
        <f t="shared" si="44"/>
        <v>39</v>
      </c>
      <c r="AB35" s="8">
        <f t="shared" si="44"/>
        <v>0</v>
      </c>
      <c r="AC35" s="8">
        <f t="shared" si="44"/>
        <v>0</v>
      </c>
      <c r="AD35" s="8">
        <f t="shared" si="44"/>
        <v>0</v>
      </c>
      <c r="AE35" s="8">
        <f t="shared" si="44"/>
        <v>34</v>
      </c>
      <c r="AF35" s="8">
        <f t="shared" si="44"/>
        <v>0</v>
      </c>
      <c r="AG35" s="8">
        <f t="shared" si="44"/>
        <v>0</v>
      </c>
      <c r="AH35" s="8">
        <f t="shared" si="44"/>
        <v>0</v>
      </c>
      <c r="AI35" s="9">
        <f t="shared" si="44"/>
        <v>35</v>
      </c>
      <c r="AJ35" s="8">
        <f t="shared" si="44"/>
        <v>0</v>
      </c>
      <c r="AK35" s="8">
        <f t="shared" si="44"/>
        <v>0</v>
      </c>
      <c r="AL35" s="8">
        <f t="shared" si="44"/>
        <v>0</v>
      </c>
      <c r="AM35" s="8">
        <f t="shared" si="44"/>
        <v>36</v>
      </c>
      <c r="AN35" s="8">
        <f t="shared" si="44"/>
        <v>0</v>
      </c>
      <c r="AO35" s="8">
        <f t="shared" si="44"/>
        <v>0</v>
      </c>
      <c r="AP35" s="8">
        <f t="shared" si="44"/>
        <v>0</v>
      </c>
      <c r="AQ35" s="9">
        <f t="shared" si="44"/>
        <v>38</v>
      </c>
      <c r="AR35" s="8">
        <f t="shared" si="44"/>
        <v>0</v>
      </c>
      <c r="AS35" s="8">
        <f t="shared" si="44"/>
        <v>0</v>
      </c>
      <c r="AT35" s="8">
        <f t="shared" si="44"/>
        <v>0</v>
      </c>
      <c r="AU35" s="8">
        <f t="shared" si="44"/>
        <v>33</v>
      </c>
      <c r="AV35" s="8">
        <f t="shared" si="44"/>
        <v>0</v>
      </c>
      <c r="AW35" s="8">
        <f t="shared" si="44"/>
        <v>0</v>
      </c>
      <c r="AX35" s="8">
        <f t="shared" si="44"/>
        <v>0</v>
      </c>
      <c r="AY35" s="8">
        <f t="shared" si="44"/>
        <v>33</v>
      </c>
      <c r="AZ35" s="8">
        <f t="shared" si="44"/>
        <v>0</v>
      </c>
      <c r="BA35" s="8">
        <f t="shared" si="44"/>
        <v>0</v>
      </c>
      <c r="BB35" s="8">
        <f t="shared" si="44"/>
        <v>0</v>
      </c>
      <c r="BC35" s="8">
        <f t="shared" si="44"/>
        <v>80</v>
      </c>
      <c r="BD35" s="8" t="s">
        <v>97</v>
      </c>
      <c r="BE35" s="8" t="s">
        <v>97</v>
      </c>
      <c r="BF35" s="8" t="s">
        <v>97</v>
      </c>
      <c r="BG35" s="8" t="s">
        <v>97</v>
      </c>
      <c r="BH35" s="8">
        <f t="shared" ref="BH35:BO35" si="45">SUM(BH36,BH40,BH42,BH45)</f>
        <v>0</v>
      </c>
      <c r="BI35" s="8">
        <f t="shared" si="45"/>
        <v>0</v>
      </c>
      <c r="BJ35" s="8">
        <f t="shared" si="45"/>
        <v>0</v>
      </c>
      <c r="BK35" s="8">
        <f t="shared" si="45"/>
        <v>220</v>
      </c>
      <c r="BL35" s="8">
        <f t="shared" si="45"/>
        <v>0</v>
      </c>
      <c r="BM35" s="8">
        <f t="shared" si="45"/>
        <v>0</v>
      </c>
      <c r="BN35" s="8">
        <f t="shared" si="45"/>
        <v>0</v>
      </c>
      <c r="BO35" s="9">
        <f t="shared" si="45"/>
        <v>225</v>
      </c>
      <c r="BP35" s="7" t="s">
        <v>97</v>
      </c>
    </row>
    <row r="36" spans="1:68" ht="31.5" x14ac:dyDescent="0.25">
      <c r="A36" s="4" t="s">
        <v>123</v>
      </c>
      <c r="B36" s="5" t="s">
        <v>124</v>
      </c>
      <c r="C36" s="6" t="s">
        <v>153</v>
      </c>
      <c r="D36" s="7" t="s">
        <v>97</v>
      </c>
      <c r="E36" s="7" t="s">
        <v>97</v>
      </c>
      <c r="F36" s="7" t="s">
        <v>97</v>
      </c>
      <c r="G36" s="7" t="s">
        <v>97</v>
      </c>
      <c r="H36" s="7" t="s">
        <v>97</v>
      </c>
      <c r="I36" s="7" t="s">
        <v>97</v>
      </c>
      <c r="J36" s="7" t="s">
        <v>97</v>
      </c>
      <c r="K36" s="7" t="s">
        <v>97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f t="shared" ref="T36:V36" si="46">SUM(T37,T38)</f>
        <v>0</v>
      </c>
      <c r="U36" s="8">
        <f t="shared" si="46"/>
        <v>0</v>
      </c>
      <c r="V36" s="8">
        <f t="shared" si="46"/>
        <v>0</v>
      </c>
      <c r="W36" s="8">
        <f>SUM(W37,W38)</f>
        <v>0</v>
      </c>
      <c r="X36" s="8">
        <f t="shared" ref="X36:Z36" si="47">SUM(X37,X38)</f>
        <v>0</v>
      </c>
      <c r="Y36" s="8">
        <f t="shared" si="47"/>
        <v>0</v>
      </c>
      <c r="Z36" s="8">
        <f t="shared" si="47"/>
        <v>0</v>
      </c>
      <c r="AA36" s="9">
        <f>SUM(AA37,AA38)</f>
        <v>1</v>
      </c>
      <c r="AB36" s="8">
        <f t="shared" ref="AB36:BO36" si="48">SUM(AB37,AB38)</f>
        <v>0</v>
      </c>
      <c r="AC36" s="8">
        <f t="shared" si="48"/>
        <v>0</v>
      </c>
      <c r="AD36" s="8">
        <f t="shared" si="48"/>
        <v>0</v>
      </c>
      <c r="AE36" s="8">
        <f t="shared" si="48"/>
        <v>0</v>
      </c>
      <c r="AF36" s="8">
        <f t="shared" si="48"/>
        <v>0</v>
      </c>
      <c r="AG36" s="8">
        <f t="shared" si="48"/>
        <v>0</v>
      </c>
      <c r="AH36" s="8">
        <f t="shared" si="48"/>
        <v>0</v>
      </c>
      <c r="AI36" s="9">
        <f t="shared" si="48"/>
        <v>1</v>
      </c>
      <c r="AJ36" s="8">
        <f t="shared" si="48"/>
        <v>0</v>
      </c>
      <c r="AK36" s="8">
        <f t="shared" si="48"/>
        <v>0</v>
      </c>
      <c r="AL36" s="8">
        <f t="shared" si="48"/>
        <v>0</v>
      </c>
      <c r="AM36" s="8">
        <f t="shared" si="48"/>
        <v>0</v>
      </c>
      <c r="AN36" s="8">
        <f t="shared" si="48"/>
        <v>0</v>
      </c>
      <c r="AO36" s="8">
        <f t="shared" si="48"/>
        <v>0</v>
      </c>
      <c r="AP36" s="8">
        <f t="shared" si="48"/>
        <v>0</v>
      </c>
      <c r="AQ36" s="9">
        <f t="shared" si="48"/>
        <v>1</v>
      </c>
      <c r="AR36" s="8">
        <f t="shared" si="48"/>
        <v>0</v>
      </c>
      <c r="AS36" s="8">
        <f t="shared" si="48"/>
        <v>0</v>
      </c>
      <c r="AT36" s="8">
        <f t="shared" si="48"/>
        <v>0</v>
      </c>
      <c r="AU36" s="8">
        <f t="shared" si="48"/>
        <v>0</v>
      </c>
      <c r="AV36" s="8">
        <f t="shared" si="48"/>
        <v>0</v>
      </c>
      <c r="AW36" s="8">
        <f t="shared" si="48"/>
        <v>0</v>
      </c>
      <c r="AX36" s="8">
        <f t="shared" si="48"/>
        <v>0</v>
      </c>
      <c r="AY36" s="8">
        <f t="shared" si="48"/>
        <v>0</v>
      </c>
      <c r="AZ36" s="8">
        <f t="shared" si="48"/>
        <v>0</v>
      </c>
      <c r="BA36" s="8">
        <f t="shared" si="48"/>
        <v>0</v>
      </c>
      <c r="BB36" s="8">
        <f t="shared" si="48"/>
        <v>0</v>
      </c>
      <c r="BC36" s="8">
        <f t="shared" si="48"/>
        <v>0</v>
      </c>
      <c r="BD36" s="8" t="s">
        <v>97</v>
      </c>
      <c r="BE36" s="8" t="s">
        <v>97</v>
      </c>
      <c r="BF36" s="8" t="s">
        <v>97</v>
      </c>
      <c r="BG36" s="8" t="s">
        <v>97</v>
      </c>
      <c r="BH36" s="8">
        <f t="shared" ref="BH36:BN36" si="49">SUM(BH37,BH38)</f>
        <v>0</v>
      </c>
      <c r="BI36" s="8">
        <f t="shared" si="49"/>
        <v>0</v>
      </c>
      <c r="BJ36" s="8">
        <f t="shared" si="49"/>
        <v>0</v>
      </c>
      <c r="BK36" s="8">
        <f t="shared" si="49"/>
        <v>0</v>
      </c>
      <c r="BL36" s="8">
        <f t="shared" si="49"/>
        <v>0</v>
      </c>
      <c r="BM36" s="8">
        <f t="shared" si="49"/>
        <v>0</v>
      </c>
      <c r="BN36" s="8">
        <f t="shared" si="49"/>
        <v>0</v>
      </c>
      <c r="BO36" s="9">
        <f t="shared" si="48"/>
        <v>3</v>
      </c>
      <c r="BP36" s="7" t="s">
        <v>97</v>
      </c>
    </row>
    <row r="37" spans="1:68" ht="63" x14ac:dyDescent="0.25">
      <c r="A37" s="4" t="s">
        <v>125</v>
      </c>
      <c r="B37" s="5" t="s">
        <v>126</v>
      </c>
      <c r="C37" s="6" t="s">
        <v>153</v>
      </c>
      <c r="D37" s="7" t="s">
        <v>97</v>
      </c>
      <c r="E37" s="7" t="s">
        <v>97</v>
      </c>
      <c r="F37" s="7" t="s">
        <v>97</v>
      </c>
      <c r="G37" s="7" t="s">
        <v>97</v>
      </c>
      <c r="H37" s="7" t="s">
        <v>97</v>
      </c>
      <c r="I37" s="7" t="s">
        <v>97</v>
      </c>
      <c r="J37" s="7" t="s">
        <v>97</v>
      </c>
      <c r="K37" s="7" t="s">
        <v>97</v>
      </c>
      <c r="L37" s="8">
        <f t="shared" ref="L37:S37" si="50">SUM(L38,L40)</f>
        <v>0</v>
      </c>
      <c r="M37" s="8">
        <f t="shared" si="50"/>
        <v>0</v>
      </c>
      <c r="N37" s="8">
        <f t="shared" si="50"/>
        <v>0</v>
      </c>
      <c r="O37" s="8">
        <f t="shared" si="50"/>
        <v>5</v>
      </c>
      <c r="P37" s="8">
        <f t="shared" si="50"/>
        <v>0</v>
      </c>
      <c r="Q37" s="8">
        <f t="shared" si="50"/>
        <v>0</v>
      </c>
      <c r="R37" s="8">
        <f t="shared" si="50"/>
        <v>0</v>
      </c>
      <c r="S37" s="8">
        <f t="shared" si="50"/>
        <v>5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9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9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9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 t="s">
        <v>97</v>
      </c>
      <c r="BE37" s="8" t="s">
        <v>97</v>
      </c>
      <c r="BF37" s="8" t="s">
        <v>97</v>
      </c>
      <c r="BG37" s="8" t="s">
        <v>97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9">
        <v>0</v>
      </c>
      <c r="BP37" s="7" t="s">
        <v>97</v>
      </c>
    </row>
    <row r="38" spans="1:68" ht="47.25" x14ac:dyDescent="0.25">
      <c r="A38" s="4" t="s">
        <v>127</v>
      </c>
      <c r="B38" s="5" t="s">
        <v>128</v>
      </c>
      <c r="C38" s="6" t="s">
        <v>153</v>
      </c>
      <c r="D38" s="7" t="s">
        <v>97</v>
      </c>
      <c r="E38" s="7" t="s">
        <v>97</v>
      </c>
      <c r="F38" s="7" t="s">
        <v>97</v>
      </c>
      <c r="G38" s="7" t="s">
        <v>97</v>
      </c>
      <c r="H38" s="7" t="s">
        <v>97</v>
      </c>
      <c r="I38" s="7" t="s">
        <v>97</v>
      </c>
      <c r="J38" s="7" t="s">
        <v>97</v>
      </c>
      <c r="K38" s="7" t="s">
        <v>97</v>
      </c>
      <c r="L38" s="8">
        <f>L39</f>
        <v>0</v>
      </c>
      <c r="M38" s="8">
        <f t="shared" ref="M38:BC38" si="51">M39</f>
        <v>0</v>
      </c>
      <c r="N38" s="8">
        <f t="shared" si="51"/>
        <v>0</v>
      </c>
      <c r="O38" s="8">
        <f t="shared" si="51"/>
        <v>0</v>
      </c>
      <c r="P38" s="8">
        <f t="shared" si="51"/>
        <v>0</v>
      </c>
      <c r="Q38" s="8">
        <f t="shared" si="51"/>
        <v>0</v>
      </c>
      <c r="R38" s="8">
        <f t="shared" si="51"/>
        <v>0</v>
      </c>
      <c r="S38" s="8">
        <f>S39</f>
        <v>0</v>
      </c>
      <c r="T38" s="8">
        <f t="shared" si="51"/>
        <v>0</v>
      </c>
      <c r="U38" s="8">
        <f t="shared" si="51"/>
        <v>0</v>
      </c>
      <c r="V38" s="8">
        <f t="shared" si="51"/>
        <v>0</v>
      </c>
      <c r="W38" s="8">
        <f t="shared" si="51"/>
        <v>0</v>
      </c>
      <c r="X38" s="8">
        <f t="shared" si="51"/>
        <v>0</v>
      </c>
      <c r="Y38" s="8">
        <f t="shared" si="51"/>
        <v>0</v>
      </c>
      <c r="Z38" s="8">
        <f t="shared" si="51"/>
        <v>0</v>
      </c>
      <c r="AA38" s="9">
        <f t="shared" si="51"/>
        <v>1</v>
      </c>
      <c r="AB38" s="8">
        <f t="shared" si="51"/>
        <v>0</v>
      </c>
      <c r="AC38" s="8">
        <f t="shared" si="51"/>
        <v>0</v>
      </c>
      <c r="AD38" s="8">
        <f t="shared" si="51"/>
        <v>0</v>
      </c>
      <c r="AE38" s="8">
        <f t="shared" si="51"/>
        <v>0</v>
      </c>
      <c r="AF38" s="8">
        <f t="shared" si="51"/>
        <v>0</v>
      </c>
      <c r="AG38" s="8">
        <f t="shared" si="51"/>
        <v>0</v>
      </c>
      <c r="AH38" s="8">
        <f t="shared" si="51"/>
        <v>0</v>
      </c>
      <c r="AI38" s="9">
        <f t="shared" si="51"/>
        <v>1</v>
      </c>
      <c r="AJ38" s="8">
        <f t="shared" si="51"/>
        <v>0</v>
      </c>
      <c r="AK38" s="8">
        <f t="shared" si="51"/>
        <v>0</v>
      </c>
      <c r="AL38" s="8">
        <f t="shared" si="51"/>
        <v>0</v>
      </c>
      <c r="AM38" s="8">
        <f t="shared" si="51"/>
        <v>0</v>
      </c>
      <c r="AN38" s="8">
        <f t="shared" si="51"/>
        <v>0</v>
      </c>
      <c r="AO38" s="8">
        <f t="shared" si="51"/>
        <v>0</v>
      </c>
      <c r="AP38" s="8">
        <f t="shared" si="51"/>
        <v>0</v>
      </c>
      <c r="AQ38" s="9">
        <f t="shared" si="51"/>
        <v>1</v>
      </c>
      <c r="AR38" s="8">
        <f t="shared" si="51"/>
        <v>0</v>
      </c>
      <c r="AS38" s="8">
        <f t="shared" si="51"/>
        <v>0</v>
      </c>
      <c r="AT38" s="8">
        <f t="shared" si="51"/>
        <v>0</v>
      </c>
      <c r="AU38" s="8">
        <f t="shared" si="51"/>
        <v>0</v>
      </c>
      <c r="AV38" s="8">
        <f t="shared" si="51"/>
        <v>0</v>
      </c>
      <c r="AW38" s="8">
        <f t="shared" si="51"/>
        <v>0</v>
      </c>
      <c r="AX38" s="8">
        <f t="shared" si="51"/>
        <v>0</v>
      </c>
      <c r="AY38" s="8">
        <f t="shared" si="51"/>
        <v>0</v>
      </c>
      <c r="AZ38" s="8">
        <f t="shared" si="51"/>
        <v>0</v>
      </c>
      <c r="BA38" s="8">
        <f t="shared" si="51"/>
        <v>0</v>
      </c>
      <c r="BB38" s="8">
        <f t="shared" si="51"/>
        <v>0</v>
      </c>
      <c r="BC38" s="8">
        <f t="shared" si="51"/>
        <v>0</v>
      </c>
      <c r="BD38" s="8" t="s">
        <v>97</v>
      </c>
      <c r="BE38" s="8" t="s">
        <v>97</v>
      </c>
      <c r="BF38" s="8" t="s">
        <v>97</v>
      </c>
      <c r="BG38" s="8" t="s">
        <v>97</v>
      </c>
      <c r="BH38" s="8">
        <f>BH39</f>
        <v>0</v>
      </c>
      <c r="BI38" s="8">
        <f t="shared" ref="BI38:BO38" si="52">BI39</f>
        <v>0</v>
      </c>
      <c r="BJ38" s="8">
        <f t="shared" si="52"/>
        <v>0</v>
      </c>
      <c r="BK38" s="8">
        <f t="shared" si="52"/>
        <v>0</v>
      </c>
      <c r="BL38" s="8">
        <f t="shared" si="52"/>
        <v>0</v>
      </c>
      <c r="BM38" s="8">
        <f t="shared" si="52"/>
        <v>0</v>
      </c>
      <c r="BN38" s="8">
        <f t="shared" si="52"/>
        <v>0</v>
      </c>
      <c r="BO38" s="9">
        <f t="shared" si="52"/>
        <v>3</v>
      </c>
      <c r="BP38" s="7" t="s">
        <v>97</v>
      </c>
    </row>
    <row r="39" spans="1:68" ht="144" customHeight="1" x14ac:dyDescent="0.25">
      <c r="A39" s="4" t="s">
        <v>127</v>
      </c>
      <c r="B39" s="25" t="s">
        <v>160</v>
      </c>
      <c r="C39" s="27" t="s">
        <v>161</v>
      </c>
      <c r="D39" s="7" t="s">
        <v>97</v>
      </c>
      <c r="E39" s="7" t="s">
        <v>97</v>
      </c>
      <c r="F39" s="7" t="s">
        <v>97</v>
      </c>
      <c r="G39" s="7" t="s">
        <v>97</v>
      </c>
      <c r="H39" s="7" t="s">
        <v>97</v>
      </c>
      <c r="I39" s="7" t="s">
        <v>97</v>
      </c>
      <c r="J39" s="7" t="s">
        <v>97</v>
      </c>
      <c r="K39" s="7" t="s">
        <v>97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9">
        <v>1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9">
        <v>1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9">
        <v>1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 t="s">
        <v>97</v>
      </c>
      <c r="BE39" s="8" t="s">
        <v>97</v>
      </c>
      <c r="BF39" s="8" t="s">
        <v>97</v>
      </c>
      <c r="BG39" s="8" t="s">
        <v>97</v>
      </c>
      <c r="BH39" s="8">
        <f t="shared" ref="BH39:BJ39" si="53">T39+AB39+AJ39+AR39+AZ39</f>
        <v>0</v>
      </c>
      <c r="BI39" s="8">
        <f t="shared" si="53"/>
        <v>0</v>
      </c>
      <c r="BJ39" s="8">
        <f t="shared" si="53"/>
        <v>0</v>
      </c>
      <c r="BK39" s="8">
        <f>W39+AE39+AM39+AU39+BC39</f>
        <v>0</v>
      </c>
      <c r="BL39" s="8">
        <f t="shared" ref="BL39:BO39" si="54">SUM(X39,AF39,AN39,AV39,BD39)</f>
        <v>0</v>
      </c>
      <c r="BM39" s="8">
        <f t="shared" si="54"/>
        <v>0</v>
      </c>
      <c r="BN39" s="8">
        <f t="shared" si="54"/>
        <v>0</v>
      </c>
      <c r="BO39" s="9">
        <f t="shared" si="54"/>
        <v>3</v>
      </c>
      <c r="BP39" s="28" t="s">
        <v>199</v>
      </c>
    </row>
    <row r="40" spans="1:68" ht="47.25" x14ac:dyDescent="0.25">
      <c r="A40" s="4" t="s">
        <v>129</v>
      </c>
      <c r="B40" s="5" t="s">
        <v>130</v>
      </c>
      <c r="C40" s="6" t="s">
        <v>153</v>
      </c>
      <c r="D40" s="7" t="s">
        <v>97</v>
      </c>
      <c r="E40" s="7" t="s">
        <v>97</v>
      </c>
      <c r="F40" s="7" t="s">
        <v>97</v>
      </c>
      <c r="G40" s="7" t="s">
        <v>97</v>
      </c>
      <c r="H40" s="7" t="s">
        <v>97</v>
      </c>
      <c r="I40" s="7" t="s">
        <v>97</v>
      </c>
      <c r="J40" s="7" t="s">
        <v>97</v>
      </c>
      <c r="K40" s="7" t="s">
        <v>97</v>
      </c>
      <c r="L40" s="8">
        <f t="shared" ref="L40:R40" si="55">L41</f>
        <v>0</v>
      </c>
      <c r="M40" s="8">
        <f t="shared" si="55"/>
        <v>0</v>
      </c>
      <c r="N40" s="8">
        <f t="shared" si="55"/>
        <v>0</v>
      </c>
      <c r="O40" s="8">
        <f t="shared" si="55"/>
        <v>5</v>
      </c>
      <c r="P40" s="8">
        <f t="shared" si="55"/>
        <v>0</v>
      </c>
      <c r="Q40" s="8">
        <f t="shared" si="55"/>
        <v>0</v>
      </c>
      <c r="R40" s="8">
        <f t="shared" si="55"/>
        <v>0</v>
      </c>
      <c r="S40" s="8">
        <f>S41</f>
        <v>5</v>
      </c>
      <c r="T40" s="8">
        <f t="shared" ref="T40:V40" si="56">T41</f>
        <v>0</v>
      </c>
      <c r="U40" s="8">
        <f t="shared" si="56"/>
        <v>0</v>
      </c>
      <c r="V40" s="8">
        <f t="shared" si="56"/>
        <v>0</v>
      </c>
      <c r="W40" s="8">
        <f>W41</f>
        <v>0</v>
      </c>
      <c r="X40" s="8">
        <f t="shared" ref="X40:Z40" si="57">X41</f>
        <v>0</v>
      </c>
      <c r="Y40" s="8">
        <f t="shared" si="57"/>
        <v>0</v>
      </c>
      <c r="Z40" s="8">
        <f t="shared" si="57"/>
        <v>0</v>
      </c>
      <c r="AA40" s="9">
        <f>AA41</f>
        <v>0</v>
      </c>
      <c r="AB40" s="8">
        <f t="shared" ref="AB40:AH40" si="58">AB41</f>
        <v>0</v>
      </c>
      <c r="AC40" s="8">
        <f t="shared" si="58"/>
        <v>0</v>
      </c>
      <c r="AD40" s="8">
        <f t="shared" si="58"/>
        <v>0</v>
      </c>
      <c r="AE40" s="8">
        <f t="shared" si="58"/>
        <v>0</v>
      </c>
      <c r="AF40" s="8">
        <f t="shared" si="58"/>
        <v>0</v>
      </c>
      <c r="AG40" s="8">
        <f t="shared" si="58"/>
        <v>0</v>
      </c>
      <c r="AH40" s="8">
        <f t="shared" si="58"/>
        <v>0</v>
      </c>
      <c r="AI40" s="9">
        <f>AI41</f>
        <v>0</v>
      </c>
      <c r="AJ40" s="8">
        <f t="shared" ref="AJ40:AP40" si="59">AJ41</f>
        <v>0</v>
      </c>
      <c r="AK40" s="8">
        <f t="shared" si="59"/>
        <v>0</v>
      </c>
      <c r="AL40" s="8">
        <f t="shared" si="59"/>
        <v>0</v>
      </c>
      <c r="AM40" s="8">
        <f t="shared" si="59"/>
        <v>0</v>
      </c>
      <c r="AN40" s="8">
        <f t="shared" si="59"/>
        <v>0</v>
      </c>
      <c r="AO40" s="8">
        <f t="shared" si="59"/>
        <v>0</v>
      </c>
      <c r="AP40" s="8">
        <f t="shared" si="59"/>
        <v>0</v>
      </c>
      <c r="AQ40" s="9">
        <f>AQ41</f>
        <v>0</v>
      </c>
      <c r="AR40" s="8">
        <f t="shared" ref="AR40:AX40" si="60">AR41</f>
        <v>0</v>
      </c>
      <c r="AS40" s="8">
        <f t="shared" si="60"/>
        <v>0</v>
      </c>
      <c r="AT40" s="8">
        <f t="shared" si="60"/>
        <v>0</v>
      </c>
      <c r="AU40" s="8">
        <f t="shared" si="60"/>
        <v>0</v>
      </c>
      <c r="AV40" s="8">
        <f t="shared" si="60"/>
        <v>0</v>
      </c>
      <c r="AW40" s="8">
        <f t="shared" si="60"/>
        <v>0</v>
      </c>
      <c r="AX40" s="8">
        <f t="shared" si="60"/>
        <v>0</v>
      </c>
      <c r="AY40" s="8">
        <f>AY41</f>
        <v>0</v>
      </c>
      <c r="AZ40" s="8">
        <f t="shared" ref="AZ40:BC40" si="61">AZ41</f>
        <v>0</v>
      </c>
      <c r="BA40" s="8">
        <f t="shared" si="61"/>
        <v>0</v>
      </c>
      <c r="BB40" s="8">
        <f t="shared" si="61"/>
        <v>0</v>
      </c>
      <c r="BC40" s="8">
        <f t="shared" si="61"/>
        <v>0</v>
      </c>
      <c r="BD40" s="8" t="s">
        <v>97</v>
      </c>
      <c r="BE40" s="8" t="s">
        <v>97</v>
      </c>
      <c r="BF40" s="8" t="s">
        <v>97</v>
      </c>
      <c r="BG40" s="8" t="s">
        <v>97</v>
      </c>
      <c r="BH40" s="8">
        <f t="shared" ref="BH40:BN40" si="62">BH41</f>
        <v>0</v>
      </c>
      <c r="BI40" s="8">
        <f t="shared" si="62"/>
        <v>0</v>
      </c>
      <c r="BJ40" s="8">
        <f t="shared" si="62"/>
        <v>0</v>
      </c>
      <c r="BK40" s="8">
        <f t="shared" si="62"/>
        <v>0</v>
      </c>
      <c r="BL40" s="8">
        <f t="shared" si="62"/>
        <v>0</v>
      </c>
      <c r="BM40" s="8">
        <f t="shared" si="62"/>
        <v>0</v>
      </c>
      <c r="BN40" s="8">
        <f t="shared" si="62"/>
        <v>0</v>
      </c>
      <c r="BO40" s="9">
        <f>BO41</f>
        <v>0</v>
      </c>
      <c r="BP40" s="7" t="s">
        <v>97</v>
      </c>
    </row>
    <row r="41" spans="1:68" ht="47.25" x14ac:dyDescent="0.25">
      <c r="A41" s="4" t="s">
        <v>129</v>
      </c>
      <c r="B41" s="25" t="s">
        <v>162</v>
      </c>
      <c r="C41" s="6" t="s">
        <v>163</v>
      </c>
      <c r="D41" s="7" t="s">
        <v>97</v>
      </c>
      <c r="E41" s="7" t="s">
        <v>97</v>
      </c>
      <c r="F41" s="7" t="s">
        <v>97</v>
      </c>
      <c r="G41" s="7" t="s">
        <v>97</v>
      </c>
      <c r="H41" s="7" t="s">
        <v>97</v>
      </c>
      <c r="I41" s="7" t="s">
        <v>97</v>
      </c>
      <c r="J41" s="7" t="s">
        <v>97</v>
      </c>
      <c r="K41" s="7" t="s">
        <v>97</v>
      </c>
      <c r="L41" s="8">
        <v>0</v>
      </c>
      <c r="M41" s="8">
        <v>0</v>
      </c>
      <c r="N41" s="8">
        <v>0</v>
      </c>
      <c r="O41" s="8">
        <v>5</v>
      </c>
      <c r="P41" s="8">
        <v>0</v>
      </c>
      <c r="Q41" s="8">
        <v>0</v>
      </c>
      <c r="R41" s="8">
        <v>0</v>
      </c>
      <c r="S41" s="8">
        <v>5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9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9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9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 t="s">
        <v>97</v>
      </c>
      <c r="BE41" s="8" t="s">
        <v>97</v>
      </c>
      <c r="BF41" s="8" t="s">
        <v>97</v>
      </c>
      <c r="BG41" s="8" t="s">
        <v>97</v>
      </c>
      <c r="BH41" s="8">
        <f t="shared" ref="BH41:BJ41" si="63">T41+AB41+AJ41+AR41+AZ41</f>
        <v>0</v>
      </c>
      <c r="BI41" s="8">
        <f t="shared" si="63"/>
        <v>0</v>
      </c>
      <c r="BJ41" s="8">
        <f t="shared" si="63"/>
        <v>0</v>
      </c>
      <c r="BK41" s="8">
        <f>W41+AE41+AM41+AU41+BC41</f>
        <v>0</v>
      </c>
      <c r="BL41" s="8">
        <f t="shared" ref="BL41:BO41" si="64">SUM(X41,AF41,AN41,AV41,BD41)</f>
        <v>0</v>
      </c>
      <c r="BM41" s="8">
        <f t="shared" si="64"/>
        <v>0</v>
      </c>
      <c r="BN41" s="8">
        <f t="shared" si="64"/>
        <v>0</v>
      </c>
      <c r="BO41" s="9">
        <f t="shared" si="64"/>
        <v>0</v>
      </c>
      <c r="BP41" s="28" t="s">
        <v>200</v>
      </c>
    </row>
    <row r="42" spans="1:68" ht="47.25" x14ac:dyDescent="0.25">
      <c r="A42" s="4" t="s">
        <v>131</v>
      </c>
      <c r="B42" s="5" t="s">
        <v>132</v>
      </c>
      <c r="C42" s="6" t="s">
        <v>153</v>
      </c>
      <c r="D42" s="7" t="s">
        <v>97</v>
      </c>
      <c r="E42" s="7" t="s">
        <v>97</v>
      </c>
      <c r="F42" s="7" t="s">
        <v>97</v>
      </c>
      <c r="G42" s="7" t="s">
        <v>97</v>
      </c>
      <c r="H42" s="7" t="s">
        <v>97</v>
      </c>
      <c r="I42" s="7" t="s">
        <v>97</v>
      </c>
      <c r="J42" s="7" t="s">
        <v>97</v>
      </c>
      <c r="K42" s="7" t="s">
        <v>97</v>
      </c>
      <c r="L42" s="8">
        <f t="shared" ref="L42:AH42" si="65">SUM(L43:L44)</f>
        <v>0</v>
      </c>
      <c r="M42" s="8">
        <f t="shared" si="65"/>
        <v>0</v>
      </c>
      <c r="N42" s="8">
        <f t="shared" si="65"/>
        <v>0</v>
      </c>
      <c r="O42" s="8">
        <f t="shared" si="65"/>
        <v>64</v>
      </c>
      <c r="P42" s="8">
        <f t="shared" si="65"/>
        <v>0</v>
      </c>
      <c r="Q42" s="8">
        <f t="shared" si="65"/>
        <v>0</v>
      </c>
      <c r="R42" s="8">
        <f t="shared" si="65"/>
        <v>0</v>
      </c>
      <c r="S42" s="8">
        <f t="shared" si="65"/>
        <v>64</v>
      </c>
      <c r="T42" s="8">
        <f t="shared" si="65"/>
        <v>0</v>
      </c>
      <c r="U42" s="8">
        <f t="shared" si="65"/>
        <v>0</v>
      </c>
      <c r="V42" s="8">
        <f t="shared" si="65"/>
        <v>0</v>
      </c>
      <c r="W42" s="8">
        <f t="shared" si="65"/>
        <v>37</v>
      </c>
      <c r="X42" s="8">
        <f t="shared" si="65"/>
        <v>0</v>
      </c>
      <c r="Y42" s="8">
        <f t="shared" si="65"/>
        <v>0</v>
      </c>
      <c r="Z42" s="8">
        <f t="shared" si="65"/>
        <v>0</v>
      </c>
      <c r="AA42" s="9">
        <f t="shared" si="65"/>
        <v>38</v>
      </c>
      <c r="AB42" s="8">
        <f t="shared" si="65"/>
        <v>0</v>
      </c>
      <c r="AC42" s="8">
        <f t="shared" si="65"/>
        <v>0</v>
      </c>
      <c r="AD42" s="8">
        <f t="shared" si="65"/>
        <v>0</v>
      </c>
      <c r="AE42" s="8">
        <f t="shared" si="65"/>
        <v>34</v>
      </c>
      <c r="AF42" s="8">
        <f t="shared" si="65"/>
        <v>0</v>
      </c>
      <c r="AG42" s="8">
        <f t="shared" si="65"/>
        <v>0</v>
      </c>
      <c r="AH42" s="8">
        <f t="shared" si="65"/>
        <v>0</v>
      </c>
      <c r="AI42" s="9">
        <f>SUM(AI43:AI44)</f>
        <v>34</v>
      </c>
      <c r="AJ42" s="8">
        <f t="shared" ref="AJ42:BO42" si="66">SUM(AJ43:AJ44)</f>
        <v>0</v>
      </c>
      <c r="AK42" s="8">
        <f t="shared" si="66"/>
        <v>0</v>
      </c>
      <c r="AL42" s="8">
        <f t="shared" si="66"/>
        <v>0</v>
      </c>
      <c r="AM42" s="8">
        <f t="shared" si="66"/>
        <v>36</v>
      </c>
      <c r="AN42" s="8">
        <f t="shared" si="66"/>
        <v>0</v>
      </c>
      <c r="AO42" s="8">
        <f t="shared" si="66"/>
        <v>0</v>
      </c>
      <c r="AP42" s="8">
        <f t="shared" si="66"/>
        <v>0</v>
      </c>
      <c r="AQ42" s="9">
        <f t="shared" si="66"/>
        <v>37</v>
      </c>
      <c r="AR42" s="8">
        <f t="shared" si="66"/>
        <v>0</v>
      </c>
      <c r="AS42" s="8">
        <f t="shared" si="66"/>
        <v>0</v>
      </c>
      <c r="AT42" s="8">
        <f t="shared" si="66"/>
        <v>0</v>
      </c>
      <c r="AU42" s="8">
        <f t="shared" si="66"/>
        <v>33</v>
      </c>
      <c r="AV42" s="8">
        <f t="shared" si="66"/>
        <v>0</v>
      </c>
      <c r="AW42" s="8">
        <f t="shared" si="66"/>
        <v>0</v>
      </c>
      <c r="AX42" s="8">
        <f t="shared" si="66"/>
        <v>0</v>
      </c>
      <c r="AY42" s="8">
        <f t="shared" si="66"/>
        <v>33</v>
      </c>
      <c r="AZ42" s="8">
        <f t="shared" si="66"/>
        <v>0</v>
      </c>
      <c r="BA42" s="8">
        <f t="shared" si="66"/>
        <v>0</v>
      </c>
      <c r="BB42" s="8">
        <f t="shared" si="66"/>
        <v>0</v>
      </c>
      <c r="BC42" s="8">
        <f t="shared" si="66"/>
        <v>80</v>
      </c>
      <c r="BD42" s="8" t="s">
        <v>97</v>
      </c>
      <c r="BE42" s="8" t="s">
        <v>97</v>
      </c>
      <c r="BF42" s="8" t="s">
        <v>97</v>
      </c>
      <c r="BG42" s="8" t="s">
        <v>97</v>
      </c>
      <c r="BH42" s="8">
        <f t="shared" si="66"/>
        <v>0</v>
      </c>
      <c r="BI42" s="8">
        <f t="shared" si="66"/>
        <v>0</v>
      </c>
      <c r="BJ42" s="8">
        <f t="shared" si="66"/>
        <v>0</v>
      </c>
      <c r="BK42" s="8">
        <f t="shared" si="66"/>
        <v>220</v>
      </c>
      <c r="BL42" s="8">
        <f t="shared" si="66"/>
        <v>0</v>
      </c>
      <c r="BM42" s="8">
        <f t="shared" si="66"/>
        <v>0</v>
      </c>
      <c r="BN42" s="8">
        <f t="shared" si="66"/>
        <v>0</v>
      </c>
      <c r="BO42" s="9">
        <f t="shared" si="66"/>
        <v>222</v>
      </c>
      <c r="BP42" s="7" t="s">
        <v>97</v>
      </c>
    </row>
    <row r="43" spans="1:68" ht="47.25" x14ac:dyDescent="0.25">
      <c r="A43" s="4" t="s">
        <v>131</v>
      </c>
      <c r="B43" s="25" t="s">
        <v>164</v>
      </c>
      <c r="C43" s="6" t="s">
        <v>165</v>
      </c>
      <c r="D43" s="7" t="s">
        <v>97</v>
      </c>
      <c r="E43" s="7" t="s">
        <v>97</v>
      </c>
      <c r="F43" s="7" t="s">
        <v>97</v>
      </c>
      <c r="G43" s="7" t="s">
        <v>97</v>
      </c>
      <c r="H43" s="7" t="s">
        <v>97</v>
      </c>
      <c r="I43" s="7" t="s">
        <v>97</v>
      </c>
      <c r="J43" s="7" t="s">
        <v>97</v>
      </c>
      <c r="K43" s="7" t="s">
        <v>97</v>
      </c>
      <c r="L43" s="8">
        <v>0</v>
      </c>
      <c r="M43" s="8">
        <v>0</v>
      </c>
      <c r="N43" s="8">
        <v>0</v>
      </c>
      <c r="O43" s="8">
        <v>62</v>
      </c>
      <c r="P43" s="8">
        <v>0</v>
      </c>
      <c r="Q43" s="8">
        <v>0</v>
      </c>
      <c r="R43" s="8">
        <v>0</v>
      </c>
      <c r="S43" s="8">
        <v>62</v>
      </c>
      <c r="T43" s="8">
        <v>0</v>
      </c>
      <c r="U43" s="8">
        <v>0</v>
      </c>
      <c r="V43" s="8">
        <v>0</v>
      </c>
      <c r="W43" s="8">
        <v>35</v>
      </c>
      <c r="X43" s="8">
        <v>0</v>
      </c>
      <c r="Y43" s="8">
        <v>0</v>
      </c>
      <c r="Z43" s="8">
        <v>0</v>
      </c>
      <c r="AA43" s="9">
        <v>35</v>
      </c>
      <c r="AB43" s="8">
        <v>0</v>
      </c>
      <c r="AC43" s="8">
        <v>0</v>
      </c>
      <c r="AD43" s="8">
        <v>0</v>
      </c>
      <c r="AE43" s="8">
        <v>33</v>
      </c>
      <c r="AF43" s="8">
        <v>0</v>
      </c>
      <c r="AG43" s="8">
        <v>0</v>
      </c>
      <c r="AH43" s="8">
        <v>0</v>
      </c>
      <c r="AI43" s="9">
        <v>33</v>
      </c>
      <c r="AJ43" s="8">
        <v>0</v>
      </c>
      <c r="AK43" s="8">
        <v>0</v>
      </c>
      <c r="AL43" s="8">
        <v>0</v>
      </c>
      <c r="AM43" s="8">
        <v>33</v>
      </c>
      <c r="AN43" s="8">
        <v>0</v>
      </c>
      <c r="AO43" s="8">
        <v>0</v>
      </c>
      <c r="AP43" s="8">
        <v>0</v>
      </c>
      <c r="AQ43" s="9">
        <v>33</v>
      </c>
      <c r="AR43" s="8">
        <v>0</v>
      </c>
      <c r="AS43" s="8">
        <v>0</v>
      </c>
      <c r="AT43" s="8">
        <v>0</v>
      </c>
      <c r="AU43" s="8">
        <v>33</v>
      </c>
      <c r="AV43" s="8">
        <v>0</v>
      </c>
      <c r="AW43" s="8">
        <v>0</v>
      </c>
      <c r="AX43" s="8">
        <v>0</v>
      </c>
      <c r="AY43" s="8">
        <v>33</v>
      </c>
      <c r="AZ43" s="8">
        <v>0</v>
      </c>
      <c r="BA43" s="8">
        <v>0</v>
      </c>
      <c r="BB43" s="8">
        <v>0</v>
      </c>
      <c r="BC43" s="8">
        <v>80</v>
      </c>
      <c r="BD43" s="8" t="s">
        <v>97</v>
      </c>
      <c r="BE43" s="8" t="s">
        <v>97</v>
      </c>
      <c r="BF43" s="8" t="s">
        <v>97</v>
      </c>
      <c r="BG43" s="8" t="s">
        <v>97</v>
      </c>
      <c r="BH43" s="8">
        <f t="shared" ref="BH43:BK44" si="67">T43+AB43+AJ43+AR43+AZ43</f>
        <v>0</v>
      </c>
      <c r="BI43" s="8">
        <f t="shared" si="67"/>
        <v>0</v>
      </c>
      <c r="BJ43" s="8">
        <f t="shared" si="67"/>
        <v>0</v>
      </c>
      <c r="BK43" s="8">
        <f>W43+AE43+AM43+AU43+BC43</f>
        <v>214</v>
      </c>
      <c r="BL43" s="8">
        <f t="shared" ref="BL43:BO44" si="68">SUM(X43,AF43,AN43,AV43,AZ43)</f>
        <v>0</v>
      </c>
      <c r="BM43" s="8">
        <f t="shared" si="68"/>
        <v>0</v>
      </c>
      <c r="BN43" s="8">
        <f t="shared" si="68"/>
        <v>0</v>
      </c>
      <c r="BO43" s="9">
        <f t="shared" si="68"/>
        <v>214</v>
      </c>
      <c r="BP43" s="28" t="s">
        <v>201</v>
      </c>
    </row>
    <row r="44" spans="1:68" ht="31.5" x14ac:dyDescent="0.25">
      <c r="A44" s="4" t="s">
        <v>131</v>
      </c>
      <c r="B44" s="29" t="s">
        <v>166</v>
      </c>
      <c r="C44" s="6" t="s">
        <v>167</v>
      </c>
      <c r="D44" s="7" t="s">
        <v>97</v>
      </c>
      <c r="E44" s="7" t="s">
        <v>97</v>
      </c>
      <c r="F44" s="7" t="s">
        <v>97</v>
      </c>
      <c r="G44" s="7" t="s">
        <v>97</v>
      </c>
      <c r="H44" s="7" t="s">
        <v>97</v>
      </c>
      <c r="I44" s="7" t="s">
        <v>97</v>
      </c>
      <c r="J44" s="7" t="s">
        <v>97</v>
      </c>
      <c r="K44" s="7" t="s">
        <v>97</v>
      </c>
      <c r="L44" s="8">
        <v>0</v>
      </c>
      <c r="M44" s="8">
        <v>0</v>
      </c>
      <c r="N44" s="8">
        <v>0</v>
      </c>
      <c r="O44" s="8">
        <v>2</v>
      </c>
      <c r="P44" s="8">
        <v>0</v>
      </c>
      <c r="Q44" s="8">
        <v>0</v>
      </c>
      <c r="R44" s="8">
        <v>0</v>
      </c>
      <c r="S44" s="8">
        <v>2</v>
      </c>
      <c r="T44" s="8">
        <v>0</v>
      </c>
      <c r="U44" s="8">
        <v>0</v>
      </c>
      <c r="V44" s="8">
        <v>0</v>
      </c>
      <c r="W44" s="8">
        <v>2</v>
      </c>
      <c r="X44" s="8">
        <v>0</v>
      </c>
      <c r="Y44" s="8">
        <v>0</v>
      </c>
      <c r="Z44" s="8">
        <v>0</v>
      </c>
      <c r="AA44" s="9">
        <v>3</v>
      </c>
      <c r="AB44" s="8">
        <v>0</v>
      </c>
      <c r="AC44" s="8">
        <v>0</v>
      </c>
      <c r="AD44" s="8">
        <v>0</v>
      </c>
      <c r="AE44" s="8">
        <v>1</v>
      </c>
      <c r="AF44" s="8">
        <v>0</v>
      </c>
      <c r="AG44" s="8">
        <v>0</v>
      </c>
      <c r="AH44" s="8">
        <v>0</v>
      </c>
      <c r="AI44" s="9">
        <v>1</v>
      </c>
      <c r="AJ44" s="8">
        <v>0</v>
      </c>
      <c r="AK44" s="8">
        <v>0</v>
      </c>
      <c r="AL44" s="8">
        <v>0</v>
      </c>
      <c r="AM44" s="8">
        <v>3</v>
      </c>
      <c r="AN44" s="8">
        <v>0</v>
      </c>
      <c r="AO44" s="8">
        <v>0</v>
      </c>
      <c r="AP44" s="8">
        <v>0</v>
      </c>
      <c r="AQ44" s="9">
        <v>4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 t="s">
        <v>97</v>
      </c>
      <c r="BE44" s="8" t="s">
        <v>97</v>
      </c>
      <c r="BF44" s="8" t="s">
        <v>97</v>
      </c>
      <c r="BG44" s="8" t="s">
        <v>97</v>
      </c>
      <c r="BH44" s="8">
        <f t="shared" si="67"/>
        <v>0</v>
      </c>
      <c r="BI44" s="8">
        <f t="shared" si="67"/>
        <v>0</v>
      </c>
      <c r="BJ44" s="8">
        <f t="shared" si="67"/>
        <v>0</v>
      </c>
      <c r="BK44" s="8">
        <f t="shared" si="67"/>
        <v>6</v>
      </c>
      <c r="BL44" s="8">
        <f t="shared" si="68"/>
        <v>0</v>
      </c>
      <c r="BM44" s="8">
        <f t="shared" si="68"/>
        <v>0</v>
      </c>
      <c r="BN44" s="8">
        <f t="shared" si="68"/>
        <v>0</v>
      </c>
      <c r="BO44" s="9">
        <f t="shared" si="68"/>
        <v>8</v>
      </c>
      <c r="BP44" s="28" t="s">
        <v>202</v>
      </c>
    </row>
    <row r="45" spans="1:68" ht="31.5" x14ac:dyDescent="0.25">
      <c r="A45" s="4" t="s">
        <v>133</v>
      </c>
      <c r="B45" s="5" t="s">
        <v>134</v>
      </c>
      <c r="C45" s="6" t="s">
        <v>153</v>
      </c>
      <c r="D45" s="7" t="s">
        <v>97</v>
      </c>
      <c r="E45" s="7" t="s">
        <v>97</v>
      </c>
      <c r="F45" s="7" t="s">
        <v>97</v>
      </c>
      <c r="G45" s="7" t="s">
        <v>97</v>
      </c>
      <c r="H45" s="7" t="s">
        <v>97</v>
      </c>
      <c r="I45" s="7" t="s">
        <v>97</v>
      </c>
      <c r="J45" s="7" t="s">
        <v>97</v>
      </c>
      <c r="K45" s="7" t="s">
        <v>97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9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9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9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 t="s">
        <v>97</v>
      </c>
      <c r="BE45" s="8" t="s">
        <v>97</v>
      </c>
      <c r="BF45" s="8" t="s">
        <v>97</v>
      </c>
      <c r="BG45" s="8" t="s">
        <v>97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9">
        <v>0</v>
      </c>
      <c r="BP45" s="7" t="s">
        <v>97</v>
      </c>
    </row>
    <row r="46" spans="1:68" ht="31.5" x14ac:dyDescent="0.25">
      <c r="A46" s="4" t="s">
        <v>135</v>
      </c>
      <c r="B46" s="5" t="s">
        <v>136</v>
      </c>
      <c r="C46" s="6" t="s">
        <v>153</v>
      </c>
      <c r="D46" s="7" t="s">
        <v>97</v>
      </c>
      <c r="E46" s="7" t="s">
        <v>97</v>
      </c>
      <c r="F46" s="7" t="s">
        <v>97</v>
      </c>
      <c r="G46" s="7" t="s">
        <v>97</v>
      </c>
      <c r="H46" s="7" t="s">
        <v>97</v>
      </c>
      <c r="I46" s="7" t="s">
        <v>97</v>
      </c>
      <c r="J46" s="7" t="s">
        <v>97</v>
      </c>
      <c r="K46" s="7" t="s">
        <v>97</v>
      </c>
      <c r="L46" s="8">
        <f t="shared" ref="L46:BC46" si="69">SUM(L47,L49,L50,L51)</f>
        <v>0</v>
      </c>
      <c r="M46" s="8">
        <f t="shared" si="69"/>
        <v>0</v>
      </c>
      <c r="N46" s="8">
        <f t="shared" si="69"/>
        <v>0</v>
      </c>
      <c r="O46" s="8">
        <f t="shared" si="69"/>
        <v>0</v>
      </c>
      <c r="P46" s="8">
        <f t="shared" si="69"/>
        <v>0</v>
      </c>
      <c r="Q46" s="8">
        <f t="shared" si="69"/>
        <v>0</v>
      </c>
      <c r="R46" s="8">
        <f t="shared" si="69"/>
        <v>0</v>
      </c>
      <c r="S46" s="8">
        <f t="shared" si="69"/>
        <v>1</v>
      </c>
      <c r="T46" s="8">
        <f t="shared" si="69"/>
        <v>0</v>
      </c>
      <c r="U46" s="8">
        <f t="shared" si="69"/>
        <v>0</v>
      </c>
      <c r="V46" s="8">
        <f t="shared" si="69"/>
        <v>0</v>
      </c>
      <c r="W46" s="8">
        <f t="shared" si="69"/>
        <v>0</v>
      </c>
      <c r="X46" s="8">
        <f t="shared" si="69"/>
        <v>0</v>
      </c>
      <c r="Y46" s="8">
        <f t="shared" si="69"/>
        <v>0</v>
      </c>
      <c r="Z46" s="8">
        <f t="shared" si="69"/>
        <v>0</v>
      </c>
      <c r="AA46" s="9">
        <f t="shared" si="69"/>
        <v>0</v>
      </c>
      <c r="AB46" s="8">
        <f t="shared" si="69"/>
        <v>0</v>
      </c>
      <c r="AC46" s="8">
        <f t="shared" si="69"/>
        <v>0</v>
      </c>
      <c r="AD46" s="8">
        <f t="shared" si="69"/>
        <v>0</v>
      </c>
      <c r="AE46" s="8">
        <f t="shared" si="69"/>
        <v>0</v>
      </c>
      <c r="AF46" s="8">
        <f t="shared" si="69"/>
        <v>0</v>
      </c>
      <c r="AG46" s="8">
        <f t="shared" si="69"/>
        <v>0</v>
      </c>
      <c r="AH46" s="8">
        <f t="shared" si="69"/>
        <v>0</v>
      </c>
      <c r="AI46" s="9">
        <f t="shared" si="69"/>
        <v>0</v>
      </c>
      <c r="AJ46" s="8">
        <f t="shared" si="69"/>
        <v>0</v>
      </c>
      <c r="AK46" s="8">
        <f t="shared" si="69"/>
        <v>0</v>
      </c>
      <c r="AL46" s="8">
        <f t="shared" si="69"/>
        <v>0</v>
      </c>
      <c r="AM46" s="8">
        <f t="shared" si="69"/>
        <v>0</v>
      </c>
      <c r="AN46" s="8">
        <f t="shared" si="69"/>
        <v>0</v>
      </c>
      <c r="AO46" s="8">
        <f t="shared" si="69"/>
        <v>0</v>
      </c>
      <c r="AP46" s="8">
        <f t="shared" si="69"/>
        <v>0</v>
      </c>
      <c r="AQ46" s="9">
        <f t="shared" si="69"/>
        <v>0</v>
      </c>
      <c r="AR46" s="8">
        <f t="shared" si="69"/>
        <v>0</v>
      </c>
      <c r="AS46" s="8">
        <f t="shared" si="69"/>
        <v>0</v>
      </c>
      <c r="AT46" s="8">
        <f t="shared" si="69"/>
        <v>0</v>
      </c>
      <c r="AU46" s="8">
        <f t="shared" si="69"/>
        <v>0</v>
      </c>
      <c r="AV46" s="8">
        <f t="shared" si="69"/>
        <v>0</v>
      </c>
      <c r="AW46" s="8">
        <f t="shared" si="69"/>
        <v>0</v>
      </c>
      <c r="AX46" s="8">
        <f t="shared" si="69"/>
        <v>0</v>
      </c>
      <c r="AY46" s="8">
        <f t="shared" si="69"/>
        <v>0</v>
      </c>
      <c r="AZ46" s="8">
        <f t="shared" si="69"/>
        <v>0</v>
      </c>
      <c r="BA46" s="8">
        <f t="shared" si="69"/>
        <v>0</v>
      </c>
      <c r="BB46" s="8">
        <f t="shared" si="69"/>
        <v>0</v>
      </c>
      <c r="BC46" s="8">
        <f t="shared" si="69"/>
        <v>0</v>
      </c>
      <c r="BD46" s="8" t="s">
        <v>97</v>
      </c>
      <c r="BE46" s="8" t="s">
        <v>97</v>
      </c>
      <c r="BF46" s="8" t="s">
        <v>97</v>
      </c>
      <c r="BG46" s="8" t="s">
        <v>97</v>
      </c>
      <c r="BH46" s="8">
        <f t="shared" ref="BH46:BO46" si="70">SUM(BH47,BH49,BH50,BH51)</f>
        <v>0</v>
      </c>
      <c r="BI46" s="8">
        <f t="shared" si="70"/>
        <v>0</v>
      </c>
      <c r="BJ46" s="8">
        <f t="shared" si="70"/>
        <v>0</v>
      </c>
      <c r="BK46" s="8">
        <f t="shared" si="70"/>
        <v>0</v>
      </c>
      <c r="BL46" s="8">
        <f t="shared" si="70"/>
        <v>0</v>
      </c>
      <c r="BM46" s="8">
        <f t="shared" si="70"/>
        <v>0</v>
      </c>
      <c r="BN46" s="8">
        <f t="shared" si="70"/>
        <v>0</v>
      </c>
      <c r="BO46" s="9">
        <f t="shared" si="70"/>
        <v>0</v>
      </c>
      <c r="BP46" s="7" t="s">
        <v>97</v>
      </c>
    </row>
    <row r="47" spans="1:68" ht="31.5" x14ac:dyDescent="0.25">
      <c r="A47" s="4" t="s">
        <v>137</v>
      </c>
      <c r="B47" s="5" t="s">
        <v>138</v>
      </c>
      <c r="C47" s="6" t="s">
        <v>153</v>
      </c>
      <c r="D47" s="7" t="s">
        <v>97</v>
      </c>
      <c r="E47" s="7" t="s">
        <v>97</v>
      </c>
      <c r="F47" s="7" t="s">
        <v>97</v>
      </c>
      <c r="G47" s="7" t="s">
        <v>97</v>
      </c>
      <c r="H47" s="7" t="s">
        <v>97</v>
      </c>
      <c r="I47" s="7" t="s">
        <v>97</v>
      </c>
      <c r="J47" s="7" t="s">
        <v>97</v>
      </c>
      <c r="K47" s="7" t="s">
        <v>97</v>
      </c>
      <c r="L47" s="8">
        <f>L48</f>
        <v>0</v>
      </c>
      <c r="M47" s="8">
        <f t="shared" ref="M47:BC47" si="71">M48</f>
        <v>0</v>
      </c>
      <c r="N47" s="8">
        <f t="shared" si="71"/>
        <v>0</v>
      </c>
      <c r="O47" s="8">
        <f t="shared" si="71"/>
        <v>0</v>
      </c>
      <c r="P47" s="8">
        <f t="shared" si="71"/>
        <v>0</v>
      </c>
      <c r="Q47" s="8">
        <f t="shared" si="71"/>
        <v>0</v>
      </c>
      <c r="R47" s="8">
        <f t="shared" si="71"/>
        <v>0</v>
      </c>
      <c r="S47" s="8">
        <f t="shared" si="71"/>
        <v>1</v>
      </c>
      <c r="T47" s="8">
        <f t="shared" si="71"/>
        <v>0</v>
      </c>
      <c r="U47" s="8">
        <f t="shared" si="71"/>
        <v>0</v>
      </c>
      <c r="V47" s="8">
        <f t="shared" si="71"/>
        <v>0</v>
      </c>
      <c r="W47" s="8">
        <f t="shared" si="71"/>
        <v>0</v>
      </c>
      <c r="X47" s="8">
        <f t="shared" si="71"/>
        <v>0</v>
      </c>
      <c r="Y47" s="8">
        <f t="shared" si="71"/>
        <v>0</v>
      </c>
      <c r="Z47" s="8">
        <f t="shared" si="71"/>
        <v>0</v>
      </c>
      <c r="AA47" s="9">
        <f t="shared" si="71"/>
        <v>0</v>
      </c>
      <c r="AB47" s="8">
        <f t="shared" si="71"/>
        <v>0</v>
      </c>
      <c r="AC47" s="8">
        <f t="shared" si="71"/>
        <v>0</v>
      </c>
      <c r="AD47" s="8">
        <f t="shared" si="71"/>
        <v>0</v>
      </c>
      <c r="AE47" s="8">
        <f t="shared" si="71"/>
        <v>0</v>
      </c>
      <c r="AF47" s="8">
        <f t="shared" si="71"/>
        <v>0</v>
      </c>
      <c r="AG47" s="8">
        <f t="shared" si="71"/>
        <v>0</v>
      </c>
      <c r="AH47" s="8">
        <f t="shared" si="71"/>
        <v>0</v>
      </c>
      <c r="AI47" s="9">
        <f t="shared" si="71"/>
        <v>0</v>
      </c>
      <c r="AJ47" s="8">
        <f t="shared" si="71"/>
        <v>0</v>
      </c>
      <c r="AK47" s="8">
        <f t="shared" si="71"/>
        <v>0</v>
      </c>
      <c r="AL47" s="8">
        <f t="shared" si="71"/>
        <v>0</v>
      </c>
      <c r="AM47" s="8">
        <f t="shared" si="71"/>
        <v>0</v>
      </c>
      <c r="AN47" s="8">
        <f t="shared" si="71"/>
        <v>0</v>
      </c>
      <c r="AO47" s="8">
        <f t="shared" si="71"/>
        <v>0</v>
      </c>
      <c r="AP47" s="8">
        <f t="shared" si="71"/>
        <v>0</v>
      </c>
      <c r="AQ47" s="9">
        <f t="shared" si="71"/>
        <v>0</v>
      </c>
      <c r="AR47" s="8">
        <f t="shared" si="71"/>
        <v>0</v>
      </c>
      <c r="AS47" s="8">
        <f t="shared" si="71"/>
        <v>0</v>
      </c>
      <c r="AT47" s="8">
        <f t="shared" si="71"/>
        <v>0</v>
      </c>
      <c r="AU47" s="8">
        <f t="shared" si="71"/>
        <v>0</v>
      </c>
      <c r="AV47" s="8">
        <f t="shared" si="71"/>
        <v>0</v>
      </c>
      <c r="AW47" s="8">
        <f t="shared" si="71"/>
        <v>0</v>
      </c>
      <c r="AX47" s="8">
        <f t="shared" si="71"/>
        <v>0</v>
      </c>
      <c r="AY47" s="8">
        <f t="shared" si="71"/>
        <v>0</v>
      </c>
      <c r="AZ47" s="8">
        <f t="shared" si="71"/>
        <v>0</v>
      </c>
      <c r="BA47" s="8">
        <f t="shared" si="71"/>
        <v>0</v>
      </c>
      <c r="BB47" s="8">
        <f t="shared" si="71"/>
        <v>0</v>
      </c>
      <c r="BC47" s="8">
        <f t="shared" si="71"/>
        <v>0</v>
      </c>
      <c r="BD47" s="8" t="s">
        <v>97</v>
      </c>
      <c r="BE47" s="8" t="s">
        <v>97</v>
      </c>
      <c r="BF47" s="8" t="s">
        <v>97</v>
      </c>
      <c r="BG47" s="8" t="s">
        <v>97</v>
      </c>
      <c r="BH47" s="8">
        <f>BH48</f>
        <v>0</v>
      </c>
      <c r="BI47" s="8">
        <f t="shared" ref="BI47:BO47" si="72">BI48</f>
        <v>0</v>
      </c>
      <c r="BJ47" s="8">
        <f t="shared" si="72"/>
        <v>0</v>
      </c>
      <c r="BK47" s="8">
        <f t="shared" si="72"/>
        <v>0</v>
      </c>
      <c r="BL47" s="8">
        <f t="shared" si="72"/>
        <v>0</v>
      </c>
      <c r="BM47" s="8">
        <f t="shared" si="72"/>
        <v>0</v>
      </c>
      <c r="BN47" s="8">
        <f t="shared" si="72"/>
        <v>0</v>
      </c>
      <c r="BO47" s="9">
        <f t="shared" si="72"/>
        <v>0</v>
      </c>
      <c r="BP47" s="7" t="s">
        <v>97</v>
      </c>
    </row>
    <row r="48" spans="1:68" ht="78.75" x14ac:dyDescent="0.25">
      <c r="A48" s="4" t="s">
        <v>137</v>
      </c>
      <c r="B48" s="29" t="s">
        <v>168</v>
      </c>
      <c r="C48" s="6" t="s">
        <v>169</v>
      </c>
      <c r="D48" s="7" t="s">
        <v>97</v>
      </c>
      <c r="E48" s="7" t="s">
        <v>97</v>
      </c>
      <c r="F48" s="7" t="s">
        <v>97</v>
      </c>
      <c r="G48" s="7" t="s">
        <v>97</v>
      </c>
      <c r="H48" s="7" t="s">
        <v>97</v>
      </c>
      <c r="I48" s="7" t="s">
        <v>97</v>
      </c>
      <c r="J48" s="7" t="s">
        <v>97</v>
      </c>
      <c r="K48" s="7" t="s">
        <v>97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1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9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9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9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 t="s">
        <v>97</v>
      </c>
      <c r="BE48" s="8" t="s">
        <v>97</v>
      </c>
      <c r="BF48" s="8" t="s">
        <v>97</v>
      </c>
      <c r="BG48" s="8" t="s">
        <v>97</v>
      </c>
      <c r="BH48" s="8">
        <f t="shared" ref="BH48:BK48" si="73">T48+AB48+AJ48+AR48+AZ48</f>
        <v>0</v>
      </c>
      <c r="BI48" s="8">
        <f t="shared" si="73"/>
        <v>0</v>
      </c>
      <c r="BJ48" s="8">
        <f t="shared" si="73"/>
        <v>0</v>
      </c>
      <c r="BK48" s="8">
        <f t="shared" si="73"/>
        <v>0</v>
      </c>
      <c r="BL48" s="8">
        <f t="shared" ref="BL48:BO48" si="74">SUM(X48,AF48,AN48,AV48,AZ48)</f>
        <v>0</v>
      </c>
      <c r="BM48" s="8">
        <f t="shared" si="74"/>
        <v>0</v>
      </c>
      <c r="BN48" s="8">
        <f t="shared" si="74"/>
        <v>0</v>
      </c>
      <c r="BO48" s="9">
        <f t="shared" si="74"/>
        <v>0</v>
      </c>
      <c r="BP48" s="28" t="s">
        <v>203</v>
      </c>
    </row>
    <row r="49" spans="1:68" ht="47.25" x14ac:dyDescent="0.25">
      <c r="A49" s="4" t="s">
        <v>139</v>
      </c>
      <c r="B49" s="5" t="s">
        <v>140</v>
      </c>
      <c r="C49" s="6" t="s">
        <v>153</v>
      </c>
      <c r="D49" s="7" t="s">
        <v>97</v>
      </c>
      <c r="E49" s="7" t="s">
        <v>97</v>
      </c>
      <c r="F49" s="7" t="s">
        <v>97</v>
      </c>
      <c r="G49" s="7" t="s">
        <v>97</v>
      </c>
      <c r="H49" s="7" t="s">
        <v>97</v>
      </c>
      <c r="I49" s="7" t="s">
        <v>97</v>
      </c>
      <c r="J49" s="7" t="s">
        <v>97</v>
      </c>
      <c r="K49" s="7" t="s">
        <v>97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9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9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9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 t="s">
        <v>97</v>
      </c>
      <c r="BE49" s="8" t="s">
        <v>97</v>
      </c>
      <c r="BF49" s="8" t="s">
        <v>97</v>
      </c>
      <c r="BG49" s="8" t="s">
        <v>97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9">
        <v>0</v>
      </c>
      <c r="BP49" s="7" t="s">
        <v>97</v>
      </c>
    </row>
    <row r="50" spans="1:68" ht="31.5" x14ac:dyDescent="0.25">
      <c r="A50" s="4" t="s">
        <v>141</v>
      </c>
      <c r="B50" s="5" t="s">
        <v>142</v>
      </c>
      <c r="C50" s="6" t="s">
        <v>153</v>
      </c>
      <c r="D50" s="7" t="s">
        <v>97</v>
      </c>
      <c r="E50" s="7" t="s">
        <v>97</v>
      </c>
      <c r="F50" s="7" t="s">
        <v>97</v>
      </c>
      <c r="G50" s="7" t="s">
        <v>97</v>
      </c>
      <c r="H50" s="7" t="s">
        <v>97</v>
      </c>
      <c r="I50" s="7" t="s">
        <v>97</v>
      </c>
      <c r="J50" s="7" t="s">
        <v>97</v>
      </c>
      <c r="K50" s="7" t="s">
        <v>97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9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9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9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 t="s">
        <v>97</v>
      </c>
      <c r="BE50" s="8" t="s">
        <v>97</v>
      </c>
      <c r="BF50" s="8" t="s">
        <v>97</v>
      </c>
      <c r="BG50" s="8" t="s">
        <v>97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9">
        <v>0</v>
      </c>
      <c r="BP50" s="7" t="s">
        <v>97</v>
      </c>
    </row>
    <row r="51" spans="1:68" ht="31.5" x14ac:dyDescent="0.25">
      <c r="A51" s="4" t="s">
        <v>143</v>
      </c>
      <c r="B51" s="5" t="s">
        <v>144</v>
      </c>
      <c r="C51" s="6" t="s">
        <v>153</v>
      </c>
      <c r="D51" s="7" t="s">
        <v>97</v>
      </c>
      <c r="E51" s="7" t="s">
        <v>97</v>
      </c>
      <c r="F51" s="7" t="s">
        <v>97</v>
      </c>
      <c r="G51" s="7" t="s">
        <v>97</v>
      </c>
      <c r="H51" s="7" t="s">
        <v>97</v>
      </c>
      <c r="I51" s="7" t="s">
        <v>97</v>
      </c>
      <c r="J51" s="7" t="s">
        <v>97</v>
      </c>
      <c r="K51" s="7" t="s">
        <v>97</v>
      </c>
      <c r="L51" s="8">
        <f t="shared" ref="L51:BC51" si="75">SUM(L52,L53)</f>
        <v>0</v>
      </c>
      <c r="M51" s="8">
        <f t="shared" si="75"/>
        <v>0</v>
      </c>
      <c r="N51" s="8">
        <f t="shared" si="75"/>
        <v>0</v>
      </c>
      <c r="O51" s="8">
        <f t="shared" si="75"/>
        <v>0</v>
      </c>
      <c r="P51" s="8">
        <f t="shared" si="75"/>
        <v>0</v>
      </c>
      <c r="Q51" s="8">
        <f t="shared" si="75"/>
        <v>0</v>
      </c>
      <c r="R51" s="8">
        <f t="shared" si="75"/>
        <v>0</v>
      </c>
      <c r="S51" s="8">
        <f t="shared" si="75"/>
        <v>0</v>
      </c>
      <c r="T51" s="8">
        <f t="shared" si="75"/>
        <v>0</v>
      </c>
      <c r="U51" s="8">
        <f t="shared" si="75"/>
        <v>0</v>
      </c>
      <c r="V51" s="8">
        <f t="shared" si="75"/>
        <v>0</v>
      </c>
      <c r="W51" s="8">
        <f t="shared" si="75"/>
        <v>0</v>
      </c>
      <c r="X51" s="8">
        <f t="shared" si="75"/>
        <v>0</v>
      </c>
      <c r="Y51" s="8">
        <f t="shared" si="75"/>
        <v>0</v>
      </c>
      <c r="Z51" s="8">
        <f t="shared" si="75"/>
        <v>0</v>
      </c>
      <c r="AA51" s="9">
        <f t="shared" si="75"/>
        <v>0</v>
      </c>
      <c r="AB51" s="8">
        <f t="shared" si="75"/>
        <v>0</v>
      </c>
      <c r="AC51" s="8">
        <f t="shared" si="75"/>
        <v>0</v>
      </c>
      <c r="AD51" s="8">
        <f t="shared" si="75"/>
        <v>0</v>
      </c>
      <c r="AE51" s="8">
        <f t="shared" si="75"/>
        <v>0</v>
      </c>
      <c r="AF51" s="8">
        <f t="shared" si="75"/>
        <v>0</v>
      </c>
      <c r="AG51" s="8">
        <f t="shared" si="75"/>
        <v>0</v>
      </c>
      <c r="AH51" s="8">
        <f t="shared" si="75"/>
        <v>0</v>
      </c>
      <c r="AI51" s="9">
        <f t="shared" si="75"/>
        <v>0</v>
      </c>
      <c r="AJ51" s="8">
        <f t="shared" si="75"/>
        <v>0</v>
      </c>
      <c r="AK51" s="8">
        <f t="shared" si="75"/>
        <v>0</v>
      </c>
      <c r="AL51" s="8">
        <f t="shared" si="75"/>
        <v>0</v>
      </c>
      <c r="AM51" s="8">
        <f t="shared" si="75"/>
        <v>0</v>
      </c>
      <c r="AN51" s="8">
        <f t="shared" si="75"/>
        <v>0</v>
      </c>
      <c r="AO51" s="8">
        <f t="shared" si="75"/>
        <v>0</v>
      </c>
      <c r="AP51" s="8">
        <f t="shared" si="75"/>
        <v>0</v>
      </c>
      <c r="AQ51" s="9">
        <f t="shared" si="75"/>
        <v>0</v>
      </c>
      <c r="AR51" s="8">
        <f t="shared" si="75"/>
        <v>0</v>
      </c>
      <c r="AS51" s="8">
        <f t="shared" si="75"/>
        <v>0</v>
      </c>
      <c r="AT51" s="8">
        <f t="shared" si="75"/>
        <v>0</v>
      </c>
      <c r="AU51" s="8">
        <f t="shared" si="75"/>
        <v>0</v>
      </c>
      <c r="AV51" s="8">
        <f t="shared" si="75"/>
        <v>0</v>
      </c>
      <c r="AW51" s="8">
        <f t="shared" si="75"/>
        <v>0</v>
      </c>
      <c r="AX51" s="8">
        <f t="shared" si="75"/>
        <v>0</v>
      </c>
      <c r="AY51" s="8">
        <f t="shared" si="75"/>
        <v>0</v>
      </c>
      <c r="AZ51" s="8">
        <f t="shared" si="75"/>
        <v>0</v>
      </c>
      <c r="BA51" s="8">
        <f t="shared" si="75"/>
        <v>0</v>
      </c>
      <c r="BB51" s="8">
        <f t="shared" si="75"/>
        <v>0</v>
      </c>
      <c r="BC51" s="8">
        <f t="shared" si="75"/>
        <v>0</v>
      </c>
      <c r="BD51" s="8" t="s">
        <v>97</v>
      </c>
      <c r="BE51" s="8" t="s">
        <v>97</v>
      </c>
      <c r="BF51" s="8" t="s">
        <v>97</v>
      </c>
      <c r="BG51" s="8" t="s">
        <v>97</v>
      </c>
      <c r="BH51" s="8">
        <f t="shared" ref="BH51:BO51" si="76">SUM(BH52,BH53)</f>
        <v>0</v>
      </c>
      <c r="BI51" s="8">
        <f t="shared" si="76"/>
        <v>0</v>
      </c>
      <c r="BJ51" s="8">
        <f t="shared" si="76"/>
        <v>0</v>
      </c>
      <c r="BK51" s="8">
        <f t="shared" si="76"/>
        <v>0</v>
      </c>
      <c r="BL51" s="8">
        <f t="shared" si="76"/>
        <v>0</v>
      </c>
      <c r="BM51" s="8">
        <f t="shared" si="76"/>
        <v>0</v>
      </c>
      <c r="BN51" s="8">
        <f t="shared" si="76"/>
        <v>0</v>
      </c>
      <c r="BO51" s="9">
        <f t="shared" si="76"/>
        <v>0</v>
      </c>
      <c r="BP51" s="7" t="s">
        <v>97</v>
      </c>
    </row>
    <row r="52" spans="1:68" ht="47.25" x14ac:dyDescent="0.25">
      <c r="A52" s="4" t="s">
        <v>145</v>
      </c>
      <c r="B52" s="5" t="s">
        <v>146</v>
      </c>
      <c r="C52" s="6" t="s">
        <v>153</v>
      </c>
      <c r="D52" s="7" t="s">
        <v>97</v>
      </c>
      <c r="E52" s="7" t="s">
        <v>97</v>
      </c>
      <c r="F52" s="7" t="s">
        <v>97</v>
      </c>
      <c r="G52" s="7" t="s">
        <v>97</v>
      </c>
      <c r="H52" s="7" t="s">
        <v>97</v>
      </c>
      <c r="I52" s="7" t="s">
        <v>97</v>
      </c>
      <c r="J52" s="7" t="s">
        <v>97</v>
      </c>
      <c r="K52" s="7" t="s">
        <v>97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9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9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9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 t="s">
        <v>97</v>
      </c>
      <c r="BE52" s="8" t="s">
        <v>97</v>
      </c>
      <c r="BF52" s="8" t="s">
        <v>97</v>
      </c>
      <c r="BG52" s="8" t="s">
        <v>97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9">
        <v>0</v>
      </c>
      <c r="BP52" s="7" t="s">
        <v>97</v>
      </c>
    </row>
    <row r="53" spans="1:68" ht="31.5" x14ac:dyDescent="0.25">
      <c r="A53" s="4" t="s">
        <v>147</v>
      </c>
      <c r="B53" s="5" t="s">
        <v>148</v>
      </c>
      <c r="C53" s="6" t="s">
        <v>153</v>
      </c>
      <c r="D53" s="7" t="s">
        <v>97</v>
      </c>
      <c r="E53" s="7" t="s">
        <v>97</v>
      </c>
      <c r="F53" s="7" t="s">
        <v>97</v>
      </c>
      <c r="G53" s="7" t="s">
        <v>97</v>
      </c>
      <c r="H53" s="7" t="s">
        <v>97</v>
      </c>
      <c r="I53" s="7" t="s">
        <v>97</v>
      </c>
      <c r="J53" s="7" t="s">
        <v>97</v>
      </c>
      <c r="K53" s="7" t="s">
        <v>97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9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9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9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 t="s">
        <v>97</v>
      </c>
      <c r="BE53" s="8" t="s">
        <v>97</v>
      </c>
      <c r="BF53" s="8" t="s">
        <v>97</v>
      </c>
      <c r="BG53" s="8" t="s">
        <v>97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9">
        <v>0</v>
      </c>
      <c r="BP53" s="7" t="s">
        <v>97</v>
      </c>
    </row>
    <row r="54" spans="1:68" ht="47.25" x14ac:dyDescent="0.25">
      <c r="A54" s="4" t="s">
        <v>149</v>
      </c>
      <c r="B54" s="5" t="s">
        <v>150</v>
      </c>
      <c r="C54" s="6" t="s">
        <v>153</v>
      </c>
      <c r="D54" s="7" t="s">
        <v>97</v>
      </c>
      <c r="E54" s="7" t="s">
        <v>97</v>
      </c>
      <c r="F54" s="7" t="s">
        <v>97</v>
      </c>
      <c r="G54" s="7" t="s">
        <v>97</v>
      </c>
      <c r="H54" s="7" t="s">
        <v>97</v>
      </c>
      <c r="I54" s="7" t="s">
        <v>97</v>
      </c>
      <c r="J54" s="7" t="s">
        <v>97</v>
      </c>
      <c r="K54" s="7" t="s">
        <v>97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9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9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9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 t="s">
        <v>97</v>
      </c>
      <c r="BE54" s="8" t="s">
        <v>97</v>
      </c>
      <c r="BF54" s="8" t="s">
        <v>97</v>
      </c>
      <c r="BG54" s="8" t="s">
        <v>97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9">
        <v>0</v>
      </c>
      <c r="BP54" s="7" t="s">
        <v>97</v>
      </c>
    </row>
    <row r="55" spans="1:68" ht="31.5" x14ac:dyDescent="0.25">
      <c r="A55" s="4" t="s">
        <v>151</v>
      </c>
      <c r="B55" s="5" t="s">
        <v>152</v>
      </c>
      <c r="C55" s="6" t="s">
        <v>153</v>
      </c>
      <c r="D55" s="7" t="s">
        <v>97</v>
      </c>
      <c r="E55" s="7" t="s">
        <v>97</v>
      </c>
      <c r="F55" s="7" t="s">
        <v>97</v>
      </c>
      <c r="G55" s="7" t="s">
        <v>97</v>
      </c>
      <c r="H55" s="7" t="s">
        <v>97</v>
      </c>
      <c r="I55" s="7" t="s">
        <v>97</v>
      </c>
      <c r="J55" s="7" t="s">
        <v>97</v>
      </c>
      <c r="K55" s="7" t="s">
        <v>97</v>
      </c>
      <c r="L55" s="8">
        <f t="shared" ref="L55:BC55" si="77">SUM(L56:L69)</f>
        <v>0</v>
      </c>
      <c r="M55" s="8">
        <f t="shared" si="77"/>
        <v>0</v>
      </c>
      <c r="N55" s="8">
        <f t="shared" si="77"/>
        <v>0</v>
      </c>
      <c r="O55" s="8">
        <f t="shared" si="77"/>
        <v>10</v>
      </c>
      <c r="P55" s="8">
        <f t="shared" si="77"/>
        <v>0</v>
      </c>
      <c r="Q55" s="8">
        <f t="shared" si="77"/>
        <v>0</v>
      </c>
      <c r="R55" s="8">
        <f t="shared" si="77"/>
        <v>0</v>
      </c>
      <c r="S55" s="8">
        <f t="shared" si="77"/>
        <v>12</v>
      </c>
      <c r="T55" s="8">
        <f t="shared" si="77"/>
        <v>0</v>
      </c>
      <c r="U55" s="8">
        <f t="shared" si="77"/>
        <v>0</v>
      </c>
      <c r="V55" s="8">
        <f t="shared" si="77"/>
        <v>0</v>
      </c>
      <c r="W55" s="8">
        <f t="shared" si="77"/>
        <v>5</v>
      </c>
      <c r="X55" s="8">
        <f t="shared" si="77"/>
        <v>0</v>
      </c>
      <c r="Y55" s="8">
        <f t="shared" si="77"/>
        <v>0</v>
      </c>
      <c r="Z55" s="8">
        <f t="shared" si="77"/>
        <v>0</v>
      </c>
      <c r="AA55" s="9">
        <f t="shared" si="77"/>
        <v>4</v>
      </c>
      <c r="AB55" s="8">
        <f t="shared" si="77"/>
        <v>0</v>
      </c>
      <c r="AC55" s="8">
        <f t="shared" si="77"/>
        <v>0</v>
      </c>
      <c r="AD55" s="8">
        <f t="shared" si="77"/>
        <v>0</v>
      </c>
      <c r="AE55" s="8">
        <f t="shared" si="77"/>
        <v>12</v>
      </c>
      <c r="AF55" s="8">
        <f t="shared" si="77"/>
        <v>0</v>
      </c>
      <c r="AG55" s="8">
        <f t="shared" si="77"/>
        <v>0</v>
      </c>
      <c r="AH55" s="8">
        <f t="shared" si="77"/>
        <v>0</v>
      </c>
      <c r="AI55" s="9">
        <f t="shared" si="77"/>
        <v>11</v>
      </c>
      <c r="AJ55" s="8">
        <f t="shared" si="77"/>
        <v>0</v>
      </c>
      <c r="AK55" s="8">
        <f t="shared" si="77"/>
        <v>0</v>
      </c>
      <c r="AL55" s="8">
        <f t="shared" si="77"/>
        <v>0</v>
      </c>
      <c r="AM55" s="8">
        <f t="shared" si="77"/>
        <v>5</v>
      </c>
      <c r="AN55" s="8">
        <f t="shared" si="77"/>
        <v>0</v>
      </c>
      <c r="AO55" s="8">
        <f t="shared" si="77"/>
        <v>0</v>
      </c>
      <c r="AP55" s="8">
        <f t="shared" si="77"/>
        <v>0</v>
      </c>
      <c r="AQ55" s="9">
        <f t="shared" si="77"/>
        <v>5</v>
      </c>
      <c r="AR55" s="8">
        <f t="shared" si="77"/>
        <v>0</v>
      </c>
      <c r="AS55" s="8">
        <f t="shared" si="77"/>
        <v>0</v>
      </c>
      <c r="AT55" s="8">
        <f t="shared" si="77"/>
        <v>0</v>
      </c>
      <c r="AU55" s="8">
        <f t="shared" si="77"/>
        <v>9</v>
      </c>
      <c r="AV55" s="8">
        <f t="shared" si="77"/>
        <v>0</v>
      </c>
      <c r="AW55" s="8">
        <f t="shared" si="77"/>
        <v>0</v>
      </c>
      <c r="AX55" s="8">
        <f t="shared" si="77"/>
        <v>0</v>
      </c>
      <c r="AY55" s="8">
        <f t="shared" si="77"/>
        <v>9</v>
      </c>
      <c r="AZ55" s="8">
        <f t="shared" si="77"/>
        <v>0</v>
      </c>
      <c r="BA55" s="8">
        <f t="shared" si="77"/>
        <v>0</v>
      </c>
      <c r="BB55" s="8">
        <f t="shared" si="77"/>
        <v>0</v>
      </c>
      <c r="BC55" s="8">
        <f t="shared" si="77"/>
        <v>6</v>
      </c>
      <c r="BD55" s="8" t="s">
        <v>97</v>
      </c>
      <c r="BE55" s="8" t="s">
        <v>97</v>
      </c>
      <c r="BF55" s="8" t="s">
        <v>97</v>
      </c>
      <c r="BG55" s="8" t="s">
        <v>97</v>
      </c>
      <c r="BH55" s="8">
        <f t="shared" ref="BH55:BO55" si="78">SUM(BH56:BH69)</f>
        <v>0</v>
      </c>
      <c r="BI55" s="8">
        <f t="shared" si="78"/>
        <v>0</v>
      </c>
      <c r="BJ55" s="8">
        <f t="shared" si="78"/>
        <v>0</v>
      </c>
      <c r="BK55" s="8">
        <f t="shared" si="78"/>
        <v>37</v>
      </c>
      <c r="BL55" s="8">
        <f t="shared" si="78"/>
        <v>0</v>
      </c>
      <c r="BM55" s="8">
        <f t="shared" si="78"/>
        <v>0</v>
      </c>
      <c r="BN55" s="8">
        <f t="shared" si="78"/>
        <v>0</v>
      </c>
      <c r="BO55" s="9">
        <f t="shared" si="78"/>
        <v>35</v>
      </c>
      <c r="BP55" s="7" t="s">
        <v>97</v>
      </c>
    </row>
    <row r="56" spans="1:68" x14ac:dyDescent="0.25">
      <c r="A56" s="4" t="s">
        <v>151</v>
      </c>
      <c r="B56" s="29" t="s">
        <v>170</v>
      </c>
      <c r="C56" s="6" t="s">
        <v>171</v>
      </c>
      <c r="D56" s="7" t="s">
        <v>97</v>
      </c>
      <c r="E56" s="7" t="s">
        <v>97</v>
      </c>
      <c r="F56" s="7" t="s">
        <v>97</v>
      </c>
      <c r="G56" s="7" t="s">
        <v>97</v>
      </c>
      <c r="H56" s="7" t="s">
        <v>97</v>
      </c>
      <c r="I56" s="7" t="s">
        <v>97</v>
      </c>
      <c r="J56" s="7" t="s">
        <v>97</v>
      </c>
      <c r="K56" s="7" t="s">
        <v>97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9">
        <v>0</v>
      </c>
      <c r="AB56" s="8">
        <v>0</v>
      </c>
      <c r="AC56" s="8">
        <v>0</v>
      </c>
      <c r="AD56" s="8">
        <v>0</v>
      </c>
      <c r="AE56" s="8">
        <v>3</v>
      </c>
      <c r="AF56" s="8">
        <v>0</v>
      </c>
      <c r="AG56" s="8">
        <v>0</v>
      </c>
      <c r="AH56" s="8">
        <v>0</v>
      </c>
      <c r="AI56" s="9">
        <v>3</v>
      </c>
      <c r="AJ56" s="8">
        <v>0</v>
      </c>
      <c r="AK56" s="8">
        <v>0</v>
      </c>
      <c r="AL56" s="8">
        <v>0</v>
      </c>
      <c r="AM56" s="8">
        <v>3</v>
      </c>
      <c r="AN56" s="8">
        <v>0</v>
      </c>
      <c r="AO56" s="8">
        <v>0</v>
      </c>
      <c r="AP56" s="8">
        <v>0</v>
      </c>
      <c r="AQ56" s="9">
        <v>3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2</v>
      </c>
      <c r="BD56" s="8" t="s">
        <v>97</v>
      </c>
      <c r="BE56" s="8" t="s">
        <v>97</v>
      </c>
      <c r="BF56" s="8" t="s">
        <v>97</v>
      </c>
      <c r="BG56" s="8" t="s">
        <v>97</v>
      </c>
      <c r="BH56" s="8">
        <f t="shared" ref="BH56:BK69" si="79">T56+AB56+AJ56+AR56+AZ56</f>
        <v>0</v>
      </c>
      <c r="BI56" s="8">
        <f t="shared" si="79"/>
        <v>0</v>
      </c>
      <c r="BJ56" s="8">
        <f t="shared" si="79"/>
        <v>0</v>
      </c>
      <c r="BK56" s="8">
        <f t="shared" si="79"/>
        <v>8</v>
      </c>
      <c r="BL56" s="8">
        <f t="shared" ref="BL56:BO69" si="80">SUM(X56,AF56,AN56,AV56,AZ56)</f>
        <v>0</v>
      </c>
      <c r="BM56" s="8">
        <f t="shared" si="80"/>
        <v>0</v>
      </c>
      <c r="BN56" s="8">
        <f t="shared" si="80"/>
        <v>0</v>
      </c>
      <c r="BO56" s="9">
        <f t="shared" si="80"/>
        <v>8</v>
      </c>
      <c r="BP56" s="28" t="s">
        <v>204</v>
      </c>
    </row>
    <row r="57" spans="1:68" x14ac:dyDescent="0.25">
      <c r="A57" s="4" t="s">
        <v>151</v>
      </c>
      <c r="B57" s="29" t="s">
        <v>172</v>
      </c>
      <c r="C57" s="6" t="s">
        <v>173</v>
      </c>
      <c r="D57" s="7" t="s">
        <v>97</v>
      </c>
      <c r="E57" s="7" t="s">
        <v>97</v>
      </c>
      <c r="F57" s="7" t="s">
        <v>97</v>
      </c>
      <c r="G57" s="7" t="s">
        <v>97</v>
      </c>
      <c r="H57" s="7" t="s">
        <v>97</v>
      </c>
      <c r="I57" s="7" t="s">
        <v>97</v>
      </c>
      <c r="J57" s="7" t="s">
        <v>97</v>
      </c>
      <c r="K57" s="7" t="s">
        <v>97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3</v>
      </c>
      <c r="X57" s="8">
        <v>0</v>
      </c>
      <c r="Y57" s="8">
        <v>0</v>
      </c>
      <c r="Z57" s="8">
        <v>0</v>
      </c>
      <c r="AA57" s="9">
        <v>3</v>
      </c>
      <c r="AB57" s="8">
        <v>0</v>
      </c>
      <c r="AC57" s="8">
        <v>0</v>
      </c>
      <c r="AD57" s="8">
        <v>0</v>
      </c>
      <c r="AE57" s="8">
        <v>5</v>
      </c>
      <c r="AF57" s="8">
        <v>0</v>
      </c>
      <c r="AG57" s="8">
        <v>0</v>
      </c>
      <c r="AH57" s="8">
        <v>0</v>
      </c>
      <c r="AI57" s="9">
        <v>5</v>
      </c>
      <c r="AJ57" s="8">
        <v>0</v>
      </c>
      <c r="AK57" s="8">
        <v>0</v>
      </c>
      <c r="AL57" s="8">
        <v>0</v>
      </c>
      <c r="AM57" s="8">
        <v>1</v>
      </c>
      <c r="AN57" s="8">
        <v>0</v>
      </c>
      <c r="AO57" s="8">
        <v>0</v>
      </c>
      <c r="AP57" s="8">
        <v>0</v>
      </c>
      <c r="AQ57" s="9">
        <v>1</v>
      </c>
      <c r="AR57" s="8">
        <v>0</v>
      </c>
      <c r="AS57" s="8">
        <v>0</v>
      </c>
      <c r="AT57" s="8">
        <v>0</v>
      </c>
      <c r="AU57" s="8">
        <v>8</v>
      </c>
      <c r="AV57" s="8">
        <v>0</v>
      </c>
      <c r="AW57" s="8">
        <v>0</v>
      </c>
      <c r="AX57" s="8">
        <v>0</v>
      </c>
      <c r="AY57" s="8">
        <v>8</v>
      </c>
      <c r="AZ57" s="8">
        <v>0</v>
      </c>
      <c r="BA57" s="8">
        <v>0</v>
      </c>
      <c r="BB57" s="8">
        <v>0</v>
      </c>
      <c r="BC57" s="8">
        <v>2</v>
      </c>
      <c r="BD57" s="8" t="s">
        <v>97</v>
      </c>
      <c r="BE57" s="8" t="s">
        <v>97</v>
      </c>
      <c r="BF57" s="8" t="s">
        <v>97</v>
      </c>
      <c r="BG57" s="8" t="s">
        <v>97</v>
      </c>
      <c r="BH57" s="8">
        <f t="shared" si="79"/>
        <v>0</v>
      </c>
      <c r="BI57" s="8">
        <f t="shared" si="79"/>
        <v>0</v>
      </c>
      <c r="BJ57" s="8">
        <f t="shared" si="79"/>
        <v>0</v>
      </c>
      <c r="BK57" s="8">
        <f t="shared" si="79"/>
        <v>19</v>
      </c>
      <c r="BL57" s="8">
        <f t="shared" si="80"/>
        <v>0</v>
      </c>
      <c r="BM57" s="8">
        <f t="shared" si="80"/>
        <v>0</v>
      </c>
      <c r="BN57" s="8">
        <f t="shared" si="80"/>
        <v>0</v>
      </c>
      <c r="BO57" s="9">
        <f t="shared" si="80"/>
        <v>19</v>
      </c>
      <c r="BP57" s="28" t="s">
        <v>204</v>
      </c>
    </row>
    <row r="58" spans="1:68" ht="31.5" x14ac:dyDescent="0.25">
      <c r="A58" s="4" t="s">
        <v>151</v>
      </c>
      <c r="B58" s="29" t="s">
        <v>174</v>
      </c>
      <c r="C58" s="6" t="s">
        <v>175</v>
      </c>
      <c r="D58" s="7" t="s">
        <v>97</v>
      </c>
      <c r="E58" s="7" t="s">
        <v>97</v>
      </c>
      <c r="F58" s="7" t="s">
        <v>97</v>
      </c>
      <c r="G58" s="7" t="s">
        <v>97</v>
      </c>
      <c r="H58" s="7" t="s">
        <v>97</v>
      </c>
      <c r="I58" s="7" t="s">
        <v>97</v>
      </c>
      <c r="J58" s="7" t="s">
        <v>97</v>
      </c>
      <c r="K58" s="7" t="s">
        <v>97</v>
      </c>
      <c r="L58" s="8">
        <v>0</v>
      </c>
      <c r="M58" s="8">
        <v>0</v>
      </c>
      <c r="N58" s="8">
        <v>0</v>
      </c>
      <c r="O58" s="8">
        <v>4</v>
      </c>
      <c r="P58" s="8">
        <v>0</v>
      </c>
      <c r="Q58" s="8">
        <v>0</v>
      </c>
      <c r="R58" s="8">
        <v>0</v>
      </c>
      <c r="S58" s="8">
        <v>4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9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9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9">
        <v>0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1</v>
      </c>
      <c r="AZ58" s="8">
        <v>0</v>
      </c>
      <c r="BA58" s="8">
        <v>0</v>
      </c>
      <c r="BB58" s="8">
        <v>0</v>
      </c>
      <c r="BC58" s="8">
        <v>0</v>
      </c>
      <c r="BD58" s="8" t="s">
        <v>97</v>
      </c>
      <c r="BE58" s="8" t="s">
        <v>97</v>
      </c>
      <c r="BF58" s="8" t="s">
        <v>97</v>
      </c>
      <c r="BG58" s="8" t="s">
        <v>97</v>
      </c>
      <c r="BH58" s="8">
        <f t="shared" si="79"/>
        <v>0</v>
      </c>
      <c r="BI58" s="8">
        <f t="shared" si="79"/>
        <v>0</v>
      </c>
      <c r="BJ58" s="8">
        <f t="shared" si="79"/>
        <v>0</v>
      </c>
      <c r="BK58" s="8">
        <f t="shared" si="79"/>
        <v>1</v>
      </c>
      <c r="BL58" s="8">
        <f t="shared" si="80"/>
        <v>0</v>
      </c>
      <c r="BM58" s="8">
        <f t="shared" si="80"/>
        <v>0</v>
      </c>
      <c r="BN58" s="8">
        <f t="shared" si="80"/>
        <v>0</v>
      </c>
      <c r="BO58" s="9">
        <f t="shared" si="80"/>
        <v>1</v>
      </c>
      <c r="BP58" s="28" t="s">
        <v>204</v>
      </c>
    </row>
    <row r="59" spans="1:68" ht="31.5" x14ac:dyDescent="0.25">
      <c r="A59" s="4" t="s">
        <v>151</v>
      </c>
      <c r="B59" s="29" t="s">
        <v>176</v>
      </c>
      <c r="C59" s="6" t="s">
        <v>177</v>
      </c>
      <c r="D59" s="7" t="s">
        <v>97</v>
      </c>
      <c r="E59" s="7" t="s">
        <v>97</v>
      </c>
      <c r="F59" s="7" t="s">
        <v>97</v>
      </c>
      <c r="G59" s="7" t="s">
        <v>97</v>
      </c>
      <c r="H59" s="7" t="s">
        <v>97</v>
      </c>
      <c r="I59" s="7" t="s">
        <v>97</v>
      </c>
      <c r="J59" s="7" t="s">
        <v>97</v>
      </c>
      <c r="K59" s="7" t="s">
        <v>97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9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9">
        <v>0</v>
      </c>
      <c r="AJ59" s="8">
        <v>0</v>
      </c>
      <c r="AK59" s="8">
        <v>0</v>
      </c>
      <c r="AL59" s="8">
        <v>0</v>
      </c>
      <c r="AM59" s="8">
        <v>1</v>
      </c>
      <c r="AN59" s="8">
        <v>0</v>
      </c>
      <c r="AO59" s="8">
        <v>0</v>
      </c>
      <c r="AP59" s="8">
        <v>0</v>
      </c>
      <c r="AQ59" s="9">
        <v>1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 t="s">
        <v>97</v>
      </c>
      <c r="BE59" s="8" t="s">
        <v>97</v>
      </c>
      <c r="BF59" s="8" t="s">
        <v>97</v>
      </c>
      <c r="BG59" s="8" t="s">
        <v>97</v>
      </c>
      <c r="BH59" s="8">
        <f t="shared" si="79"/>
        <v>0</v>
      </c>
      <c r="BI59" s="8">
        <f t="shared" si="79"/>
        <v>0</v>
      </c>
      <c r="BJ59" s="8">
        <f t="shared" si="79"/>
        <v>0</v>
      </c>
      <c r="BK59" s="8">
        <f t="shared" si="79"/>
        <v>1</v>
      </c>
      <c r="BL59" s="8">
        <f t="shared" si="80"/>
        <v>0</v>
      </c>
      <c r="BM59" s="8">
        <f t="shared" si="80"/>
        <v>0</v>
      </c>
      <c r="BN59" s="8">
        <f t="shared" si="80"/>
        <v>0</v>
      </c>
      <c r="BO59" s="9">
        <f t="shared" si="80"/>
        <v>1</v>
      </c>
      <c r="BP59" s="28" t="s">
        <v>204</v>
      </c>
    </row>
    <row r="60" spans="1:68" ht="31.5" x14ac:dyDescent="0.25">
      <c r="A60" s="4" t="s">
        <v>151</v>
      </c>
      <c r="B60" s="29" t="s">
        <v>178</v>
      </c>
      <c r="C60" s="6" t="s">
        <v>179</v>
      </c>
      <c r="D60" s="7" t="s">
        <v>97</v>
      </c>
      <c r="E60" s="7" t="s">
        <v>97</v>
      </c>
      <c r="F60" s="7" t="s">
        <v>97</v>
      </c>
      <c r="G60" s="7" t="s">
        <v>97</v>
      </c>
      <c r="H60" s="7" t="s">
        <v>97</v>
      </c>
      <c r="I60" s="7" t="s">
        <v>97</v>
      </c>
      <c r="J60" s="7" t="s">
        <v>97</v>
      </c>
      <c r="K60" s="7" t="s">
        <v>97</v>
      </c>
      <c r="L60" s="8">
        <v>0</v>
      </c>
      <c r="M60" s="8">
        <v>0</v>
      </c>
      <c r="N60" s="8">
        <v>0</v>
      </c>
      <c r="O60" s="8">
        <v>4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9">
        <v>0</v>
      </c>
      <c r="AB60" s="8">
        <v>0</v>
      </c>
      <c r="AC60" s="8">
        <v>0</v>
      </c>
      <c r="AD60" s="8">
        <v>0</v>
      </c>
      <c r="AE60" s="8">
        <v>3</v>
      </c>
      <c r="AF60" s="8">
        <v>0</v>
      </c>
      <c r="AG60" s="8">
        <v>0</v>
      </c>
      <c r="AH60" s="8">
        <v>0</v>
      </c>
      <c r="AI60" s="9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9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 t="s">
        <v>97</v>
      </c>
      <c r="BE60" s="8" t="s">
        <v>97</v>
      </c>
      <c r="BF60" s="8" t="s">
        <v>97</v>
      </c>
      <c r="BG60" s="8" t="s">
        <v>97</v>
      </c>
      <c r="BH60" s="8">
        <f t="shared" si="79"/>
        <v>0</v>
      </c>
      <c r="BI60" s="8">
        <f t="shared" si="79"/>
        <v>0</v>
      </c>
      <c r="BJ60" s="8">
        <f t="shared" si="79"/>
        <v>0</v>
      </c>
      <c r="BK60" s="8">
        <f t="shared" si="79"/>
        <v>3</v>
      </c>
      <c r="BL60" s="8">
        <f t="shared" si="80"/>
        <v>0</v>
      </c>
      <c r="BM60" s="8">
        <f t="shared" si="80"/>
        <v>0</v>
      </c>
      <c r="BN60" s="8">
        <f t="shared" si="80"/>
        <v>0</v>
      </c>
      <c r="BO60" s="9">
        <f t="shared" si="80"/>
        <v>0</v>
      </c>
      <c r="BP60" s="28" t="s">
        <v>205</v>
      </c>
    </row>
    <row r="61" spans="1:68" x14ac:dyDescent="0.25">
      <c r="A61" s="4" t="s">
        <v>151</v>
      </c>
      <c r="B61" s="29" t="s">
        <v>180</v>
      </c>
      <c r="C61" s="6" t="s">
        <v>181</v>
      </c>
      <c r="D61" s="7" t="s">
        <v>97</v>
      </c>
      <c r="E61" s="7" t="s">
        <v>97</v>
      </c>
      <c r="F61" s="7" t="s">
        <v>97</v>
      </c>
      <c r="G61" s="7" t="s">
        <v>97</v>
      </c>
      <c r="H61" s="7" t="s">
        <v>97</v>
      </c>
      <c r="I61" s="7" t="s">
        <v>97</v>
      </c>
      <c r="J61" s="7" t="s">
        <v>97</v>
      </c>
      <c r="K61" s="7" t="s">
        <v>97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4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9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9">
        <v>3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9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1</v>
      </c>
      <c r="BD61" s="8" t="s">
        <v>97</v>
      </c>
      <c r="BE61" s="8" t="s">
        <v>97</v>
      </c>
      <c r="BF61" s="8" t="s">
        <v>97</v>
      </c>
      <c r="BG61" s="8" t="s">
        <v>97</v>
      </c>
      <c r="BH61" s="8">
        <f t="shared" si="79"/>
        <v>0</v>
      </c>
      <c r="BI61" s="8">
        <f t="shared" si="79"/>
        <v>0</v>
      </c>
      <c r="BJ61" s="8">
        <f t="shared" si="79"/>
        <v>0</v>
      </c>
      <c r="BK61" s="8">
        <f t="shared" si="79"/>
        <v>1</v>
      </c>
      <c r="BL61" s="8">
        <f t="shared" si="80"/>
        <v>0</v>
      </c>
      <c r="BM61" s="8">
        <f t="shared" si="80"/>
        <v>0</v>
      </c>
      <c r="BN61" s="8">
        <f t="shared" si="80"/>
        <v>0</v>
      </c>
      <c r="BO61" s="9">
        <f t="shared" si="80"/>
        <v>4</v>
      </c>
      <c r="BP61" s="28" t="s">
        <v>206</v>
      </c>
    </row>
    <row r="62" spans="1:68" ht="31.5" x14ac:dyDescent="0.25">
      <c r="A62" s="4" t="s">
        <v>151</v>
      </c>
      <c r="B62" s="29" t="s">
        <v>182</v>
      </c>
      <c r="C62" s="6" t="s">
        <v>183</v>
      </c>
      <c r="D62" s="7" t="s">
        <v>97</v>
      </c>
      <c r="E62" s="7" t="s">
        <v>97</v>
      </c>
      <c r="F62" s="7" t="s">
        <v>97</v>
      </c>
      <c r="G62" s="7" t="s">
        <v>97</v>
      </c>
      <c r="H62" s="7" t="s">
        <v>97</v>
      </c>
      <c r="I62" s="7" t="s">
        <v>97</v>
      </c>
      <c r="J62" s="7" t="s">
        <v>97</v>
      </c>
      <c r="K62" s="7" t="s">
        <v>97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9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9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9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1</v>
      </c>
      <c r="BD62" s="8" t="s">
        <v>97</v>
      </c>
      <c r="BE62" s="8" t="s">
        <v>97</v>
      </c>
      <c r="BF62" s="8" t="s">
        <v>97</v>
      </c>
      <c r="BG62" s="8" t="s">
        <v>97</v>
      </c>
      <c r="BH62" s="8">
        <f t="shared" si="79"/>
        <v>0</v>
      </c>
      <c r="BI62" s="8">
        <f t="shared" si="79"/>
        <v>0</v>
      </c>
      <c r="BJ62" s="8">
        <f t="shared" si="79"/>
        <v>0</v>
      </c>
      <c r="BK62" s="8">
        <f t="shared" si="79"/>
        <v>1</v>
      </c>
      <c r="BL62" s="8">
        <f t="shared" si="80"/>
        <v>0</v>
      </c>
      <c r="BM62" s="8">
        <f t="shared" si="80"/>
        <v>0</v>
      </c>
      <c r="BN62" s="8">
        <f t="shared" si="80"/>
        <v>0</v>
      </c>
      <c r="BO62" s="9">
        <f t="shared" si="80"/>
        <v>1</v>
      </c>
      <c r="BP62" s="28" t="s">
        <v>206</v>
      </c>
    </row>
    <row r="63" spans="1:68" x14ac:dyDescent="0.25">
      <c r="A63" s="4" t="s">
        <v>151</v>
      </c>
      <c r="B63" s="29" t="s">
        <v>184</v>
      </c>
      <c r="C63" s="6" t="s">
        <v>185</v>
      </c>
      <c r="D63" s="7" t="s">
        <v>97</v>
      </c>
      <c r="E63" s="7" t="s">
        <v>97</v>
      </c>
      <c r="F63" s="7" t="s">
        <v>97</v>
      </c>
      <c r="G63" s="7" t="s">
        <v>97</v>
      </c>
      <c r="H63" s="7" t="s">
        <v>97</v>
      </c>
      <c r="I63" s="7" t="s">
        <v>97</v>
      </c>
      <c r="J63" s="7" t="s">
        <v>97</v>
      </c>
      <c r="K63" s="7" t="s">
        <v>97</v>
      </c>
      <c r="L63" s="8">
        <v>0</v>
      </c>
      <c r="M63" s="8">
        <v>0</v>
      </c>
      <c r="N63" s="8">
        <v>0</v>
      </c>
      <c r="O63" s="8">
        <v>1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9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9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9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 t="s">
        <v>97</v>
      </c>
      <c r="BE63" s="8" t="s">
        <v>97</v>
      </c>
      <c r="BF63" s="8" t="s">
        <v>97</v>
      </c>
      <c r="BG63" s="8" t="s">
        <v>97</v>
      </c>
      <c r="BH63" s="8">
        <f t="shared" si="79"/>
        <v>0</v>
      </c>
      <c r="BI63" s="8">
        <f t="shared" si="79"/>
        <v>0</v>
      </c>
      <c r="BJ63" s="8">
        <f t="shared" si="79"/>
        <v>0</v>
      </c>
      <c r="BK63" s="8">
        <f t="shared" si="79"/>
        <v>0</v>
      </c>
      <c r="BL63" s="8">
        <f t="shared" si="80"/>
        <v>0</v>
      </c>
      <c r="BM63" s="8">
        <f t="shared" si="80"/>
        <v>0</v>
      </c>
      <c r="BN63" s="8">
        <f t="shared" si="80"/>
        <v>0</v>
      </c>
      <c r="BO63" s="9">
        <f t="shared" si="80"/>
        <v>0</v>
      </c>
      <c r="BP63" s="28" t="s">
        <v>205</v>
      </c>
    </row>
    <row r="64" spans="1:68" x14ac:dyDescent="0.25">
      <c r="A64" s="4" t="s">
        <v>151</v>
      </c>
      <c r="B64" s="29" t="s">
        <v>186</v>
      </c>
      <c r="C64" s="6" t="s">
        <v>187</v>
      </c>
      <c r="D64" s="7" t="s">
        <v>97</v>
      </c>
      <c r="E64" s="7" t="s">
        <v>97</v>
      </c>
      <c r="F64" s="7" t="s">
        <v>97</v>
      </c>
      <c r="G64" s="7" t="s">
        <v>97</v>
      </c>
      <c r="H64" s="7" t="s">
        <v>97</v>
      </c>
      <c r="I64" s="7" t="s">
        <v>97</v>
      </c>
      <c r="J64" s="7" t="s">
        <v>97</v>
      </c>
      <c r="K64" s="7" t="s">
        <v>97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9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9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9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 t="s">
        <v>97</v>
      </c>
      <c r="BE64" s="8" t="s">
        <v>97</v>
      </c>
      <c r="BF64" s="8" t="s">
        <v>97</v>
      </c>
      <c r="BG64" s="8" t="s">
        <v>97</v>
      </c>
      <c r="BH64" s="8">
        <f t="shared" si="79"/>
        <v>0</v>
      </c>
      <c r="BI64" s="8">
        <f t="shared" si="79"/>
        <v>0</v>
      </c>
      <c r="BJ64" s="8">
        <f t="shared" si="79"/>
        <v>0</v>
      </c>
      <c r="BK64" s="8">
        <f t="shared" si="79"/>
        <v>0</v>
      </c>
      <c r="BL64" s="8">
        <f t="shared" si="80"/>
        <v>0</v>
      </c>
      <c r="BM64" s="8">
        <f t="shared" si="80"/>
        <v>0</v>
      </c>
      <c r="BN64" s="8">
        <f t="shared" si="80"/>
        <v>0</v>
      </c>
      <c r="BO64" s="9">
        <f t="shared" si="80"/>
        <v>0</v>
      </c>
      <c r="BP64" s="28" t="s">
        <v>206</v>
      </c>
    </row>
    <row r="65" spans="1:68" x14ac:dyDescent="0.25">
      <c r="A65" s="4" t="s">
        <v>151</v>
      </c>
      <c r="B65" s="29" t="s">
        <v>188</v>
      </c>
      <c r="C65" s="6" t="s">
        <v>189</v>
      </c>
      <c r="D65" s="7" t="s">
        <v>97</v>
      </c>
      <c r="E65" s="7" t="s">
        <v>97</v>
      </c>
      <c r="F65" s="7" t="s">
        <v>97</v>
      </c>
      <c r="G65" s="7" t="s">
        <v>97</v>
      </c>
      <c r="H65" s="7" t="s">
        <v>97</v>
      </c>
      <c r="I65" s="7" t="s">
        <v>97</v>
      </c>
      <c r="J65" s="7" t="s">
        <v>97</v>
      </c>
      <c r="K65" s="7" t="s">
        <v>97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1</v>
      </c>
      <c r="X65" s="8">
        <v>0</v>
      </c>
      <c r="Y65" s="8">
        <v>0</v>
      </c>
      <c r="Z65" s="8">
        <v>0</v>
      </c>
      <c r="AA65" s="9">
        <v>1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9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9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 t="s">
        <v>97</v>
      </c>
      <c r="BE65" s="8" t="s">
        <v>97</v>
      </c>
      <c r="BF65" s="8" t="s">
        <v>97</v>
      </c>
      <c r="BG65" s="8" t="s">
        <v>97</v>
      </c>
      <c r="BH65" s="8">
        <f t="shared" si="79"/>
        <v>0</v>
      </c>
      <c r="BI65" s="8">
        <f t="shared" si="79"/>
        <v>0</v>
      </c>
      <c r="BJ65" s="8">
        <f t="shared" si="79"/>
        <v>0</v>
      </c>
      <c r="BK65" s="8">
        <f t="shared" si="79"/>
        <v>1</v>
      </c>
      <c r="BL65" s="8">
        <f t="shared" si="80"/>
        <v>0</v>
      </c>
      <c r="BM65" s="8">
        <f t="shared" si="80"/>
        <v>0</v>
      </c>
      <c r="BN65" s="8">
        <f t="shared" si="80"/>
        <v>0</v>
      </c>
      <c r="BO65" s="9">
        <f t="shared" si="80"/>
        <v>1</v>
      </c>
      <c r="BP65" s="28" t="s">
        <v>204</v>
      </c>
    </row>
    <row r="66" spans="1:68" ht="31.5" x14ac:dyDescent="0.25">
      <c r="A66" s="4" t="s">
        <v>151</v>
      </c>
      <c r="B66" s="29" t="s">
        <v>190</v>
      </c>
      <c r="C66" s="6" t="s">
        <v>191</v>
      </c>
      <c r="D66" s="7" t="s">
        <v>97</v>
      </c>
      <c r="E66" s="7" t="s">
        <v>97</v>
      </c>
      <c r="F66" s="7" t="s">
        <v>97</v>
      </c>
      <c r="G66" s="7" t="s">
        <v>97</v>
      </c>
      <c r="H66" s="7" t="s">
        <v>97</v>
      </c>
      <c r="I66" s="7" t="s">
        <v>97</v>
      </c>
      <c r="J66" s="7" t="s">
        <v>97</v>
      </c>
      <c r="K66" s="7" t="s">
        <v>97</v>
      </c>
      <c r="L66" s="8">
        <v>0</v>
      </c>
      <c r="M66" s="8">
        <v>0</v>
      </c>
      <c r="N66" s="8">
        <v>0</v>
      </c>
      <c r="O66" s="8">
        <v>1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9">
        <v>0</v>
      </c>
      <c r="AB66" s="8">
        <v>0</v>
      </c>
      <c r="AC66" s="8">
        <v>0</v>
      </c>
      <c r="AD66" s="8">
        <v>0</v>
      </c>
      <c r="AE66" s="8">
        <v>1</v>
      </c>
      <c r="AF66" s="8">
        <v>0</v>
      </c>
      <c r="AG66" s="8">
        <v>0</v>
      </c>
      <c r="AH66" s="8">
        <v>0</v>
      </c>
      <c r="AI66" s="9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9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 t="s">
        <v>97</v>
      </c>
      <c r="BE66" s="8" t="s">
        <v>97</v>
      </c>
      <c r="BF66" s="8" t="s">
        <v>97</v>
      </c>
      <c r="BG66" s="8" t="s">
        <v>97</v>
      </c>
      <c r="BH66" s="8">
        <f t="shared" si="79"/>
        <v>0</v>
      </c>
      <c r="BI66" s="8">
        <f t="shared" si="79"/>
        <v>0</v>
      </c>
      <c r="BJ66" s="8">
        <f t="shared" si="79"/>
        <v>0</v>
      </c>
      <c r="BK66" s="8">
        <f t="shared" si="79"/>
        <v>2</v>
      </c>
      <c r="BL66" s="8">
        <f t="shared" si="80"/>
        <v>0</v>
      </c>
      <c r="BM66" s="8">
        <f t="shared" si="80"/>
        <v>0</v>
      </c>
      <c r="BN66" s="8">
        <f t="shared" si="80"/>
        <v>0</v>
      </c>
      <c r="BO66" s="9">
        <f t="shared" si="80"/>
        <v>0</v>
      </c>
      <c r="BP66" s="28" t="s">
        <v>207</v>
      </c>
    </row>
    <row r="67" spans="1:68" ht="47.25" x14ac:dyDescent="0.25">
      <c r="A67" s="4" t="s">
        <v>151</v>
      </c>
      <c r="B67" s="25" t="s">
        <v>192</v>
      </c>
      <c r="C67" s="6" t="s">
        <v>193</v>
      </c>
      <c r="D67" s="7" t="s">
        <v>97</v>
      </c>
      <c r="E67" s="7" t="s">
        <v>97</v>
      </c>
      <c r="F67" s="7" t="s">
        <v>97</v>
      </c>
      <c r="G67" s="7" t="s">
        <v>97</v>
      </c>
      <c r="H67" s="7" t="s">
        <v>97</v>
      </c>
      <c r="I67" s="7" t="s">
        <v>97</v>
      </c>
      <c r="J67" s="7" t="s">
        <v>97</v>
      </c>
      <c r="K67" s="7" t="s">
        <v>97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9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9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9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 t="s">
        <v>97</v>
      </c>
      <c r="BE67" s="8" t="s">
        <v>97</v>
      </c>
      <c r="BF67" s="8" t="s">
        <v>97</v>
      </c>
      <c r="BG67" s="8" t="s">
        <v>97</v>
      </c>
      <c r="BH67" s="8">
        <f t="shared" si="79"/>
        <v>0</v>
      </c>
      <c r="BI67" s="8">
        <f t="shared" si="79"/>
        <v>0</v>
      </c>
      <c r="BJ67" s="8">
        <f t="shared" si="79"/>
        <v>0</v>
      </c>
      <c r="BK67" s="8">
        <f t="shared" si="79"/>
        <v>0</v>
      </c>
      <c r="BL67" s="8">
        <f t="shared" si="80"/>
        <v>0</v>
      </c>
      <c r="BM67" s="8">
        <f t="shared" si="80"/>
        <v>0</v>
      </c>
      <c r="BN67" s="8">
        <f t="shared" si="80"/>
        <v>0</v>
      </c>
      <c r="BO67" s="9">
        <f t="shared" si="80"/>
        <v>0</v>
      </c>
      <c r="BP67" s="28" t="s">
        <v>206</v>
      </c>
    </row>
    <row r="68" spans="1:68" ht="63" x14ac:dyDescent="0.25">
      <c r="A68" s="4" t="s">
        <v>151</v>
      </c>
      <c r="B68" s="25" t="s">
        <v>194</v>
      </c>
      <c r="C68" s="6" t="s">
        <v>195</v>
      </c>
      <c r="D68" s="7" t="s">
        <v>97</v>
      </c>
      <c r="E68" s="7" t="s">
        <v>97</v>
      </c>
      <c r="F68" s="7" t="s">
        <v>97</v>
      </c>
      <c r="G68" s="7" t="s">
        <v>97</v>
      </c>
      <c r="H68" s="7" t="s">
        <v>97</v>
      </c>
      <c r="I68" s="7" t="s">
        <v>97</v>
      </c>
      <c r="J68" s="7" t="s">
        <v>97</v>
      </c>
      <c r="K68" s="7" t="s">
        <v>97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1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9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9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9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 t="s">
        <v>97</v>
      </c>
      <c r="BE68" s="8" t="s">
        <v>97</v>
      </c>
      <c r="BF68" s="8" t="s">
        <v>97</v>
      </c>
      <c r="BG68" s="8" t="s">
        <v>97</v>
      </c>
      <c r="BH68" s="8">
        <f t="shared" si="79"/>
        <v>0</v>
      </c>
      <c r="BI68" s="8">
        <f t="shared" si="79"/>
        <v>0</v>
      </c>
      <c r="BJ68" s="8">
        <f t="shared" si="79"/>
        <v>0</v>
      </c>
      <c r="BK68" s="8">
        <f t="shared" si="79"/>
        <v>0</v>
      </c>
      <c r="BL68" s="8">
        <f t="shared" si="80"/>
        <v>0</v>
      </c>
      <c r="BM68" s="8">
        <f t="shared" si="80"/>
        <v>0</v>
      </c>
      <c r="BN68" s="8">
        <f t="shared" si="80"/>
        <v>0</v>
      </c>
      <c r="BO68" s="9">
        <f t="shared" si="80"/>
        <v>0</v>
      </c>
      <c r="BP68" s="28" t="s">
        <v>206</v>
      </c>
    </row>
    <row r="69" spans="1:68" ht="47.25" x14ac:dyDescent="0.25">
      <c r="A69" s="4" t="s">
        <v>151</v>
      </c>
      <c r="B69" s="25" t="s">
        <v>196</v>
      </c>
      <c r="C69" s="6" t="s">
        <v>197</v>
      </c>
      <c r="D69" s="7" t="s">
        <v>97</v>
      </c>
      <c r="E69" s="7" t="s">
        <v>97</v>
      </c>
      <c r="F69" s="7" t="s">
        <v>97</v>
      </c>
      <c r="G69" s="7" t="s">
        <v>97</v>
      </c>
      <c r="H69" s="7" t="s">
        <v>97</v>
      </c>
      <c r="I69" s="7" t="s">
        <v>97</v>
      </c>
      <c r="J69" s="7" t="s">
        <v>97</v>
      </c>
      <c r="K69" s="7" t="s">
        <v>97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1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9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9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9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 t="s">
        <v>97</v>
      </c>
      <c r="BE69" s="8" t="s">
        <v>97</v>
      </c>
      <c r="BF69" s="8" t="s">
        <v>97</v>
      </c>
      <c r="BG69" s="8" t="s">
        <v>97</v>
      </c>
      <c r="BH69" s="8">
        <f t="shared" si="79"/>
        <v>0</v>
      </c>
      <c r="BI69" s="8">
        <f t="shared" si="79"/>
        <v>0</v>
      </c>
      <c r="BJ69" s="8">
        <f t="shared" si="79"/>
        <v>0</v>
      </c>
      <c r="BK69" s="8">
        <f t="shared" si="79"/>
        <v>0</v>
      </c>
      <c r="BL69" s="8">
        <f t="shared" si="80"/>
        <v>0</v>
      </c>
      <c r="BM69" s="8">
        <f t="shared" si="80"/>
        <v>0</v>
      </c>
      <c r="BN69" s="8">
        <f t="shared" si="80"/>
        <v>0</v>
      </c>
      <c r="BO69" s="9">
        <f t="shared" si="80"/>
        <v>0</v>
      </c>
      <c r="BP69" s="28" t="s">
        <v>206</v>
      </c>
    </row>
    <row r="70" spans="1:68" x14ac:dyDescent="0.25">
      <c r="AQ70" s="30"/>
      <c r="BP70" s="31"/>
    </row>
    <row r="71" spans="1:68" x14ac:dyDescent="0.25">
      <c r="O71" s="10"/>
      <c r="S71" s="10"/>
      <c r="T71" s="10"/>
      <c r="U71" s="10"/>
      <c r="V71" s="10"/>
      <c r="W71" s="10"/>
      <c r="X71" s="10"/>
      <c r="Y71" s="10"/>
      <c r="Z71" s="10"/>
      <c r="AA71" s="10"/>
      <c r="AE71" s="10"/>
      <c r="AG71" s="32"/>
      <c r="AH71" s="32"/>
      <c r="AI71" s="32"/>
      <c r="AJ71" s="32"/>
      <c r="AK71" s="32"/>
      <c r="AM71" s="32"/>
      <c r="AN71" s="32"/>
      <c r="AO71" s="32"/>
      <c r="AP71" s="32"/>
      <c r="AQ71" s="32"/>
      <c r="AU71" s="10"/>
      <c r="AV71" s="10"/>
      <c r="AW71" s="10"/>
      <c r="AX71" s="10"/>
      <c r="AY71" s="10"/>
      <c r="BC71" s="10"/>
      <c r="BG71" s="32"/>
      <c r="BH71" s="30"/>
      <c r="BI71" s="30"/>
      <c r="BJ71" s="30"/>
      <c r="BK71" s="30"/>
      <c r="BM71" s="10"/>
      <c r="BN71" s="10"/>
      <c r="BO71" s="11"/>
      <c r="BP71" s="31"/>
    </row>
    <row r="72" spans="1:68" x14ac:dyDescent="0.25">
      <c r="BP72" s="31"/>
    </row>
    <row r="73" spans="1:68" x14ac:dyDescent="0.25">
      <c r="BO73" s="10"/>
      <c r="BP73" s="31"/>
    </row>
    <row r="74" spans="1:68" x14ac:dyDescent="0.25">
      <c r="BP74" s="31"/>
    </row>
    <row r="75" spans="1:68" x14ac:dyDescent="0.25">
      <c r="BP75" s="31"/>
    </row>
    <row r="76" spans="1:68" x14ac:dyDescent="0.25">
      <c r="BP76" s="31"/>
    </row>
    <row r="77" spans="1:68" x14ac:dyDescent="0.25">
      <c r="BP77" s="31"/>
    </row>
    <row r="78" spans="1:68" x14ac:dyDescent="0.25">
      <c r="BP78" s="31"/>
    </row>
    <row r="79" spans="1:68" x14ac:dyDescent="0.25">
      <c r="BP79" s="31"/>
    </row>
    <row r="80" spans="1:68" x14ac:dyDescent="0.25">
      <c r="BP80" s="31"/>
    </row>
    <row r="81" spans="68:68" x14ac:dyDescent="0.25">
      <c r="BP81" s="31"/>
    </row>
    <row r="82" spans="68:68" x14ac:dyDescent="0.25">
      <c r="BP82" s="31"/>
    </row>
    <row r="83" spans="68:68" x14ac:dyDescent="0.25">
      <c r="BP83" s="31"/>
    </row>
    <row r="84" spans="68:68" x14ac:dyDescent="0.25">
      <c r="BP84" s="31"/>
    </row>
    <row r="85" spans="68:68" x14ac:dyDescent="0.25">
      <c r="BP85" s="31"/>
    </row>
    <row r="86" spans="68:68" x14ac:dyDescent="0.25">
      <c r="BP86" s="31"/>
    </row>
    <row r="87" spans="68:68" x14ac:dyDescent="0.25">
      <c r="BP87" s="31"/>
    </row>
    <row r="116" spans="66:66" x14ac:dyDescent="0.25">
      <c r="BN116" s="33"/>
    </row>
  </sheetData>
  <mergeCells count="40">
    <mergeCell ref="A9:AQ9"/>
    <mergeCell ref="A4:AQ4"/>
    <mergeCell ref="A5:AQ5"/>
    <mergeCell ref="A6:AQ6"/>
    <mergeCell ref="A7:AQ7"/>
    <mergeCell ref="A8:AQ8"/>
    <mergeCell ref="A10:AQ10"/>
    <mergeCell ref="A11:AQ11"/>
    <mergeCell ref="A12:AQ12"/>
    <mergeCell ref="A13:BO13"/>
    <mergeCell ref="A14:A17"/>
    <mergeCell ref="B14:B17"/>
    <mergeCell ref="C14:C17"/>
    <mergeCell ref="D14:K15"/>
    <mergeCell ref="L14:S15"/>
    <mergeCell ref="T14:AI14"/>
    <mergeCell ref="X16:AA16"/>
    <mergeCell ref="AJ14:BO14"/>
    <mergeCell ref="BP14:BP17"/>
    <mergeCell ref="T15:AA15"/>
    <mergeCell ref="AB15:AI15"/>
    <mergeCell ref="AJ15:AQ15"/>
    <mergeCell ref="AR15:AY15"/>
    <mergeCell ref="AZ15:BG15"/>
    <mergeCell ref="BH15:BO15"/>
    <mergeCell ref="AB16:AE16"/>
    <mergeCell ref="AF16:AI16"/>
    <mergeCell ref="D16:G16"/>
    <mergeCell ref="H16:K16"/>
    <mergeCell ref="L16:O16"/>
    <mergeCell ref="P16:S16"/>
    <mergeCell ref="T16:W16"/>
    <mergeCell ref="BH16:BK16"/>
    <mergeCell ref="BL16:BO16"/>
    <mergeCell ref="AJ16:AM16"/>
    <mergeCell ref="AN16:AQ16"/>
    <mergeCell ref="AR16:AU16"/>
    <mergeCell ref="AV16:AY16"/>
    <mergeCell ref="AZ16:BC16"/>
    <mergeCell ref="BD16:BG16"/>
  </mergeCells>
  <printOptions horizontalCentered="1"/>
  <pageMargins left="0" right="0" top="0" bottom="0" header="0.31496062992125984" footer="0.31496062992125984"/>
  <pageSetup paperSize="8" scale="3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2019-06-18T08:48:11Z</dcterms:created>
  <dcterms:modified xsi:type="dcterms:W3CDTF">2019-07-03T10:31:07Z</dcterms:modified>
</cp:coreProperties>
</file>