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0-2024_кор_Минпромэнерго ЧР\"/>
    </mc:Choice>
  </mc:AlternateContent>
  <bookViews>
    <workbookView xWindow="0" yWindow="0" windowWidth="24000" windowHeight="9735"/>
  </bookViews>
  <sheets>
    <sheet name="1" sheetId="1" r:id="rId1"/>
  </sheets>
  <externalReferences>
    <externalReference r:id="rId2"/>
  </externalReferences>
  <definedNames>
    <definedName name="_xlnm.Print_Area" localSheetId="0">'1'!$A$1:$CL$46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K40" i="1" l="1"/>
  <c r="CI40" i="1"/>
  <c r="CH40" i="1"/>
  <c r="CF40" i="1"/>
  <c r="CE40" i="1"/>
  <c r="CD40" i="1"/>
  <c r="CC40" i="1"/>
  <c r="BW40" i="1"/>
  <c r="P40" i="1" s="1"/>
  <c r="CJ40" i="1"/>
  <c r="CK39" i="1"/>
  <c r="CI39" i="1"/>
  <c r="CH39" i="1"/>
  <c r="CF39" i="1"/>
  <c r="CE39" i="1"/>
  <c r="CD39" i="1"/>
  <c r="CC39" i="1"/>
  <c r="BW39" i="1"/>
  <c r="CK38" i="1"/>
  <c r="CI38" i="1"/>
  <c r="CH38" i="1"/>
  <c r="CF38" i="1"/>
  <c r="CE38" i="1"/>
  <c r="CD38" i="1"/>
  <c r="CC38" i="1"/>
  <c r="BW38" i="1"/>
  <c r="CK37" i="1"/>
  <c r="CI37" i="1"/>
  <c r="CH37" i="1"/>
  <c r="CF37" i="1"/>
  <c r="CE37" i="1"/>
  <c r="CD37" i="1"/>
  <c r="CC37" i="1"/>
  <c r="BW37" i="1"/>
  <c r="AV29" i="1"/>
  <c r="AV20" i="1" s="1"/>
  <c r="CK36" i="1"/>
  <c r="CI36" i="1"/>
  <c r="CH36" i="1"/>
  <c r="CF36" i="1"/>
  <c r="CE36" i="1"/>
  <c r="CD36" i="1"/>
  <c r="CC36" i="1"/>
  <c r="BW36" i="1"/>
  <c r="O36" i="1"/>
  <c r="CK35" i="1"/>
  <c r="CI35" i="1"/>
  <c r="CH35" i="1"/>
  <c r="CF35" i="1"/>
  <c r="CE35" i="1"/>
  <c r="CD35" i="1"/>
  <c r="CC35" i="1"/>
  <c r="BZ35" i="1"/>
  <c r="BW35" i="1" s="1"/>
  <c r="CK34" i="1"/>
  <c r="CI34" i="1"/>
  <c r="CH34" i="1"/>
  <c r="CF34" i="1"/>
  <c r="CE34" i="1"/>
  <c r="CD34" i="1"/>
  <c r="CC34" i="1"/>
  <c r="BZ34" i="1"/>
  <c r="BW34" i="1" s="1"/>
  <c r="CJ34" i="1"/>
  <c r="CK33" i="1"/>
  <c r="CI33" i="1"/>
  <c r="CH33" i="1"/>
  <c r="CF33" i="1"/>
  <c r="CE33" i="1"/>
  <c r="CD33" i="1"/>
  <c r="CC33" i="1"/>
  <c r="BW33" i="1"/>
  <c r="P33" i="1" s="1"/>
  <c r="CK32" i="1"/>
  <c r="CI32" i="1"/>
  <c r="CH32" i="1"/>
  <c r="CF32" i="1"/>
  <c r="CE32" i="1"/>
  <c r="CD32" i="1"/>
  <c r="CC32" i="1"/>
  <c r="BW32" i="1"/>
  <c r="CJ32" i="1"/>
  <c r="O32" i="1"/>
  <c r="CK31" i="1"/>
  <c r="CI31" i="1"/>
  <c r="CH31" i="1"/>
  <c r="CF31" i="1"/>
  <c r="CE31" i="1"/>
  <c r="CD31" i="1"/>
  <c r="CC31" i="1"/>
  <c r="BZ31" i="1"/>
  <c r="BW31" i="1" s="1"/>
  <c r="CJ31" i="1"/>
  <c r="CK30" i="1"/>
  <c r="CI30" i="1"/>
  <c r="CH30" i="1"/>
  <c r="CF30" i="1"/>
  <c r="CE30" i="1"/>
  <c r="CD30" i="1"/>
  <c r="CC30" i="1"/>
  <c r="BZ30" i="1"/>
  <c r="BZ29" i="1" s="1"/>
  <c r="BZ20" i="1" s="1"/>
  <c r="BH29" i="1"/>
  <c r="BH20" i="1" s="1"/>
  <c r="AN29" i="1"/>
  <c r="AN20" i="1" s="1"/>
  <c r="O30" i="1"/>
  <c r="CA29" i="1"/>
  <c r="CA20" i="1" s="1"/>
  <c r="BY29" i="1"/>
  <c r="BX29" i="1"/>
  <c r="BV29" i="1"/>
  <c r="BV20" i="1" s="1"/>
  <c r="BU29" i="1"/>
  <c r="BU20" i="1" s="1"/>
  <c r="BT29" i="1"/>
  <c r="BS29" i="1"/>
  <c r="BS20" i="1" s="1"/>
  <c r="BQ29" i="1"/>
  <c r="BQ20" i="1" s="1"/>
  <c r="BP29" i="1"/>
  <c r="BP20" i="1" s="1"/>
  <c r="BO29" i="1"/>
  <c r="BN29" i="1"/>
  <c r="BN20" i="1" s="1"/>
  <c r="BL29" i="1"/>
  <c r="BL20" i="1" s="1"/>
  <c r="BK29" i="1"/>
  <c r="BK20" i="1" s="1"/>
  <c r="BJ29" i="1"/>
  <c r="BI29" i="1"/>
  <c r="BI20" i="1" s="1"/>
  <c r="BG29" i="1"/>
  <c r="BG20" i="1" s="1"/>
  <c r="BE29" i="1"/>
  <c r="BE20" i="1" s="1"/>
  <c r="BD29" i="1"/>
  <c r="BB29" i="1"/>
  <c r="BA29" i="1"/>
  <c r="BA20" i="1" s="1"/>
  <c r="AZ29" i="1"/>
  <c r="AZ20" i="1" s="1"/>
  <c r="AY29" i="1"/>
  <c r="AY20" i="1" s="1"/>
  <c r="AW29" i="1"/>
  <c r="AW20" i="1" s="1"/>
  <c r="AU29" i="1"/>
  <c r="AU20" i="1" s="1"/>
  <c r="AT29" i="1"/>
  <c r="AT20" i="1" s="1"/>
  <c r="AR29" i="1"/>
  <c r="AR20" i="1" s="1"/>
  <c r="AQ29" i="1"/>
  <c r="AQ20" i="1" s="1"/>
  <c r="AP29" i="1"/>
  <c r="AP20" i="1" s="1"/>
  <c r="AO29" i="1"/>
  <c r="AM29" i="1"/>
  <c r="AM20" i="1" s="1"/>
  <c r="AK29" i="1"/>
  <c r="AK20" i="1" s="1"/>
  <c r="AJ29" i="1"/>
  <c r="AJ20" i="1" s="1"/>
  <c r="AH29" i="1"/>
  <c r="AH20" i="1" s="1"/>
  <c r="AG29" i="1"/>
  <c r="AF29" i="1"/>
  <c r="AF20" i="1" s="1"/>
  <c r="AE29" i="1"/>
  <c r="AE20" i="1" s="1"/>
  <c r="AC29" i="1"/>
  <c r="AC20" i="1" s="1"/>
  <c r="AB29" i="1"/>
  <c r="AB20" i="1" s="1"/>
  <c r="AA29" i="1"/>
  <c r="AA20" i="1" s="1"/>
  <c r="Z29" i="1"/>
  <c r="Z20" i="1" s="1"/>
  <c r="X29" i="1"/>
  <c r="W29" i="1"/>
  <c r="W20" i="1" s="1"/>
  <c r="V29" i="1"/>
  <c r="V20" i="1" s="1"/>
  <c r="U29" i="1"/>
  <c r="U20" i="1" s="1"/>
  <c r="S29" i="1"/>
  <c r="S20" i="1" s="1"/>
  <c r="R29" i="1"/>
  <c r="R20" i="1" s="1"/>
  <c r="Q29" i="1"/>
  <c r="Q20" i="1" s="1"/>
  <c r="N29" i="1"/>
  <c r="N20" i="1" s="1"/>
  <c r="CK28" i="1"/>
  <c r="CI28" i="1"/>
  <c r="CH28" i="1"/>
  <c r="CF28" i="1"/>
  <c r="CE28" i="1"/>
  <c r="CD28" i="1"/>
  <c r="CC28" i="1"/>
  <c r="BH26" i="1"/>
  <c r="CK27" i="1"/>
  <c r="CK26" i="1" s="1"/>
  <c r="CI27" i="1"/>
  <c r="CH27" i="1"/>
  <c r="CF27" i="1"/>
  <c r="CF26" i="1" s="1"/>
  <c r="CE27" i="1"/>
  <c r="CE26" i="1" s="1"/>
  <c r="CD27" i="1"/>
  <c r="CC27" i="1"/>
  <c r="BW26" i="1"/>
  <c r="BR26" i="1"/>
  <c r="CJ27" i="1"/>
  <c r="BC26" i="1"/>
  <c r="AN26" i="1"/>
  <c r="CA26" i="1"/>
  <c r="BZ26" i="1"/>
  <c r="BY26" i="1"/>
  <c r="BX26" i="1"/>
  <c r="BV26" i="1"/>
  <c r="BU26" i="1"/>
  <c r="BT26" i="1"/>
  <c r="BS26" i="1"/>
  <c r="BQ26" i="1"/>
  <c r="BO26" i="1"/>
  <c r="BN26" i="1"/>
  <c r="BL26" i="1"/>
  <c r="BK26" i="1"/>
  <c r="BJ26" i="1"/>
  <c r="BI26" i="1"/>
  <c r="BG26" i="1"/>
  <c r="BF26" i="1"/>
  <c r="BE26" i="1"/>
  <c r="BD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M26" i="1"/>
  <c r="AK26" i="1"/>
  <c r="AJ26" i="1"/>
  <c r="AH26" i="1"/>
  <c r="AH22" i="1" s="1"/>
  <c r="AH21" i="1" s="1"/>
  <c r="AG26" i="1"/>
  <c r="AF26" i="1"/>
  <c r="AE26" i="1"/>
  <c r="AC26" i="1"/>
  <c r="AA26" i="1"/>
  <c r="Z26" i="1"/>
  <c r="X26" i="1"/>
  <c r="W26" i="1"/>
  <c r="V26" i="1"/>
  <c r="U26" i="1"/>
  <c r="S26" i="1"/>
  <c r="R26" i="1"/>
  <c r="Q26" i="1"/>
  <c r="N26" i="1"/>
  <c r="CK25" i="1"/>
  <c r="CI25" i="1"/>
  <c r="CH25" i="1"/>
  <c r="CF25" i="1"/>
  <c r="CE25" i="1"/>
  <c r="CD25" i="1"/>
  <c r="CC25" i="1"/>
  <c r="BH23" i="1"/>
  <c r="CK24" i="1"/>
  <c r="CK23" i="1" s="1"/>
  <c r="CJ24" i="1"/>
  <c r="CI24" i="1"/>
  <c r="CH24" i="1"/>
  <c r="CF24" i="1"/>
  <c r="CE24" i="1"/>
  <c r="CD24" i="1"/>
  <c r="CC24" i="1"/>
  <c r="BR23" i="1"/>
  <c r="AX23" i="1"/>
  <c r="AN23" i="1"/>
  <c r="T23" i="1"/>
  <c r="CA23" i="1"/>
  <c r="BZ23" i="1"/>
  <c r="BZ22" i="1" s="1"/>
  <c r="BY23" i="1"/>
  <c r="BX23" i="1"/>
  <c r="BV23" i="1"/>
  <c r="BU23" i="1"/>
  <c r="BT23" i="1"/>
  <c r="BT22" i="1" s="1"/>
  <c r="BT21" i="1" s="1"/>
  <c r="BS23" i="1"/>
  <c r="BQ23" i="1"/>
  <c r="BP23" i="1"/>
  <c r="BO23" i="1"/>
  <c r="BO22" i="1" s="1"/>
  <c r="BO21" i="1" s="1"/>
  <c r="BN23" i="1"/>
  <c r="BL23" i="1"/>
  <c r="BL22" i="1" s="1"/>
  <c r="BL19" i="1" s="1"/>
  <c r="BL18" i="1" s="1"/>
  <c r="BK23" i="1"/>
  <c r="BK22" i="1" s="1"/>
  <c r="BK21" i="1" s="1"/>
  <c r="BJ23" i="1"/>
  <c r="BI23" i="1"/>
  <c r="BG23" i="1"/>
  <c r="BE23" i="1"/>
  <c r="BD23" i="1"/>
  <c r="BB23" i="1"/>
  <c r="BA23" i="1"/>
  <c r="AZ23" i="1"/>
  <c r="AY23" i="1"/>
  <c r="AW23" i="1"/>
  <c r="AV23" i="1"/>
  <c r="AU23" i="1"/>
  <c r="AU22" i="1" s="1"/>
  <c r="AU19" i="1" s="1"/>
  <c r="AT23" i="1"/>
  <c r="AR23" i="1"/>
  <c r="AQ23" i="1"/>
  <c r="AQ22" i="1" s="1"/>
  <c r="AQ19" i="1" s="1"/>
  <c r="AP23" i="1"/>
  <c r="AO23" i="1"/>
  <c r="AM23" i="1"/>
  <c r="AK23" i="1"/>
  <c r="AJ23" i="1"/>
  <c r="AH23" i="1"/>
  <c r="AG23" i="1"/>
  <c r="AF23" i="1"/>
  <c r="AF22" i="1" s="1"/>
  <c r="AF19" i="1" s="1"/>
  <c r="AE23" i="1"/>
  <c r="AC23" i="1"/>
  <c r="AB23" i="1"/>
  <c r="AA23" i="1"/>
  <c r="Z23" i="1"/>
  <c r="Z22" i="1" s="1"/>
  <c r="X23" i="1"/>
  <c r="W23" i="1"/>
  <c r="V23" i="1"/>
  <c r="U23" i="1"/>
  <c r="S23" i="1"/>
  <c r="R23" i="1"/>
  <c r="Q23" i="1"/>
  <c r="N23" i="1"/>
  <c r="BN22" i="1"/>
  <c r="BN21" i="1" s="1"/>
  <c r="BI22" i="1"/>
  <c r="BI19" i="1" s="1"/>
  <c r="AW22" i="1"/>
  <c r="Q22" i="1"/>
  <c r="N22" i="1"/>
  <c r="BY20" i="1"/>
  <c r="BX20" i="1"/>
  <c r="BT20" i="1"/>
  <c r="BO20" i="1"/>
  <c r="BJ20" i="1"/>
  <c r="BD20" i="1"/>
  <c r="BB20" i="1"/>
  <c r="AO20" i="1"/>
  <c r="AG20" i="1"/>
  <c r="X20" i="1"/>
  <c r="BV22" i="1" l="1"/>
  <c r="CA22" i="1"/>
  <c r="CA21" i="1" s="1"/>
  <c r="CB36" i="1"/>
  <c r="W22" i="1"/>
  <c r="CK22" i="1"/>
  <c r="AC22" i="1"/>
  <c r="CG34" i="1"/>
  <c r="Z21" i="1"/>
  <c r="BS22" i="1"/>
  <c r="BS19" i="1" s="1"/>
  <c r="U22" i="1"/>
  <c r="CJ35" i="1"/>
  <c r="CG35" i="1" s="1"/>
  <c r="BL21" i="1"/>
  <c r="BZ21" i="1"/>
  <c r="AN22" i="1"/>
  <c r="CD26" i="1"/>
  <c r="AU18" i="1"/>
  <c r="N21" i="1"/>
  <c r="AU21" i="1"/>
  <c r="CI23" i="1"/>
  <c r="BW30" i="1"/>
  <c r="BW29" i="1" s="1"/>
  <c r="CG31" i="1"/>
  <c r="AN21" i="1"/>
  <c r="CB31" i="1"/>
  <c r="CB33" i="1"/>
  <c r="CB37" i="1"/>
  <c r="BI18" i="1"/>
  <c r="AF18" i="1"/>
  <c r="AQ18" i="1"/>
  <c r="CF29" i="1"/>
  <c r="CF20" i="1" s="1"/>
  <c r="CB35" i="1"/>
  <c r="CI26" i="1"/>
  <c r="CI22" i="1" s="1"/>
  <c r="BI21" i="1"/>
  <c r="AZ22" i="1"/>
  <c r="AZ21" i="1" s="1"/>
  <c r="BE22" i="1"/>
  <c r="BE19" i="1" s="1"/>
  <c r="BE18" i="1" s="1"/>
  <c r="BU22" i="1"/>
  <c r="BU21" i="1" s="1"/>
  <c r="BO19" i="1"/>
  <c r="BO18" i="1" s="1"/>
  <c r="AA22" i="1"/>
  <c r="AA19" i="1" s="1"/>
  <c r="AA18" i="1" s="1"/>
  <c r="V22" i="1"/>
  <c r="V21" i="1" s="1"/>
  <c r="AV22" i="1"/>
  <c r="AV21" i="1" s="1"/>
  <c r="AG22" i="1"/>
  <c r="AG21" i="1" s="1"/>
  <c r="AM22" i="1"/>
  <c r="AM19" i="1" s="1"/>
  <c r="AR22" i="1"/>
  <c r="AR19" i="1" s="1"/>
  <c r="AR18" i="1" s="1"/>
  <c r="BX22" i="1"/>
  <c r="BX21" i="1" s="1"/>
  <c r="AC19" i="1"/>
  <c r="AC18" i="1" s="1"/>
  <c r="AC21" i="1"/>
  <c r="AQ21" i="1"/>
  <c r="AH19" i="1"/>
  <c r="AH18" i="1" s="1"/>
  <c r="BQ22" i="1"/>
  <c r="BQ19" i="1" s="1"/>
  <c r="BQ18" i="1" s="1"/>
  <c r="BT19" i="1"/>
  <c r="BT18" i="1" s="1"/>
  <c r="CF23" i="1"/>
  <c r="CE23" i="1"/>
  <c r="CE22" i="1" s="1"/>
  <c r="CE19" i="1" s="1"/>
  <c r="AT22" i="1"/>
  <c r="AT21" i="1" s="1"/>
  <c r="AX22" i="1"/>
  <c r="BB22" i="1"/>
  <c r="BV21" i="1"/>
  <c r="BV19" i="1"/>
  <c r="BV18" i="1" s="1"/>
  <c r="BH22" i="1"/>
  <c r="BH19" i="1" s="1"/>
  <c r="BH18" i="1" s="1"/>
  <c r="AP22" i="1"/>
  <c r="AP21" i="1" s="1"/>
  <c r="BZ19" i="1"/>
  <c r="BZ18" i="1" s="1"/>
  <c r="S22" i="1"/>
  <c r="O28" i="1"/>
  <c r="CB38" i="1"/>
  <c r="O40" i="1"/>
  <c r="BS18" i="1"/>
  <c r="CA19" i="1"/>
  <c r="CA18" i="1" s="1"/>
  <c r="X22" i="1"/>
  <c r="X21" i="1" s="1"/>
  <c r="AS23" i="1"/>
  <c r="AS22" i="1" s="1"/>
  <c r="AS19" i="1" s="1"/>
  <c r="BM23" i="1"/>
  <c r="CD23" i="1"/>
  <c r="CB27" i="1"/>
  <c r="CI29" i="1"/>
  <c r="CI20" i="1" s="1"/>
  <c r="CD29" i="1"/>
  <c r="CD20" i="1" s="1"/>
  <c r="O35" i="1"/>
  <c r="O37" i="1"/>
  <c r="P38" i="1"/>
  <c r="O39" i="1"/>
  <c r="AI23" i="1"/>
  <c r="BW23" i="1"/>
  <c r="BW22" i="1" s="1"/>
  <c r="BW19" i="1" s="1"/>
  <c r="BK19" i="1"/>
  <c r="BK18" i="1" s="1"/>
  <c r="BN18" i="1"/>
  <c r="AM18" i="1"/>
  <c r="BG22" i="1"/>
  <c r="AK22" i="1"/>
  <c r="AK19" i="1" s="1"/>
  <c r="AK18" i="1" s="1"/>
  <c r="AZ19" i="1"/>
  <c r="AZ18" i="1" s="1"/>
  <c r="BN19" i="1"/>
  <c r="AE22" i="1"/>
  <c r="AE19" i="1" s="1"/>
  <c r="AE18" i="1" s="1"/>
  <c r="AJ22" i="1"/>
  <c r="AY22" i="1"/>
  <c r="BD22" i="1"/>
  <c r="BR22" i="1"/>
  <c r="BR19" i="1" s="1"/>
  <c r="R22" i="1"/>
  <c r="R21" i="1" s="1"/>
  <c r="AO22" i="1"/>
  <c r="AO19" i="1" s="1"/>
  <c r="AO18" i="1" s="1"/>
  <c r="BA22" i="1"/>
  <c r="BJ22" i="1"/>
  <c r="BY22" i="1"/>
  <c r="BY21" i="1" s="1"/>
  <c r="CE29" i="1"/>
  <c r="CE20" i="1" s="1"/>
  <c r="O33" i="1"/>
  <c r="O34" i="1"/>
  <c r="CK29" i="1"/>
  <c r="CK20" i="1" s="1"/>
  <c r="O38" i="1"/>
  <c r="CG40" i="1"/>
  <c r="AX19" i="1"/>
  <c r="AP19" i="1"/>
  <c r="AP18" i="1" s="1"/>
  <c r="CG27" i="1"/>
  <c r="P24" i="1"/>
  <c r="Y23" i="1"/>
  <c r="O27" i="1"/>
  <c r="T26" i="1"/>
  <c r="T22" i="1" s="1"/>
  <c r="Q21" i="1"/>
  <c r="Q19" i="1"/>
  <c r="Q18" i="1" s="1"/>
  <c r="CK19" i="1"/>
  <c r="CH26" i="1"/>
  <c r="Z19" i="1"/>
  <c r="Z18" i="1" s="1"/>
  <c r="AN19" i="1"/>
  <c r="AN18" i="1" s="1"/>
  <c r="AM21" i="1"/>
  <c r="BE21" i="1"/>
  <c r="CC26" i="1"/>
  <c r="BC29" i="1"/>
  <c r="BC20" i="1" s="1"/>
  <c r="BF29" i="1"/>
  <c r="BF20" i="1" s="1"/>
  <c r="BR29" i="1"/>
  <c r="BR20" i="1" s="1"/>
  <c r="CB34" i="1"/>
  <c r="CC29" i="1"/>
  <c r="CC20" i="1" s="1"/>
  <c r="P37" i="1"/>
  <c r="CJ37" i="1"/>
  <c r="CG37" i="1" s="1"/>
  <c r="CJ38" i="1"/>
  <c r="CG38" i="1" s="1"/>
  <c r="AW21" i="1"/>
  <c r="AW19" i="1"/>
  <c r="AW18" i="1" s="1"/>
  <c r="CJ28" i="1"/>
  <c r="CG28" i="1" s="1"/>
  <c r="P28" i="1"/>
  <c r="AL26" i="1"/>
  <c r="N19" i="1"/>
  <c r="N18" i="1" s="1"/>
  <c r="AR21" i="1"/>
  <c r="AD23" i="1"/>
  <c r="O24" i="1"/>
  <c r="V19" i="1"/>
  <c r="V18" i="1" s="1"/>
  <c r="AF21" i="1"/>
  <c r="U21" i="1"/>
  <c r="U19" i="1"/>
  <c r="U18" i="1" s="1"/>
  <c r="CH23" i="1"/>
  <c r="CG24" i="1"/>
  <c r="BF23" i="1"/>
  <c r="BF22" i="1" s="1"/>
  <c r="BA21" i="1"/>
  <c r="BA19" i="1"/>
  <c r="BA18" i="1" s="1"/>
  <c r="AD26" i="1"/>
  <c r="BM26" i="1"/>
  <c r="BM22" i="1" s="1"/>
  <c r="BP26" i="1"/>
  <c r="BP22" i="1" s="1"/>
  <c r="CB28" i="1"/>
  <c r="O31" i="1"/>
  <c r="T29" i="1"/>
  <c r="T20" i="1" s="1"/>
  <c r="CJ39" i="1"/>
  <c r="CG39" i="1" s="1"/>
  <c r="P39" i="1"/>
  <c r="CF22" i="1"/>
  <c r="O25" i="1"/>
  <c r="CJ25" i="1"/>
  <c r="CJ23" i="1" s="1"/>
  <c r="AL23" i="1"/>
  <c r="Y29" i="1"/>
  <c r="Y20" i="1" s="1"/>
  <c r="P32" i="1"/>
  <c r="CB39" i="1"/>
  <c r="CB24" i="1"/>
  <c r="CC23" i="1"/>
  <c r="CB25" i="1"/>
  <c r="Y26" i="1"/>
  <c r="AB26" i="1"/>
  <c r="AB22" i="1" s="1"/>
  <c r="AD29" i="1"/>
  <c r="CJ30" i="1"/>
  <c r="CG30" i="1" s="1"/>
  <c r="CB30" i="1"/>
  <c r="CH29" i="1"/>
  <c r="CH20" i="1" s="1"/>
  <c r="AL29" i="1"/>
  <c r="AL20" i="1" s="1"/>
  <c r="AX29" i="1"/>
  <c r="AX20" i="1" s="1"/>
  <c r="CB32" i="1"/>
  <c r="CG32" i="1"/>
  <c r="CJ33" i="1"/>
  <c r="CG33" i="1" s="1"/>
  <c r="P34" i="1"/>
  <c r="P35" i="1"/>
  <c r="P36" i="1"/>
  <c r="CJ36" i="1"/>
  <c r="CG36" i="1" s="1"/>
  <c r="CB40" i="1"/>
  <c r="BM29" i="1"/>
  <c r="BM20" i="1" s="1"/>
  <c r="AS29" i="1"/>
  <c r="P30" i="1" l="1"/>
  <c r="AG19" i="1"/>
  <c r="AG18" i="1" s="1"/>
  <c r="AK21" i="1"/>
  <c r="BU19" i="1"/>
  <c r="BU18" i="1" s="1"/>
  <c r="CD22" i="1"/>
  <c r="CD21" i="1" s="1"/>
  <c r="W21" i="1"/>
  <c r="W19" i="1"/>
  <c r="W18" i="1" s="1"/>
  <c r="CB26" i="1"/>
  <c r="BX19" i="1"/>
  <c r="BX18" i="1" s="1"/>
  <c r="CK18" i="1"/>
  <c r="BW20" i="1"/>
  <c r="BW18" i="1" s="1"/>
  <c r="BW21" i="1"/>
  <c r="AO21" i="1"/>
  <c r="AA21" i="1"/>
  <c r="O26" i="1"/>
  <c r="R19" i="1"/>
  <c r="R18" i="1" s="1"/>
  <c r="BS21" i="1"/>
  <c r="BH21" i="1"/>
  <c r="O29" i="1"/>
  <c r="O20" i="1" s="1"/>
  <c r="CK21" i="1"/>
  <c r="AV19" i="1"/>
  <c r="AV18" i="1" s="1"/>
  <c r="BY19" i="1"/>
  <c r="BY18" i="1" s="1"/>
  <c r="CH22" i="1"/>
  <c r="CH19" i="1" s="1"/>
  <c r="CH18" i="1" s="1"/>
  <c r="CJ26" i="1"/>
  <c r="CB23" i="1"/>
  <c r="X19" i="1"/>
  <c r="X18" i="1" s="1"/>
  <c r="BQ21" i="1"/>
  <c r="BB21" i="1"/>
  <c r="BB19" i="1"/>
  <c r="BB18" i="1" s="1"/>
  <c r="AT19" i="1"/>
  <c r="AT18" i="1" s="1"/>
  <c r="AJ21" i="1"/>
  <c r="AJ19" i="1"/>
  <c r="AJ18" i="1" s="1"/>
  <c r="BJ21" i="1"/>
  <c r="BJ19" i="1"/>
  <c r="BJ18" i="1" s="1"/>
  <c r="CI21" i="1"/>
  <c r="CI19" i="1"/>
  <c r="CI18" i="1" s="1"/>
  <c r="CG25" i="1"/>
  <c r="CG23" i="1" s="1"/>
  <c r="AE21" i="1"/>
  <c r="CD19" i="1"/>
  <c r="CD18" i="1" s="1"/>
  <c r="BD21" i="1"/>
  <c r="BD19" i="1"/>
  <c r="BD18" i="1" s="1"/>
  <c r="CE18" i="1"/>
  <c r="S19" i="1"/>
  <c r="S18" i="1" s="1"/>
  <c r="S21" i="1"/>
  <c r="CC22" i="1"/>
  <c r="CC19" i="1" s="1"/>
  <c r="CC18" i="1" s="1"/>
  <c r="P27" i="1"/>
  <c r="P26" i="1" s="1"/>
  <c r="AY21" i="1"/>
  <c r="AY19" i="1"/>
  <c r="AY18" i="1" s="1"/>
  <c r="BG19" i="1"/>
  <c r="BG18" i="1" s="1"/>
  <c r="BG21" i="1"/>
  <c r="CE21" i="1"/>
  <c r="AS20" i="1"/>
  <c r="AS18" i="1" s="1"/>
  <c r="AS21" i="1"/>
  <c r="T21" i="1"/>
  <c r="T19" i="1"/>
  <c r="T18" i="1" s="1"/>
  <c r="BP19" i="1"/>
  <c r="BP18" i="1" s="1"/>
  <c r="BP21" i="1"/>
  <c r="BM21" i="1"/>
  <c r="BM19" i="1"/>
  <c r="BM18" i="1" s="1"/>
  <c r="AB21" i="1"/>
  <c r="AB19" i="1"/>
  <c r="AB18" i="1" s="1"/>
  <c r="CB29" i="1"/>
  <c r="CB20" i="1" s="1"/>
  <c r="CF19" i="1"/>
  <c r="CF18" i="1" s="1"/>
  <c r="CF21" i="1"/>
  <c r="CH21" i="1"/>
  <c r="P31" i="1"/>
  <c r="P29" i="1" s="1"/>
  <c r="P20" i="1" s="1"/>
  <c r="AI29" i="1"/>
  <c r="AI20" i="1" s="1"/>
  <c r="AL22" i="1"/>
  <c r="BC23" i="1"/>
  <c r="BC22" i="1" s="1"/>
  <c r="P25" i="1"/>
  <c r="P23" i="1" s="1"/>
  <c r="O23" i="1"/>
  <c r="O22" i="1" s="1"/>
  <c r="BR21" i="1"/>
  <c r="AX18" i="1"/>
  <c r="CG29" i="1"/>
  <c r="CG20" i="1" s="1"/>
  <c r="BF21" i="1"/>
  <c r="BF19" i="1"/>
  <c r="BF18" i="1" s="1"/>
  <c r="CJ29" i="1"/>
  <c r="CJ20" i="1" s="1"/>
  <c r="AD20" i="1"/>
  <c r="CJ22" i="1"/>
  <c r="AD22" i="1"/>
  <c r="AI26" i="1"/>
  <c r="AI22" i="1" s="1"/>
  <c r="BR18" i="1"/>
  <c r="Y22" i="1"/>
  <c r="CG26" i="1"/>
  <c r="AX21" i="1"/>
  <c r="CB22" i="1" l="1"/>
  <c r="CB21" i="1" s="1"/>
  <c r="CG22" i="1"/>
  <c r="CG21" i="1" s="1"/>
  <c r="CC21" i="1"/>
  <c r="P22" i="1"/>
  <c r="AL21" i="1"/>
  <c r="AL19" i="1"/>
  <c r="AL18" i="1" s="1"/>
  <c r="AI21" i="1"/>
  <c r="AI19" i="1"/>
  <c r="AI18" i="1" s="1"/>
  <c r="CJ19" i="1"/>
  <c r="CJ18" i="1" s="1"/>
  <c r="CJ21" i="1"/>
  <c r="O21" i="1"/>
  <c r="O19" i="1"/>
  <c r="O18" i="1" s="1"/>
  <c r="AD21" i="1"/>
  <c r="AD19" i="1"/>
  <c r="CG19" i="1"/>
  <c r="CG18" i="1" s="1"/>
  <c r="Y21" i="1"/>
  <c r="Y19" i="1"/>
  <c r="Y18" i="1" s="1"/>
  <c r="P19" i="1"/>
  <c r="P18" i="1" s="1"/>
  <c r="P21" i="1"/>
  <c r="BC21" i="1"/>
  <c r="BC19" i="1"/>
  <c r="BC18" i="1" s="1"/>
  <c r="CB19" i="1" l="1"/>
  <c r="CB18" i="1" s="1"/>
  <c r="AD18" i="1"/>
</calcChain>
</file>

<file path=xl/sharedStrings.xml><?xml version="1.0" encoding="utf-8"?>
<sst xmlns="http://schemas.openxmlformats.org/spreadsheetml/2006/main" count="461" uniqueCount="156">
  <si>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</si>
  <si>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</si>
  <si>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</si>
  <si>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</si>
  <si>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2020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</si>
  <si>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13.09.2019 № 186.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</si>
  <si>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</si>
  <si>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</si>
  <si>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</si>
  <si>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</si>
  <si>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</si>
  <si>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</si>
  <si>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</si>
  <si>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</si>
  <si>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01.01.2019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</si>
  <si>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</si>
  <si>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</si>
  <si>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</si>
  <si>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</si>
  <si>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</si>
  <si>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</si>
  <si>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 2019 года</t>
  </si>
  <si>
    <t>Факт 2019 года</t>
  </si>
  <si>
    <t>Утвержденный план 2020 года</t>
  </si>
  <si>
    <t>Предложение по корректировке утвержденного плана 2020 года</t>
  </si>
  <si>
    <t>Утвержденный план 2021 года</t>
  </si>
  <si>
    <t>Предложение по корректировке утвержденного плана
2021 года</t>
  </si>
  <si>
    <t>Утвержденный план 2022 года</t>
  </si>
  <si>
    <t>Предложение по корректировке утвержденного плана
2022 года</t>
  </si>
  <si>
    <t>Утвержденный план 2023 года</t>
  </si>
  <si>
    <t>Предложение по корректировке утвержденного плана
2023 года</t>
  </si>
  <si>
    <t>Утвержденный план 2024 года</t>
  </si>
  <si>
    <t>Предложение по корректировке утвержденного плана
2024 года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</si>
  <si>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</si>
  <si>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(с учетом предложений по корректировке утвержденного плана)
</t>
  </si>
  <si>
    <t xml:space="preserve">Утвержденный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</si>
  <si>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</si>
  <si>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</si>
  <si>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</si>
  <si>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Утвержденный План 
на 01.01.2019 года </t>
  </si>
  <si>
    <t xml:space="preserve">Утвержденный План 
на 01.01.2020 года </t>
  </si>
  <si>
    <t>Предложение по корректировке утвержденного плана на 01.01.2020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</si>
  <si>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</si>
  <si>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</si>
  <si>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</si>
  <si>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</si>
  <si>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</si>
  <si>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</si>
  <si>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</si>
  <si>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</si>
  <si>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</si>
  <si>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</si>
  <si>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</si>
  <si>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</si>
  <si>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</si>
  <si>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</si>
  <si>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</si>
  <si>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</si>
  <si>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</si>
  <si>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</si>
  <si>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</si>
  <si>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</si>
  <si>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</si>
  <si>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</si>
  <si>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</si>
  <si>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</si>
  <si>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</si>
  <si>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</si>
  <si>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</si>
  <si>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</si>
  <si>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</si>
  <si>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</si>
  <si>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</si>
  <si>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</si>
  <si>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</si>
  <si>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</si>
  <si>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</si>
  <si>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</si>
  <si>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</si>
  <si>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</si>
  <si>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</si>
  <si>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</si>
  <si>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</si>
  <si>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</si>
  <si>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</si>
  <si>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</si>
  <si>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</si>
  <si>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</si>
  <si>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</si>
  <si>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</si>
  <si>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</si>
  <si>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</si>
  <si>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</si>
  <si>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</si>
  <si>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</si>
  <si>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</si>
  <si>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</si>
  <si>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0</t>
  </si>
  <si>
    <t>ВСЕГО по инвестиционной программе, в том числе:</t>
  </si>
  <si>
    <t>Г</t>
  </si>
  <si>
    <t>нд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</si>
  <si>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</si>
  <si>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</si>
  <si>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</si>
  <si>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</si>
  <si>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</si>
  <si>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</si>
  <si>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</si>
  <si>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</si>
  <si>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</si>
  <si>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</si>
  <si>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</si>
  <si>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Н</t>
  </si>
  <si>
    <t>Отказ от проекта.</t>
  </si>
  <si>
    <t>Создание интеллектуальной системы учета электрической энергии (мощности)</t>
  </si>
  <si>
    <t>K_020</t>
  </si>
  <si>
    <t>Планирование нового проекта.</t>
  </si>
  <si>
    <t>1.1.2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</si>
  <si>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</si>
  <si>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</si>
  <si>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I_002</t>
  </si>
  <si>
    <t>Корректировка стоимости проекта в связи с актуализацией цены и количества.</t>
  </si>
  <si>
    <t>Приобретение серверного оборудования с коммутационным оборудованием для подключения</t>
  </si>
  <si>
    <t>I_011</t>
  </si>
  <si>
    <t>Корректировка стоимости проекта в свзяи с актуализацией цены.</t>
  </si>
  <si>
    <t>1.2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</si>
  <si>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</si>
  <si>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</si>
  <si>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</si>
  <si>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</si>
  <si>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</si>
  <si>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</si>
  <si>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</si>
  <si>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</si>
  <si>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</si>
  <si>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</si>
  <si>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</si>
  <si>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</si>
  <si>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</si>
  <si>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</si>
  <si>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</si>
  <si>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</si>
  <si>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</si>
  <si>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</si>
  <si>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</si>
  <si>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</si>
  <si>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</si>
  <si>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 xml:space="preserve">Приобретение источника бесперебойного питания для серверов АИИС КУЭ РРЭ </t>
  </si>
  <si>
    <t>K_024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</si>
  <si>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</si>
  <si>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</si>
  <si>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</si>
  <si>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</si>
  <si>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</si>
  <si>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</si>
  <si>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r>
      <rPr>
        <vertAlign val="superscript"/>
        <sz val="12"/>
        <rFont val="Times New Roman"/>
        <family val="1"/>
        <charset val="204"/>
      </rPr>
      <t>7)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</si>
</sst>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"/>
    <numFmt numFmtId="166" formatCode="0.000"/>
    <numFmt numFmtId="167" formatCode="#,##0.0000"/>
    <numFmt numFmtId="168" formatCode="#,##0.0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62">
    <xf numFmtId="0" fontId="0" fillId="0" borderId="0" xfId="0"/>
    <xf numFmtId="0" fontId="2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66" fontId="1" fillId="2" borderId="0" xfId="0" applyNumberFormat="1" applyFont="1" applyFill="1"/>
    <xf numFmtId="167" fontId="1" fillId="2" borderId="0" xfId="0" applyNumberFormat="1" applyFont="1" applyFill="1"/>
    <xf numFmtId="0" fontId="1" fillId="2" borderId="0" xfId="0" applyFont="1" applyFill="1" applyAlignment="1">
      <alignment horizontal="right"/>
    </xf>
    <xf numFmtId="16" fontId="1" fillId="2" borderId="1" xfId="0" applyNumberFormat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8" fontId="1" fillId="2" borderId="0" xfId="0" applyNumberFormat="1" applyFont="1" applyFill="1"/>
    <xf numFmtId="0" fontId="1" fillId="2" borderId="0" xfId="0" applyFont="1" applyFill="1" applyBorder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1" fillId="2" borderId="4" xfId="3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2;&#1090;&#1074;&#1077;&#1077;&#1074;&#1072;%20&#1040;.&#1050;/&#1050;&#1072;&#1087;.&#1074;&#1083;&#1086;&#1078;&#1077;&#1085;&#1080;&#1103;/&#1048;&#1055;&#1056;%202020-2025%20(&#1082;&#1086;&#1088;,%20&#1087;&#1077;&#1088;&#1074;)/&#1048;&#1085;&#1074;&#1077;&#1089;&#1090;&#1080;&#1094;&#1080;&#1080;%202020-2025%20(2020%20&#1082;&#1086;&#1088;,%202020-20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_019_05.03 "/>
      <sheetName val="J_019_05.19.19"/>
      <sheetName val="J_019_02.12.19"/>
      <sheetName val="К_020_12.12.19 "/>
      <sheetName val="К_020_12.12.19(кв разб) "/>
      <sheetName val="К_020 (25.12)"/>
      <sheetName val="инвест 2020 (перв утв МЭЧР)"/>
      <sheetName val="инвест 2020 (ск МЭЧР)"/>
      <sheetName val="инвест 2021 (перв МЭЧР)"/>
      <sheetName val="Инвестиц. 2022-2025 (перв МЭЧР)"/>
      <sheetName val="закупка ам (2020-2025)"/>
      <sheetName val="Источники"/>
      <sheetName val="закупка ам (2019-2024 утв)"/>
      <sheetName val="ПЗ 2020-2025 (фин)"/>
      <sheetName val="ПЗ 2020-2025 (осв)"/>
      <sheetName val="Аморт НМА"/>
      <sheetName val="Факт ОС (вед ОС)"/>
      <sheetName val="4 кв 2019 ввод (ожид)"/>
      <sheetName val=" 2020 ввод (ск)"/>
      <sheetName val=" 2021 ввод "/>
      <sheetName val=" 2022 ввод"/>
      <sheetName val=" 2023 ввод"/>
      <sheetName val=" 2024 ввод"/>
      <sheetName val=" 2025 ввод"/>
      <sheetName val="Свод по маркам (2020-2025)"/>
      <sheetName val="Свод от ввода"/>
      <sheetName val="Свод от ввода (утв ИП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H4">
            <v>149104.33213999998</v>
          </cell>
        </row>
      </sheetData>
      <sheetData sheetId="8">
        <row r="4">
          <cell r="H4">
            <v>457199.67170699994</v>
          </cell>
        </row>
      </sheetData>
      <sheetData sheetId="9">
        <row r="7">
          <cell r="D7">
            <v>511788.61725999997</v>
          </cell>
        </row>
        <row r="11">
          <cell r="Q11">
            <v>2647.9729679999996</v>
          </cell>
        </row>
        <row r="12">
          <cell r="Q12">
            <v>1850.9330640000001</v>
          </cell>
        </row>
        <row r="15">
          <cell r="Q15">
            <v>1049.9560079999999</v>
          </cell>
        </row>
        <row r="16">
          <cell r="Q16">
            <v>1742.9245679999999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50"/>
  <sheetViews>
    <sheetView tabSelected="1" zoomScale="90" zoomScaleNormal="90" zoomScaleSheetLayoutView="70" workbookViewId="0"/>
  </sheetViews>
  <sheetFormatPr defaultRowHeight="15.75" x14ac:dyDescent="0.25"/>
  <cols>
    <col min="1" max="1" width="8.5" style="9" customWidth="1"/>
    <col min="2" max="2" width="60.75" style="9" customWidth="1"/>
    <col min="3" max="3" width="10.125" style="9" customWidth="1"/>
    <col min="4" max="4" width="5.5" style="9" customWidth="1"/>
    <col min="5" max="6" width="6" style="9" customWidth="1"/>
    <col min="7" max="7" width="9" style="9" bestFit="1" customWidth="1"/>
    <col min="8" max="8" width="7.625" style="9" customWidth="1"/>
    <col min="9" max="9" width="11.5" style="9" bestFit="1" customWidth="1"/>
    <col min="10" max="10" width="6.375" style="9" bestFit="1" customWidth="1"/>
    <col min="11" max="11" width="8.125" style="9" customWidth="1"/>
    <col min="12" max="12" width="12.125" style="9" customWidth="1"/>
    <col min="13" max="13" width="8" style="9" customWidth="1"/>
    <col min="14" max="14" width="11.625" style="9" customWidth="1"/>
    <col min="15" max="15" width="8.25" style="9" customWidth="1"/>
    <col min="16" max="16" width="9.625" style="9" customWidth="1"/>
    <col min="17" max="17" width="8.25" style="9" customWidth="1"/>
    <col min="18" max="18" width="8.5" style="9" customWidth="1"/>
    <col min="19" max="19" width="11.5" style="9" bestFit="1" customWidth="1"/>
    <col min="20" max="20" width="9" style="9" bestFit="1" customWidth="1"/>
    <col min="21" max="21" width="6" style="9" bestFit="1" customWidth="1"/>
    <col min="22" max="22" width="6.375" style="9" bestFit="1" customWidth="1"/>
    <col min="23" max="23" width="14.25" style="9" bestFit="1" customWidth="1"/>
    <col min="24" max="24" width="6.375" style="9" bestFit="1" customWidth="1"/>
    <col min="25" max="25" width="9" style="9" bestFit="1" customWidth="1"/>
    <col min="26" max="26" width="6" style="9" bestFit="1" customWidth="1"/>
    <col min="27" max="27" width="6.375" style="9" bestFit="1" customWidth="1"/>
    <col min="28" max="28" width="16.875" style="9" bestFit="1" customWidth="1"/>
    <col min="29" max="29" width="7.125" style="9" bestFit="1" customWidth="1"/>
    <col min="30" max="30" width="9.25" style="9" customWidth="1"/>
    <col min="31" max="31" width="6.375" style="9" customWidth="1"/>
    <col min="32" max="32" width="8" style="9" customWidth="1"/>
    <col min="33" max="33" width="16.875" style="9" bestFit="1" customWidth="1"/>
    <col min="34" max="34" width="7" style="9" customWidth="1"/>
    <col min="35" max="35" width="10.125" style="9" customWidth="1"/>
    <col min="36" max="36" width="5.75" style="9" customWidth="1"/>
    <col min="37" max="37" width="6.375" style="9" bestFit="1" customWidth="1"/>
    <col min="38" max="38" width="16.875" style="9" bestFit="1" customWidth="1"/>
    <col min="39" max="39" width="8.125" style="9" bestFit="1" customWidth="1"/>
    <col min="40" max="40" width="9.5" style="9" customWidth="1"/>
    <col min="41" max="42" width="7" style="9" customWidth="1"/>
    <col min="43" max="43" width="16.875" style="9" bestFit="1" customWidth="1"/>
    <col min="44" max="44" width="7" style="9" customWidth="1"/>
    <col min="45" max="45" width="10.875" style="9" customWidth="1"/>
    <col min="46" max="46" width="7" style="9" customWidth="1"/>
    <col min="47" max="47" width="6.375" style="9" bestFit="1" customWidth="1"/>
    <col min="48" max="48" width="16.875" style="9" bestFit="1" customWidth="1"/>
    <col min="49" max="49" width="6" style="9" bestFit="1" customWidth="1"/>
    <col min="50" max="50" width="10.125" style="9" customWidth="1"/>
    <col min="51" max="51" width="6.5" style="9" customWidth="1"/>
    <col min="52" max="52" width="7.25" style="9" customWidth="1"/>
    <col min="53" max="53" width="16.875" style="9" bestFit="1" customWidth="1"/>
    <col min="54" max="54" width="8" style="9" customWidth="1"/>
    <col min="55" max="55" width="11.625" style="9" customWidth="1"/>
    <col min="56" max="56" width="6.625" style="9" customWidth="1"/>
    <col min="57" max="57" width="8.625" style="9" customWidth="1"/>
    <col min="58" max="58" width="16.875" style="9" bestFit="1" customWidth="1"/>
    <col min="59" max="59" width="7.125" style="9" customWidth="1"/>
    <col min="60" max="60" width="9" style="9" bestFit="1" customWidth="1"/>
    <col min="61" max="61" width="6.125" style="9" customWidth="1"/>
    <col min="62" max="62" width="6.375" style="9" bestFit="1" customWidth="1"/>
    <col min="63" max="63" width="16.875" style="9" bestFit="1" customWidth="1"/>
    <col min="64" max="64" width="7.875" style="9" customWidth="1"/>
    <col min="65" max="65" width="9.75" style="9" customWidth="1"/>
    <col min="66" max="67" width="7.25" style="9" customWidth="1"/>
    <col min="68" max="68" width="16.875" style="9" bestFit="1" customWidth="1"/>
    <col min="69" max="69" width="7.25" style="9" customWidth="1"/>
    <col min="70" max="70" width="11.125" style="9" customWidth="1"/>
    <col min="71" max="72" width="7.25" style="9" customWidth="1"/>
    <col min="73" max="73" width="16.875" style="9" bestFit="1" customWidth="1"/>
    <col min="74" max="74" width="7.25" style="9" customWidth="1"/>
    <col min="75" max="75" width="11.375" style="9" customWidth="1"/>
    <col min="76" max="77" width="7.25" style="9" customWidth="1"/>
    <col min="78" max="78" width="16.875" style="9" bestFit="1" customWidth="1"/>
    <col min="79" max="79" width="7.25" style="9" customWidth="1"/>
    <col min="80" max="80" width="14.375" style="9" customWidth="1"/>
    <col min="81" max="81" width="6.125" style="9" customWidth="1"/>
    <col min="82" max="82" width="6.875" style="9" customWidth="1"/>
    <col min="83" max="83" width="11.25" style="9" customWidth="1"/>
    <col min="84" max="84" width="7.375" style="9" customWidth="1"/>
    <col min="85" max="85" width="14.125" style="9" customWidth="1"/>
    <col min="86" max="86" width="6.875" style="9" customWidth="1"/>
    <col min="87" max="87" width="7.75" style="9" customWidth="1"/>
    <col min="88" max="88" width="16.875" style="9" bestFit="1" customWidth="1"/>
    <col min="89" max="89" width="8.125" style="9" bestFit="1" customWidth="1"/>
    <col min="90" max="90" width="58.375" style="9" customWidth="1"/>
    <col min="91" max="16384" width="9" style="9"/>
  </cols>
  <sheetData>
    <row r="1" spans="1:90" ht="19.5" customHeight="1" x14ac:dyDescent="0.25">
      <c r="AN1" s="10"/>
      <c r="AO1" s="10"/>
      <c r="AP1" s="10"/>
      <c r="AQ1" s="10"/>
      <c r="AR1" s="10"/>
      <c r="AS1" s="10"/>
      <c r="AT1" s="10"/>
      <c r="AU1" s="10"/>
      <c r="AV1" s="10"/>
      <c r="AW1" s="10"/>
      <c r="CL1" s="10" t="s">
        <v>0</v>
      </c>
    </row>
    <row r="2" spans="1:90" ht="30" customHeight="1" x14ac:dyDescent="0.3"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N2" s="1"/>
      <c r="AO2" s="1"/>
      <c r="AP2" s="1"/>
      <c r="AQ2" s="1"/>
      <c r="AR2" s="1"/>
      <c r="AS2" s="1"/>
      <c r="AT2" s="1"/>
      <c r="AU2" s="1"/>
      <c r="AV2" s="1"/>
      <c r="AW2" s="1"/>
      <c r="CL2" s="1"/>
    </row>
    <row r="3" spans="1:90" ht="22.5" customHeight="1" x14ac:dyDescent="0.3">
      <c r="O3" s="12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N3" s="1"/>
      <c r="AO3" s="1"/>
      <c r="AP3" s="1"/>
      <c r="AQ3" s="1"/>
      <c r="AR3" s="1"/>
      <c r="AS3" s="1"/>
      <c r="AT3" s="1"/>
      <c r="AU3" s="1"/>
      <c r="AV3" s="1"/>
      <c r="AW3" s="1"/>
      <c r="CL3" s="1"/>
    </row>
    <row r="4" spans="1:90" ht="18.75" x14ac:dyDescent="0.25">
      <c r="A4" s="41" t="s">
        <v>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13"/>
      <c r="AO4" s="13"/>
      <c r="AP4" s="13"/>
      <c r="AQ4" s="13"/>
      <c r="AR4" s="13"/>
      <c r="AS4" s="13"/>
      <c r="AT4" s="13"/>
      <c r="AU4" s="13"/>
      <c r="AV4" s="13"/>
      <c r="AW4" s="13"/>
    </row>
    <row r="5" spans="1:90" ht="18.75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</row>
    <row r="6" spans="1:90" ht="18.75" x14ac:dyDescent="0.25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</row>
    <row r="7" spans="1:90" ht="18.75" customHeight="1" x14ac:dyDescent="0.25">
      <c r="A7" s="43" t="s">
        <v>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</row>
    <row r="8" spans="1:90" ht="18.75" x14ac:dyDescent="0.3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19"/>
      <c r="AO8" s="19"/>
      <c r="AP8" s="19"/>
      <c r="AQ8" s="19"/>
      <c r="AR8" s="19"/>
      <c r="AS8" s="19"/>
      <c r="AT8" s="19"/>
      <c r="AU8" s="19"/>
      <c r="AV8" s="19"/>
      <c r="AW8" s="19"/>
      <c r="CL8" s="1"/>
    </row>
    <row r="9" spans="1:90" ht="18.75" x14ac:dyDescent="0.3">
      <c r="A9" s="40" t="s">
        <v>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</row>
    <row r="10" spans="1:90" ht="18.75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</row>
    <row r="11" spans="1:90" ht="18.75" x14ac:dyDescent="0.3">
      <c r="A11" s="45" t="s">
        <v>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</row>
    <row r="12" spans="1:90" x14ac:dyDescent="0.25">
      <c r="A12" s="44" t="s">
        <v>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</row>
    <row r="13" spans="1:90" x14ac:dyDescent="0.25">
      <c r="O13" s="12"/>
      <c r="P13" s="12"/>
      <c r="AI13" s="24"/>
      <c r="AN13" s="25"/>
      <c r="CK13" s="26"/>
    </row>
    <row r="14" spans="1:90" ht="63.75" customHeight="1" x14ac:dyDescent="0.25">
      <c r="A14" s="46" t="s">
        <v>7</v>
      </c>
      <c r="B14" s="46" t="s">
        <v>8</v>
      </c>
      <c r="C14" s="46" t="s">
        <v>9</v>
      </c>
      <c r="D14" s="47" t="s">
        <v>10</v>
      </c>
      <c r="E14" s="47" t="s">
        <v>11</v>
      </c>
      <c r="F14" s="46" t="s">
        <v>12</v>
      </c>
      <c r="G14" s="46"/>
      <c r="H14" s="46" t="s">
        <v>13</v>
      </c>
      <c r="I14" s="46"/>
      <c r="J14" s="46"/>
      <c r="K14" s="46"/>
      <c r="L14" s="46"/>
      <c r="M14" s="46"/>
      <c r="N14" s="57" t="s">
        <v>14</v>
      </c>
      <c r="O14" s="46" t="s">
        <v>15</v>
      </c>
      <c r="P14" s="46"/>
      <c r="Q14" s="46" t="s">
        <v>16</v>
      </c>
      <c r="R14" s="46"/>
      <c r="S14" s="46"/>
      <c r="T14" s="48" t="s">
        <v>17</v>
      </c>
      <c r="U14" s="49"/>
      <c r="V14" s="49"/>
      <c r="W14" s="49"/>
      <c r="X14" s="49"/>
      <c r="Y14" s="49"/>
      <c r="Z14" s="49"/>
      <c r="AA14" s="49"/>
      <c r="AB14" s="49"/>
      <c r="AC14" s="50"/>
      <c r="AD14" s="48" t="s">
        <v>17</v>
      </c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50"/>
      <c r="CL14" s="46" t="s">
        <v>18</v>
      </c>
    </row>
    <row r="15" spans="1:90" ht="78" customHeight="1" x14ac:dyDescent="0.25">
      <c r="A15" s="46"/>
      <c r="B15" s="46"/>
      <c r="C15" s="46"/>
      <c r="D15" s="47"/>
      <c r="E15" s="47"/>
      <c r="F15" s="46"/>
      <c r="G15" s="46"/>
      <c r="H15" s="48" t="s">
        <v>19</v>
      </c>
      <c r="I15" s="49"/>
      <c r="J15" s="50"/>
      <c r="K15" s="51" t="s">
        <v>20</v>
      </c>
      <c r="L15" s="52"/>
      <c r="M15" s="53"/>
      <c r="N15" s="58"/>
      <c r="O15" s="46"/>
      <c r="P15" s="46"/>
      <c r="Q15" s="46"/>
      <c r="R15" s="46"/>
      <c r="S15" s="46"/>
      <c r="T15" s="46" t="s">
        <v>21</v>
      </c>
      <c r="U15" s="46"/>
      <c r="V15" s="46"/>
      <c r="W15" s="46"/>
      <c r="X15" s="46"/>
      <c r="Y15" s="46" t="s">
        <v>22</v>
      </c>
      <c r="Z15" s="46"/>
      <c r="AA15" s="46"/>
      <c r="AB15" s="46"/>
      <c r="AC15" s="46"/>
      <c r="AD15" s="46" t="s">
        <v>23</v>
      </c>
      <c r="AE15" s="46"/>
      <c r="AF15" s="46"/>
      <c r="AG15" s="46"/>
      <c r="AH15" s="46"/>
      <c r="AI15" s="46" t="s">
        <v>24</v>
      </c>
      <c r="AJ15" s="46"/>
      <c r="AK15" s="46"/>
      <c r="AL15" s="46"/>
      <c r="AM15" s="46"/>
      <c r="AN15" s="46" t="s">
        <v>25</v>
      </c>
      <c r="AO15" s="46"/>
      <c r="AP15" s="46"/>
      <c r="AQ15" s="46"/>
      <c r="AR15" s="46"/>
      <c r="AS15" s="46" t="s">
        <v>26</v>
      </c>
      <c r="AT15" s="46"/>
      <c r="AU15" s="46"/>
      <c r="AV15" s="46"/>
      <c r="AW15" s="46"/>
      <c r="AX15" s="46" t="s">
        <v>27</v>
      </c>
      <c r="AY15" s="46"/>
      <c r="AZ15" s="46"/>
      <c r="BA15" s="46"/>
      <c r="BB15" s="46"/>
      <c r="BC15" s="46" t="s">
        <v>28</v>
      </c>
      <c r="BD15" s="46"/>
      <c r="BE15" s="46"/>
      <c r="BF15" s="46"/>
      <c r="BG15" s="46"/>
      <c r="BH15" s="46" t="s">
        <v>29</v>
      </c>
      <c r="BI15" s="46"/>
      <c r="BJ15" s="46"/>
      <c r="BK15" s="46"/>
      <c r="BL15" s="46"/>
      <c r="BM15" s="46" t="s">
        <v>30</v>
      </c>
      <c r="BN15" s="46"/>
      <c r="BO15" s="46"/>
      <c r="BP15" s="46"/>
      <c r="BQ15" s="46"/>
      <c r="BR15" s="46" t="s">
        <v>31</v>
      </c>
      <c r="BS15" s="46"/>
      <c r="BT15" s="46"/>
      <c r="BU15" s="46"/>
      <c r="BV15" s="46"/>
      <c r="BW15" s="46" t="s">
        <v>32</v>
      </c>
      <c r="BX15" s="46"/>
      <c r="BY15" s="46"/>
      <c r="BZ15" s="46"/>
      <c r="CA15" s="46"/>
      <c r="CB15" s="54" t="s">
        <v>33</v>
      </c>
      <c r="CC15" s="55"/>
      <c r="CD15" s="55"/>
      <c r="CE15" s="55"/>
      <c r="CF15" s="56"/>
      <c r="CG15" s="54" t="s">
        <v>34</v>
      </c>
      <c r="CH15" s="55"/>
      <c r="CI15" s="55"/>
      <c r="CJ15" s="55"/>
      <c r="CK15" s="56"/>
      <c r="CL15" s="46"/>
    </row>
    <row r="16" spans="1:90" ht="149.25" customHeight="1" x14ac:dyDescent="0.25">
      <c r="A16" s="46"/>
      <c r="B16" s="46"/>
      <c r="C16" s="46"/>
      <c r="D16" s="47"/>
      <c r="E16" s="47"/>
      <c r="F16" s="3" t="s">
        <v>35</v>
      </c>
      <c r="G16" s="4" t="s">
        <v>20</v>
      </c>
      <c r="H16" s="5" t="s">
        <v>36</v>
      </c>
      <c r="I16" s="5" t="s">
        <v>37</v>
      </c>
      <c r="J16" s="5" t="s">
        <v>38</v>
      </c>
      <c r="K16" s="5" t="s">
        <v>36</v>
      </c>
      <c r="L16" s="5" t="s">
        <v>37</v>
      </c>
      <c r="M16" s="5" t="s">
        <v>38</v>
      </c>
      <c r="N16" s="59"/>
      <c r="O16" s="6" t="s">
        <v>19</v>
      </c>
      <c r="P16" s="6" t="s">
        <v>20</v>
      </c>
      <c r="Q16" s="6" t="s">
        <v>39</v>
      </c>
      <c r="R16" s="6" t="s">
        <v>40</v>
      </c>
      <c r="S16" s="6" t="s">
        <v>41</v>
      </c>
      <c r="T16" s="5" t="s">
        <v>42</v>
      </c>
      <c r="U16" s="5" t="s">
        <v>43</v>
      </c>
      <c r="V16" s="5" t="s">
        <v>44</v>
      </c>
      <c r="W16" s="5" t="s">
        <v>45</v>
      </c>
      <c r="X16" s="5" t="s">
        <v>46</v>
      </c>
      <c r="Y16" s="5" t="s">
        <v>42</v>
      </c>
      <c r="Z16" s="5" t="s">
        <v>43</v>
      </c>
      <c r="AA16" s="5" t="s">
        <v>44</v>
      </c>
      <c r="AB16" s="5" t="s">
        <v>45</v>
      </c>
      <c r="AC16" s="5" t="s">
        <v>46</v>
      </c>
      <c r="AD16" s="5" t="s">
        <v>42</v>
      </c>
      <c r="AE16" s="5" t="s">
        <v>43</v>
      </c>
      <c r="AF16" s="5" t="s">
        <v>44</v>
      </c>
      <c r="AG16" s="5" t="s">
        <v>45</v>
      </c>
      <c r="AH16" s="5" t="s">
        <v>46</v>
      </c>
      <c r="AI16" s="5" t="s">
        <v>42</v>
      </c>
      <c r="AJ16" s="5" t="s">
        <v>43</v>
      </c>
      <c r="AK16" s="5" t="s">
        <v>44</v>
      </c>
      <c r="AL16" s="5" t="s">
        <v>45</v>
      </c>
      <c r="AM16" s="5" t="s">
        <v>46</v>
      </c>
      <c r="AN16" s="5" t="s">
        <v>42</v>
      </c>
      <c r="AO16" s="5" t="s">
        <v>43</v>
      </c>
      <c r="AP16" s="5" t="s">
        <v>44</v>
      </c>
      <c r="AQ16" s="5" t="s">
        <v>45</v>
      </c>
      <c r="AR16" s="5" t="s">
        <v>46</v>
      </c>
      <c r="AS16" s="5" t="s">
        <v>42</v>
      </c>
      <c r="AT16" s="5" t="s">
        <v>43</v>
      </c>
      <c r="AU16" s="5" t="s">
        <v>44</v>
      </c>
      <c r="AV16" s="5" t="s">
        <v>45</v>
      </c>
      <c r="AW16" s="5" t="s">
        <v>46</v>
      </c>
      <c r="AX16" s="5" t="s">
        <v>42</v>
      </c>
      <c r="AY16" s="5" t="s">
        <v>43</v>
      </c>
      <c r="AZ16" s="5" t="s">
        <v>44</v>
      </c>
      <c r="BA16" s="5" t="s">
        <v>45</v>
      </c>
      <c r="BB16" s="5" t="s">
        <v>46</v>
      </c>
      <c r="BC16" s="5" t="s">
        <v>42</v>
      </c>
      <c r="BD16" s="5" t="s">
        <v>43</v>
      </c>
      <c r="BE16" s="5" t="s">
        <v>44</v>
      </c>
      <c r="BF16" s="5" t="s">
        <v>45</v>
      </c>
      <c r="BG16" s="5" t="s">
        <v>46</v>
      </c>
      <c r="BH16" s="5" t="s">
        <v>42</v>
      </c>
      <c r="BI16" s="5" t="s">
        <v>43</v>
      </c>
      <c r="BJ16" s="5" t="s">
        <v>44</v>
      </c>
      <c r="BK16" s="5" t="s">
        <v>45</v>
      </c>
      <c r="BL16" s="5" t="s">
        <v>46</v>
      </c>
      <c r="BM16" s="5" t="s">
        <v>42</v>
      </c>
      <c r="BN16" s="5" t="s">
        <v>43</v>
      </c>
      <c r="BO16" s="5" t="s">
        <v>44</v>
      </c>
      <c r="BP16" s="5" t="s">
        <v>45</v>
      </c>
      <c r="BQ16" s="5" t="s">
        <v>46</v>
      </c>
      <c r="BR16" s="5" t="s">
        <v>42</v>
      </c>
      <c r="BS16" s="5" t="s">
        <v>43</v>
      </c>
      <c r="BT16" s="5" t="s">
        <v>44</v>
      </c>
      <c r="BU16" s="5" t="s">
        <v>45</v>
      </c>
      <c r="BV16" s="5" t="s">
        <v>46</v>
      </c>
      <c r="BW16" s="5" t="s">
        <v>42</v>
      </c>
      <c r="BX16" s="5" t="s">
        <v>43</v>
      </c>
      <c r="BY16" s="5" t="s">
        <v>44</v>
      </c>
      <c r="BZ16" s="5" t="s">
        <v>45</v>
      </c>
      <c r="CA16" s="5" t="s">
        <v>46</v>
      </c>
      <c r="CB16" s="5" t="s">
        <v>42</v>
      </c>
      <c r="CC16" s="5" t="s">
        <v>43</v>
      </c>
      <c r="CD16" s="5" t="s">
        <v>44</v>
      </c>
      <c r="CE16" s="5" t="s">
        <v>45</v>
      </c>
      <c r="CF16" s="5" t="s">
        <v>46</v>
      </c>
      <c r="CG16" s="5" t="s">
        <v>42</v>
      </c>
      <c r="CH16" s="5" t="s">
        <v>43</v>
      </c>
      <c r="CI16" s="5" t="s">
        <v>44</v>
      </c>
      <c r="CJ16" s="5" t="s">
        <v>45</v>
      </c>
      <c r="CK16" s="5" t="s">
        <v>46</v>
      </c>
      <c r="CL16" s="46"/>
    </row>
    <row r="17" spans="1:90" ht="19.5" customHeight="1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  <c r="L17" s="2">
        <v>12</v>
      </c>
      <c r="M17" s="2">
        <v>13</v>
      </c>
      <c r="N17" s="2">
        <v>14</v>
      </c>
      <c r="O17" s="2">
        <v>15</v>
      </c>
      <c r="P17" s="2">
        <v>16</v>
      </c>
      <c r="Q17" s="2">
        <v>17</v>
      </c>
      <c r="R17" s="2">
        <v>18</v>
      </c>
      <c r="S17" s="2">
        <v>19</v>
      </c>
      <c r="T17" s="2">
        <v>20</v>
      </c>
      <c r="U17" s="2">
        <v>21</v>
      </c>
      <c r="V17" s="2">
        <v>22</v>
      </c>
      <c r="W17" s="2">
        <v>23</v>
      </c>
      <c r="X17" s="2">
        <v>24</v>
      </c>
      <c r="Y17" s="2">
        <v>25</v>
      </c>
      <c r="Z17" s="2">
        <v>26</v>
      </c>
      <c r="AA17" s="2">
        <v>27</v>
      </c>
      <c r="AB17" s="2">
        <v>28</v>
      </c>
      <c r="AC17" s="2">
        <v>29</v>
      </c>
      <c r="AD17" s="27" t="s">
        <v>47</v>
      </c>
      <c r="AE17" s="27" t="s">
        <v>48</v>
      </c>
      <c r="AF17" s="27" t="s">
        <v>49</v>
      </c>
      <c r="AG17" s="27" t="s">
        <v>50</v>
      </c>
      <c r="AH17" s="27" t="s">
        <v>51</v>
      </c>
      <c r="AI17" s="27" t="s">
        <v>52</v>
      </c>
      <c r="AJ17" s="27" t="s">
        <v>53</v>
      </c>
      <c r="AK17" s="27" t="s">
        <v>54</v>
      </c>
      <c r="AL17" s="27" t="s">
        <v>55</v>
      </c>
      <c r="AM17" s="27" t="s">
        <v>56</v>
      </c>
      <c r="AN17" s="27" t="s">
        <v>57</v>
      </c>
      <c r="AO17" s="27" t="s">
        <v>58</v>
      </c>
      <c r="AP17" s="27" t="s">
        <v>59</v>
      </c>
      <c r="AQ17" s="27" t="s">
        <v>60</v>
      </c>
      <c r="AR17" s="27" t="s">
        <v>61</v>
      </c>
      <c r="AS17" s="27" t="s">
        <v>62</v>
      </c>
      <c r="AT17" s="27" t="s">
        <v>63</v>
      </c>
      <c r="AU17" s="27" t="s">
        <v>64</v>
      </c>
      <c r="AV17" s="27" t="s">
        <v>65</v>
      </c>
      <c r="AW17" s="27" t="s">
        <v>66</v>
      </c>
      <c r="AX17" s="27" t="s">
        <v>67</v>
      </c>
      <c r="AY17" s="27" t="s">
        <v>68</v>
      </c>
      <c r="AZ17" s="27" t="s">
        <v>69</v>
      </c>
      <c r="BA17" s="27" t="s">
        <v>70</v>
      </c>
      <c r="BB17" s="27" t="s">
        <v>71</v>
      </c>
      <c r="BC17" s="27" t="s">
        <v>72</v>
      </c>
      <c r="BD17" s="27" t="s">
        <v>73</v>
      </c>
      <c r="BE17" s="27" t="s">
        <v>74</v>
      </c>
      <c r="BF17" s="27" t="s">
        <v>75</v>
      </c>
      <c r="BG17" s="27" t="s">
        <v>76</v>
      </c>
      <c r="BH17" s="27" t="s">
        <v>77</v>
      </c>
      <c r="BI17" s="27" t="s">
        <v>78</v>
      </c>
      <c r="BJ17" s="27" t="s">
        <v>79</v>
      </c>
      <c r="BK17" s="27" t="s">
        <v>80</v>
      </c>
      <c r="BL17" s="27" t="s">
        <v>81</v>
      </c>
      <c r="BM17" s="27" t="s">
        <v>82</v>
      </c>
      <c r="BN17" s="27" t="s">
        <v>83</v>
      </c>
      <c r="BO17" s="27" t="s">
        <v>84</v>
      </c>
      <c r="BP17" s="27" t="s">
        <v>85</v>
      </c>
      <c r="BQ17" s="27" t="s">
        <v>86</v>
      </c>
      <c r="BR17" s="27" t="s">
        <v>87</v>
      </c>
      <c r="BS17" s="27" t="s">
        <v>88</v>
      </c>
      <c r="BT17" s="27" t="s">
        <v>89</v>
      </c>
      <c r="BU17" s="27" t="s">
        <v>90</v>
      </c>
      <c r="BV17" s="27" t="s">
        <v>91</v>
      </c>
      <c r="BW17" s="27" t="s">
        <v>92</v>
      </c>
      <c r="BX17" s="27" t="s">
        <v>93</v>
      </c>
      <c r="BY17" s="27" t="s">
        <v>94</v>
      </c>
      <c r="BZ17" s="27" t="s">
        <v>95</v>
      </c>
      <c r="CA17" s="27" t="s">
        <v>96</v>
      </c>
      <c r="CB17" s="2">
        <v>31</v>
      </c>
      <c r="CC17" s="2">
        <v>32</v>
      </c>
      <c r="CD17" s="2">
        <v>33</v>
      </c>
      <c r="CE17" s="2">
        <v>34</v>
      </c>
      <c r="CF17" s="2">
        <v>35</v>
      </c>
      <c r="CG17" s="2">
        <v>36</v>
      </c>
      <c r="CH17" s="2">
        <v>37</v>
      </c>
      <c r="CI17" s="2">
        <v>38</v>
      </c>
      <c r="CJ17" s="2">
        <v>39</v>
      </c>
      <c r="CK17" s="2">
        <v>40</v>
      </c>
      <c r="CL17" s="2">
        <v>41</v>
      </c>
    </row>
    <row r="18" spans="1:90" x14ac:dyDescent="0.25">
      <c r="A18" s="28" t="s">
        <v>97</v>
      </c>
      <c r="B18" s="29" t="s">
        <v>98</v>
      </c>
      <c r="C18" s="7" t="s">
        <v>99</v>
      </c>
      <c r="D18" s="7" t="s">
        <v>100</v>
      </c>
      <c r="E18" s="7" t="s">
        <v>100</v>
      </c>
      <c r="F18" s="7" t="s">
        <v>100</v>
      </c>
      <c r="G18" s="7" t="s">
        <v>100</v>
      </c>
      <c r="H18" s="7" t="s">
        <v>100</v>
      </c>
      <c r="I18" s="7" t="s">
        <v>100</v>
      </c>
      <c r="J18" s="7" t="s">
        <v>100</v>
      </c>
      <c r="K18" s="7" t="s">
        <v>100</v>
      </c>
      <c r="L18" s="7" t="s">
        <v>100</v>
      </c>
      <c r="M18" s="7" t="s">
        <v>100</v>
      </c>
      <c r="N18" s="30">
        <f t="shared" ref="N18:AS18" si="0">SUM(N19:N20)</f>
        <v>0</v>
      </c>
      <c r="O18" s="30">
        <f t="shared" si="0"/>
        <v>184.475584664</v>
      </c>
      <c r="P18" s="30">
        <f t="shared" si="0"/>
        <v>1937.7791852119999</v>
      </c>
      <c r="Q18" s="30">
        <f t="shared" si="0"/>
        <v>0</v>
      </c>
      <c r="R18" s="30">
        <f t="shared" si="0"/>
        <v>0</v>
      </c>
      <c r="S18" s="31">
        <f t="shared" si="0"/>
        <v>0</v>
      </c>
      <c r="T18" s="31">
        <f t="shared" si="0"/>
        <v>16.383943991999999</v>
      </c>
      <c r="U18" s="31">
        <f t="shared" si="0"/>
        <v>0</v>
      </c>
      <c r="V18" s="31">
        <f t="shared" si="0"/>
        <v>0</v>
      </c>
      <c r="W18" s="31">
        <f t="shared" si="0"/>
        <v>16.383943991999999</v>
      </c>
      <c r="X18" s="31">
        <f t="shared" si="0"/>
        <v>0</v>
      </c>
      <c r="Y18" s="31">
        <f t="shared" si="0"/>
        <v>14.44360518</v>
      </c>
      <c r="Z18" s="31">
        <f t="shared" si="0"/>
        <v>0</v>
      </c>
      <c r="AA18" s="31">
        <f t="shared" si="0"/>
        <v>0</v>
      </c>
      <c r="AB18" s="31">
        <f t="shared" si="0"/>
        <v>14.44360518</v>
      </c>
      <c r="AC18" s="31">
        <f t="shared" si="0"/>
        <v>0</v>
      </c>
      <c r="AD18" s="30">
        <f t="shared" si="0"/>
        <v>34.477508663999998</v>
      </c>
      <c r="AE18" s="30">
        <f t="shared" si="0"/>
        <v>0</v>
      </c>
      <c r="AF18" s="30">
        <f t="shared" si="0"/>
        <v>0</v>
      </c>
      <c r="AG18" s="30">
        <f t="shared" si="0"/>
        <v>34.477508663999998</v>
      </c>
      <c r="AH18" s="30">
        <f t="shared" si="0"/>
        <v>0</v>
      </c>
      <c r="AI18" s="30">
        <f t="shared" si="0"/>
        <v>177.88919856399997</v>
      </c>
      <c r="AJ18" s="30">
        <f t="shared" si="0"/>
        <v>0</v>
      </c>
      <c r="AK18" s="30">
        <f t="shared" si="0"/>
        <v>0</v>
      </c>
      <c r="AL18" s="30">
        <f t="shared" si="0"/>
        <v>58.388023423999954</v>
      </c>
      <c r="AM18" s="30">
        <f t="shared" si="0"/>
        <v>119.50117514</v>
      </c>
      <c r="AN18" s="30">
        <f t="shared" si="0"/>
        <v>33.410266956000001</v>
      </c>
      <c r="AO18" s="30">
        <f t="shared" si="0"/>
        <v>0</v>
      </c>
      <c r="AP18" s="30">
        <f t="shared" si="0"/>
        <v>0</v>
      </c>
      <c r="AQ18" s="30">
        <f t="shared" si="0"/>
        <v>33.410266956000001</v>
      </c>
      <c r="AR18" s="30">
        <f t="shared" si="0"/>
        <v>0</v>
      </c>
      <c r="AS18" s="30">
        <f t="shared" si="0"/>
        <v>548.63960607000001</v>
      </c>
      <c r="AT18" s="30">
        <f t="shared" ref="AT18:CK18" si="1">SUM(AT19:AT20)</f>
        <v>0</v>
      </c>
      <c r="AU18" s="30">
        <f t="shared" si="1"/>
        <v>0</v>
      </c>
      <c r="AV18" s="30">
        <f t="shared" si="1"/>
        <v>548.63960607000001</v>
      </c>
      <c r="AW18" s="30">
        <f t="shared" si="1"/>
        <v>0</v>
      </c>
      <c r="AX18" s="30">
        <f t="shared" si="1"/>
        <v>34.948112343999995</v>
      </c>
      <c r="AY18" s="30">
        <f t="shared" si="1"/>
        <v>0</v>
      </c>
      <c r="AZ18" s="30">
        <f t="shared" si="1"/>
        <v>0</v>
      </c>
      <c r="BA18" s="30">
        <f t="shared" si="1"/>
        <v>34.948112343999995</v>
      </c>
      <c r="BB18" s="30">
        <f t="shared" si="1"/>
        <v>0</v>
      </c>
      <c r="BC18" s="30">
        <f t="shared" si="1"/>
        <v>614.14634072000001</v>
      </c>
      <c r="BD18" s="30">
        <f t="shared" si="1"/>
        <v>0</v>
      </c>
      <c r="BE18" s="30">
        <f t="shared" si="1"/>
        <v>0</v>
      </c>
      <c r="BF18" s="30">
        <f t="shared" si="1"/>
        <v>614.14634072000001</v>
      </c>
      <c r="BG18" s="30">
        <f t="shared" si="1"/>
        <v>0</v>
      </c>
      <c r="BH18" s="30">
        <f t="shared" si="1"/>
        <v>31.167335011999995</v>
      </c>
      <c r="BI18" s="30">
        <f t="shared" si="1"/>
        <v>0</v>
      </c>
      <c r="BJ18" s="30">
        <f t="shared" si="1"/>
        <v>0</v>
      </c>
      <c r="BK18" s="30">
        <f t="shared" si="1"/>
        <v>31.167335011999995</v>
      </c>
      <c r="BL18" s="30">
        <f t="shared" si="1"/>
        <v>0</v>
      </c>
      <c r="BM18" s="30">
        <f t="shared" si="1"/>
        <v>271.08085377999993</v>
      </c>
      <c r="BN18" s="30">
        <f t="shared" si="1"/>
        <v>0</v>
      </c>
      <c r="BO18" s="30">
        <f t="shared" si="1"/>
        <v>0</v>
      </c>
      <c r="BP18" s="30">
        <f t="shared" si="1"/>
        <v>271.08085377999993</v>
      </c>
      <c r="BQ18" s="30">
        <f t="shared" si="1"/>
        <v>0</v>
      </c>
      <c r="BR18" s="30">
        <f t="shared" si="1"/>
        <v>34.088417696</v>
      </c>
      <c r="BS18" s="30">
        <f t="shared" si="1"/>
        <v>0</v>
      </c>
      <c r="BT18" s="30">
        <f t="shared" si="1"/>
        <v>0</v>
      </c>
      <c r="BU18" s="30">
        <f t="shared" si="1"/>
        <v>34.088417696</v>
      </c>
      <c r="BV18" s="30">
        <f t="shared" si="1"/>
        <v>0</v>
      </c>
      <c r="BW18" s="30">
        <f t="shared" si="1"/>
        <v>311.57958089800007</v>
      </c>
      <c r="BX18" s="30">
        <f t="shared" si="1"/>
        <v>0</v>
      </c>
      <c r="BY18" s="30">
        <f t="shared" si="1"/>
        <v>0</v>
      </c>
      <c r="BZ18" s="30">
        <f t="shared" si="1"/>
        <v>311.57958089800007</v>
      </c>
      <c r="CA18" s="30">
        <f t="shared" si="1"/>
        <v>0</v>
      </c>
      <c r="CB18" s="30">
        <f t="shared" si="1"/>
        <v>168.09164067199998</v>
      </c>
      <c r="CC18" s="30">
        <f t="shared" si="1"/>
        <v>0</v>
      </c>
      <c r="CD18" s="30">
        <f t="shared" si="1"/>
        <v>0</v>
      </c>
      <c r="CE18" s="30">
        <f t="shared" si="1"/>
        <v>168.09164067199998</v>
      </c>
      <c r="CF18" s="30">
        <f t="shared" si="1"/>
        <v>0</v>
      </c>
      <c r="CG18" s="30">
        <f t="shared" si="1"/>
        <v>1923.3355800319998</v>
      </c>
      <c r="CH18" s="30">
        <f t="shared" si="1"/>
        <v>0</v>
      </c>
      <c r="CI18" s="30">
        <f t="shared" si="1"/>
        <v>0</v>
      </c>
      <c r="CJ18" s="30">
        <f t="shared" si="1"/>
        <v>1803.8344048919998</v>
      </c>
      <c r="CK18" s="30">
        <f t="shared" si="1"/>
        <v>119.50117514</v>
      </c>
      <c r="CL18" s="2" t="s">
        <v>100</v>
      </c>
    </row>
    <row r="19" spans="1:90" ht="31.5" x14ac:dyDescent="0.25">
      <c r="A19" s="28" t="s">
        <v>101</v>
      </c>
      <c r="B19" s="32" t="s">
        <v>102</v>
      </c>
      <c r="C19" s="7" t="s">
        <v>99</v>
      </c>
      <c r="D19" s="7" t="s">
        <v>100</v>
      </c>
      <c r="E19" s="7" t="s">
        <v>100</v>
      </c>
      <c r="F19" s="7" t="s">
        <v>100</v>
      </c>
      <c r="G19" s="7" t="s">
        <v>100</v>
      </c>
      <c r="H19" s="7" t="s">
        <v>100</v>
      </c>
      <c r="I19" s="7" t="s">
        <v>100</v>
      </c>
      <c r="J19" s="7" t="s">
        <v>100</v>
      </c>
      <c r="K19" s="7" t="s">
        <v>100</v>
      </c>
      <c r="L19" s="7" t="s">
        <v>100</v>
      </c>
      <c r="M19" s="7" t="s">
        <v>100</v>
      </c>
      <c r="N19" s="30">
        <f t="shared" ref="N19:BY19" si="2">N22</f>
        <v>0</v>
      </c>
      <c r="O19" s="30">
        <f t="shared" si="2"/>
        <v>136.23503560399999</v>
      </c>
      <c r="P19" s="30">
        <f t="shared" si="2"/>
        <v>1886.7797904039999</v>
      </c>
      <c r="Q19" s="30">
        <f t="shared" si="2"/>
        <v>0</v>
      </c>
      <c r="R19" s="30">
        <f t="shared" si="2"/>
        <v>0</v>
      </c>
      <c r="S19" s="31">
        <f t="shared" si="2"/>
        <v>0</v>
      </c>
      <c r="T19" s="31">
        <f t="shared" si="2"/>
        <v>6.520800264</v>
      </c>
      <c r="U19" s="31">
        <f t="shared" si="2"/>
        <v>0</v>
      </c>
      <c r="V19" s="31">
        <f t="shared" si="2"/>
        <v>0</v>
      </c>
      <c r="W19" s="31">
        <f t="shared" si="2"/>
        <v>6.520800264</v>
      </c>
      <c r="X19" s="31">
        <f t="shared" si="2"/>
        <v>0</v>
      </c>
      <c r="Y19" s="31">
        <f t="shared" si="2"/>
        <v>5.3327971999999999</v>
      </c>
      <c r="Z19" s="31">
        <f t="shared" si="2"/>
        <v>0</v>
      </c>
      <c r="AA19" s="31">
        <f t="shared" si="2"/>
        <v>0</v>
      </c>
      <c r="AB19" s="31">
        <f t="shared" si="2"/>
        <v>5.3327971999999999</v>
      </c>
      <c r="AC19" s="31">
        <f t="shared" si="2"/>
        <v>0</v>
      </c>
      <c r="AD19" s="30">
        <f t="shared" si="2"/>
        <v>29.143626636</v>
      </c>
      <c r="AE19" s="30">
        <f t="shared" si="2"/>
        <v>0</v>
      </c>
      <c r="AF19" s="30">
        <f t="shared" si="2"/>
        <v>0</v>
      </c>
      <c r="AG19" s="30">
        <f t="shared" si="2"/>
        <v>29.143626636</v>
      </c>
      <c r="AH19" s="30">
        <f t="shared" si="2"/>
        <v>0</v>
      </c>
      <c r="AI19" s="30">
        <f t="shared" si="2"/>
        <v>170.76487541399996</v>
      </c>
      <c r="AJ19" s="30">
        <f t="shared" si="2"/>
        <v>0</v>
      </c>
      <c r="AK19" s="30">
        <f t="shared" si="2"/>
        <v>0</v>
      </c>
      <c r="AL19" s="30">
        <f t="shared" si="2"/>
        <v>51.263700273999952</v>
      </c>
      <c r="AM19" s="30">
        <f t="shared" si="2"/>
        <v>119.50117514</v>
      </c>
      <c r="AN19" s="30">
        <f t="shared" si="2"/>
        <v>23.367559344</v>
      </c>
      <c r="AO19" s="30">
        <f t="shared" si="2"/>
        <v>0</v>
      </c>
      <c r="AP19" s="30">
        <f t="shared" si="2"/>
        <v>0</v>
      </c>
      <c r="AQ19" s="30">
        <f t="shared" si="2"/>
        <v>23.367559344</v>
      </c>
      <c r="AR19" s="30">
        <f t="shared" si="2"/>
        <v>0</v>
      </c>
      <c r="AS19" s="30">
        <f t="shared" si="2"/>
        <v>537.65264904000003</v>
      </c>
      <c r="AT19" s="30">
        <f t="shared" si="2"/>
        <v>0</v>
      </c>
      <c r="AU19" s="30">
        <f t="shared" si="2"/>
        <v>0</v>
      </c>
      <c r="AV19" s="30">
        <f t="shared" si="2"/>
        <v>537.65264904000003</v>
      </c>
      <c r="AW19" s="30">
        <f t="shared" si="2"/>
        <v>0</v>
      </c>
      <c r="AX19" s="30">
        <f t="shared" si="2"/>
        <v>28.257063051999999</v>
      </c>
      <c r="AY19" s="30">
        <f t="shared" si="2"/>
        <v>0</v>
      </c>
      <c r="AZ19" s="30">
        <f t="shared" si="2"/>
        <v>0</v>
      </c>
      <c r="BA19" s="30">
        <f t="shared" si="2"/>
        <v>28.257063051999999</v>
      </c>
      <c r="BB19" s="30">
        <f t="shared" si="2"/>
        <v>0</v>
      </c>
      <c r="BC19" s="30">
        <f t="shared" si="2"/>
        <v>607.04968112000006</v>
      </c>
      <c r="BD19" s="30">
        <f t="shared" si="2"/>
        <v>0</v>
      </c>
      <c r="BE19" s="30">
        <f t="shared" si="2"/>
        <v>0</v>
      </c>
      <c r="BF19" s="30">
        <f t="shared" si="2"/>
        <v>607.04968112000006</v>
      </c>
      <c r="BG19" s="30">
        <f t="shared" si="2"/>
        <v>0</v>
      </c>
      <c r="BH19" s="30">
        <f t="shared" si="2"/>
        <v>22.106909887999997</v>
      </c>
      <c r="BI19" s="30">
        <f t="shared" si="2"/>
        <v>0</v>
      </c>
      <c r="BJ19" s="30">
        <f t="shared" si="2"/>
        <v>0</v>
      </c>
      <c r="BK19" s="30">
        <f t="shared" si="2"/>
        <v>22.106909887999997</v>
      </c>
      <c r="BL19" s="30">
        <f t="shared" si="2"/>
        <v>0</v>
      </c>
      <c r="BM19" s="30">
        <f t="shared" si="2"/>
        <v>261.69199333999995</v>
      </c>
      <c r="BN19" s="30">
        <f t="shared" si="2"/>
        <v>0</v>
      </c>
      <c r="BO19" s="30">
        <f t="shared" si="2"/>
        <v>0</v>
      </c>
      <c r="BP19" s="30">
        <f t="shared" si="2"/>
        <v>261.69199333999995</v>
      </c>
      <c r="BQ19" s="30">
        <f t="shared" si="2"/>
        <v>0</v>
      </c>
      <c r="BR19" s="30">
        <f t="shared" si="2"/>
        <v>26.839076420000001</v>
      </c>
      <c r="BS19" s="30">
        <f t="shared" si="2"/>
        <v>0</v>
      </c>
      <c r="BT19" s="30">
        <f t="shared" si="2"/>
        <v>0</v>
      </c>
      <c r="BU19" s="30">
        <f t="shared" si="2"/>
        <v>26.839076420000001</v>
      </c>
      <c r="BV19" s="30">
        <f t="shared" si="2"/>
        <v>0</v>
      </c>
      <c r="BW19" s="30">
        <f t="shared" si="2"/>
        <v>304.28779429000008</v>
      </c>
      <c r="BX19" s="30">
        <f t="shared" si="2"/>
        <v>0</v>
      </c>
      <c r="BY19" s="30">
        <f t="shared" si="2"/>
        <v>0</v>
      </c>
      <c r="BZ19" s="30">
        <f t="shared" ref="BZ19:CK19" si="3">BZ22</f>
        <v>304.28779429000008</v>
      </c>
      <c r="CA19" s="30">
        <f t="shared" si="3"/>
        <v>0</v>
      </c>
      <c r="CB19" s="30">
        <f t="shared" si="3"/>
        <v>129.71423533999999</v>
      </c>
      <c r="CC19" s="30">
        <f t="shared" si="3"/>
        <v>0</v>
      </c>
      <c r="CD19" s="30">
        <f t="shared" si="3"/>
        <v>0</v>
      </c>
      <c r="CE19" s="30">
        <f t="shared" si="3"/>
        <v>129.71423533999999</v>
      </c>
      <c r="CF19" s="30">
        <f t="shared" si="3"/>
        <v>0</v>
      </c>
      <c r="CG19" s="30">
        <f t="shared" si="3"/>
        <v>1881.4469932039999</v>
      </c>
      <c r="CH19" s="30">
        <f t="shared" si="3"/>
        <v>0</v>
      </c>
      <c r="CI19" s="30">
        <f t="shared" si="3"/>
        <v>0</v>
      </c>
      <c r="CJ19" s="30">
        <f t="shared" si="3"/>
        <v>1761.9458180639999</v>
      </c>
      <c r="CK19" s="30">
        <f t="shared" si="3"/>
        <v>119.50117514</v>
      </c>
      <c r="CL19" s="2" t="s">
        <v>100</v>
      </c>
    </row>
    <row r="20" spans="1:90" x14ac:dyDescent="0.25">
      <c r="A20" s="28" t="s">
        <v>103</v>
      </c>
      <c r="B20" s="32" t="s">
        <v>104</v>
      </c>
      <c r="C20" s="7" t="s">
        <v>99</v>
      </c>
      <c r="D20" s="7" t="s">
        <v>100</v>
      </c>
      <c r="E20" s="7" t="s">
        <v>100</v>
      </c>
      <c r="F20" s="7" t="s">
        <v>100</v>
      </c>
      <c r="G20" s="7" t="s">
        <v>100</v>
      </c>
      <c r="H20" s="7" t="s">
        <v>100</v>
      </c>
      <c r="I20" s="7" t="s">
        <v>100</v>
      </c>
      <c r="J20" s="7" t="s">
        <v>100</v>
      </c>
      <c r="K20" s="7" t="s">
        <v>100</v>
      </c>
      <c r="L20" s="7" t="s">
        <v>100</v>
      </c>
      <c r="M20" s="7" t="s">
        <v>100</v>
      </c>
      <c r="N20" s="30">
        <f t="shared" ref="N20:AC20" si="4">N29</f>
        <v>0</v>
      </c>
      <c r="O20" s="30">
        <f t="shared" si="4"/>
        <v>48.240549059999992</v>
      </c>
      <c r="P20" s="30">
        <f t="shared" si="4"/>
        <v>50.999394807999998</v>
      </c>
      <c r="Q20" s="30">
        <f t="shared" si="4"/>
        <v>0</v>
      </c>
      <c r="R20" s="30">
        <f t="shared" si="4"/>
        <v>0</v>
      </c>
      <c r="S20" s="31">
        <f t="shared" si="4"/>
        <v>0</v>
      </c>
      <c r="T20" s="31">
        <f t="shared" si="4"/>
        <v>9.8631437279999972</v>
      </c>
      <c r="U20" s="31">
        <f t="shared" si="4"/>
        <v>0</v>
      </c>
      <c r="V20" s="31">
        <f t="shared" si="4"/>
        <v>0</v>
      </c>
      <c r="W20" s="31">
        <f t="shared" si="4"/>
        <v>9.8631437279999972</v>
      </c>
      <c r="X20" s="31">
        <f t="shared" si="4"/>
        <v>0</v>
      </c>
      <c r="Y20" s="31">
        <f t="shared" si="4"/>
        <v>9.1108079800000006</v>
      </c>
      <c r="Z20" s="31">
        <f t="shared" si="4"/>
        <v>0</v>
      </c>
      <c r="AA20" s="31">
        <f t="shared" si="4"/>
        <v>0</v>
      </c>
      <c r="AB20" s="31">
        <f t="shared" si="4"/>
        <v>9.1108079800000006</v>
      </c>
      <c r="AC20" s="31">
        <f t="shared" si="4"/>
        <v>0</v>
      </c>
      <c r="AD20" s="30">
        <f>AD29</f>
        <v>5.3338820279999997</v>
      </c>
      <c r="AE20" s="30">
        <f t="shared" ref="AE20:CK20" si="5">AE29</f>
        <v>0</v>
      </c>
      <c r="AF20" s="30">
        <f t="shared" si="5"/>
        <v>0</v>
      </c>
      <c r="AG20" s="30">
        <f t="shared" si="5"/>
        <v>5.3338820279999997</v>
      </c>
      <c r="AH20" s="30">
        <f t="shared" si="5"/>
        <v>0</v>
      </c>
      <c r="AI20" s="30">
        <f t="shared" si="5"/>
        <v>7.1243231500000004</v>
      </c>
      <c r="AJ20" s="30">
        <f t="shared" si="5"/>
        <v>0</v>
      </c>
      <c r="AK20" s="30">
        <f t="shared" si="5"/>
        <v>0</v>
      </c>
      <c r="AL20" s="30">
        <f t="shared" si="5"/>
        <v>7.1243231500000004</v>
      </c>
      <c r="AM20" s="30">
        <f t="shared" si="5"/>
        <v>0</v>
      </c>
      <c r="AN20" s="30">
        <f t="shared" si="5"/>
        <v>10.042707612000001</v>
      </c>
      <c r="AO20" s="30">
        <f t="shared" si="5"/>
        <v>0</v>
      </c>
      <c r="AP20" s="30">
        <f t="shared" si="5"/>
        <v>0</v>
      </c>
      <c r="AQ20" s="30">
        <f t="shared" si="5"/>
        <v>10.042707612000001</v>
      </c>
      <c r="AR20" s="30">
        <f t="shared" si="5"/>
        <v>0</v>
      </c>
      <c r="AS20" s="30">
        <f t="shared" si="5"/>
        <v>10.986957029999999</v>
      </c>
      <c r="AT20" s="30">
        <f t="shared" si="5"/>
        <v>0</v>
      </c>
      <c r="AU20" s="30">
        <f t="shared" si="5"/>
        <v>0</v>
      </c>
      <c r="AV20" s="30">
        <f t="shared" si="5"/>
        <v>10.986957029999999</v>
      </c>
      <c r="AW20" s="30">
        <f t="shared" si="5"/>
        <v>0</v>
      </c>
      <c r="AX20" s="30">
        <f t="shared" si="5"/>
        <v>6.6910492919999989</v>
      </c>
      <c r="AY20" s="30">
        <f t="shared" si="5"/>
        <v>0</v>
      </c>
      <c r="AZ20" s="30">
        <f t="shared" si="5"/>
        <v>0</v>
      </c>
      <c r="BA20" s="30">
        <f t="shared" si="5"/>
        <v>6.6910492919999989</v>
      </c>
      <c r="BB20" s="30">
        <f t="shared" si="5"/>
        <v>0</v>
      </c>
      <c r="BC20" s="30">
        <f t="shared" si="5"/>
        <v>7.0966595999999997</v>
      </c>
      <c r="BD20" s="30">
        <f t="shared" si="5"/>
        <v>0</v>
      </c>
      <c r="BE20" s="30">
        <f t="shared" si="5"/>
        <v>0</v>
      </c>
      <c r="BF20" s="30">
        <f t="shared" si="5"/>
        <v>7.0966595999999997</v>
      </c>
      <c r="BG20" s="30">
        <f t="shared" si="5"/>
        <v>0</v>
      </c>
      <c r="BH20" s="30">
        <f t="shared" si="5"/>
        <v>9.060425124</v>
      </c>
      <c r="BI20" s="30">
        <f t="shared" si="5"/>
        <v>0</v>
      </c>
      <c r="BJ20" s="30">
        <f t="shared" si="5"/>
        <v>0</v>
      </c>
      <c r="BK20" s="30">
        <f t="shared" si="5"/>
        <v>9.060425124</v>
      </c>
      <c r="BL20" s="30">
        <f t="shared" si="5"/>
        <v>0</v>
      </c>
      <c r="BM20" s="30">
        <f t="shared" si="5"/>
        <v>9.3888604400000002</v>
      </c>
      <c r="BN20" s="30">
        <f t="shared" si="5"/>
        <v>0</v>
      </c>
      <c r="BO20" s="30">
        <f t="shared" si="5"/>
        <v>0</v>
      </c>
      <c r="BP20" s="30">
        <f t="shared" si="5"/>
        <v>9.3888604400000002</v>
      </c>
      <c r="BQ20" s="30">
        <f t="shared" si="5"/>
        <v>0</v>
      </c>
      <c r="BR20" s="30">
        <f t="shared" si="5"/>
        <v>7.2493412759999991</v>
      </c>
      <c r="BS20" s="30">
        <f t="shared" si="5"/>
        <v>0</v>
      </c>
      <c r="BT20" s="30">
        <f t="shared" si="5"/>
        <v>0</v>
      </c>
      <c r="BU20" s="30">
        <f t="shared" si="5"/>
        <v>7.2493412759999991</v>
      </c>
      <c r="BV20" s="30">
        <f t="shared" si="5"/>
        <v>0</v>
      </c>
      <c r="BW20" s="30">
        <f t="shared" si="5"/>
        <v>7.2917866079999989</v>
      </c>
      <c r="BX20" s="30">
        <f t="shared" si="5"/>
        <v>0</v>
      </c>
      <c r="BY20" s="30">
        <f t="shared" si="5"/>
        <v>0</v>
      </c>
      <c r="BZ20" s="30">
        <f t="shared" si="5"/>
        <v>7.2917866079999989</v>
      </c>
      <c r="CA20" s="30">
        <f t="shared" si="5"/>
        <v>0</v>
      </c>
      <c r="CB20" s="30">
        <f t="shared" si="5"/>
        <v>38.377405331999995</v>
      </c>
      <c r="CC20" s="30">
        <f t="shared" si="5"/>
        <v>0</v>
      </c>
      <c r="CD20" s="30">
        <f t="shared" si="5"/>
        <v>0</v>
      </c>
      <c r="CE20" s="30">
        <f t="shared" si="5"/>
        <v>38.377405331999995</v>
      </c>
      <c r="CF20" s="30">
        <f t="shared" si="5"/>
        <v>0</v>
      </c>
      <c r="CG20" s="30">
        <f t="shared" si="5"/>
        <v>41.888586827999994</v>
      </c>
      <c r="CH20" s="30">
        <f t="shared" si="5"/>
        <v>0</v>
      </c>
      <c r="CI20" s="30">
        <f t="shared" si="5"/>
        <v>0</v>
      </c>
      <c r="CJ20" s="30">
        <f t="shared" si="5"/>
        <v>41.888586827999994</v>
      </c>
      <c r="CK20" s="30">
        <f t="shared" si="5"/>
        <v>0</v>
      </c>
      <c r="CL20" s="2" t="s">
        <v>100</v>
      </c>
    </row>
    <row r="21" spans="1:90" x14ac:dyDescent="0.25">
      <c r="A21" s="2">
        <v>1</v>
      </c>
      <c r="B21" s="7" t="s">
        <v>105</v>
      </c>
      <c r="C21" s="7" t="s">
        <v>99</v>
      </c>
      <c r="D21" s="7" t="s">
        <v>100</v>
      </c>
      <c r="E21" s="7" t="s">
        <v>100</v>
      </c>
      <c r="F21" s="7" t="s">
        <v>100</v>
      </c>
      <c r="G21" s="7" t="s">
        <v>100</v>
      </c>
      <c r="H21" s="7" t="s">
        <v>100</v>
      </c>
      <c r="I21" s="7" t="s">
        <v>100</v>
      </c>
      <c r="J21" s="7" t="s">
        <v>100</v>
      </c>
      <c r="K21" s="7" t="s">
        <v>100</v>
      </c>
      <c r="L21" s="7" t="s">
        <v>100</v>
      </c>
      <c r="M21" s="7" t="s">
        <v>100</v>
      </c>
      <c r="N21" s="30">
        <f t="shared" ref="N21:AS21" si="6">SUM(N22,N29)</f>
        <v>0</v>
      </c>
      <c r="O21" s="30">
        <f t="shared" si="6"/>
        <v>184.475584664</v>
      </c>
      <c r="P21" s="30">
        <f t="shared" si="6"/>
        <v>1937.7791852119999</v>
      </c>
      <c r="Q21" s="30">
        <f t="shared" si="6"/>
        <v>0</v>
      </c>
      <c r="R21" s="30">
        <f t="shared" si="6"/>
        <v>0</v>
      </c>
      <c r="S21" s="30">
        <f t="shared" si="6"/>
        <v>0</v>
      </c>
      <c r="T21" s="30">
        <f t="shared" si="6"/>
        <v>16.383943991999999</v>
      </c>
      <c r="U21" s="30">
        <f t="shared" si="6"/>
        <v>0</v>
      </c>
      <c r="V21" s="30">
        <f t="shared" si="6"/>
        <v>0</v>
      </c>
      <c r="W21" s="30">
        <f t="shared" si="6"/>
        <v>16.383943991999999</v>
      </c>
      <c r="X21" s="30">
        <f t="shared" si="6"/>
        <v>0</v>
      </c>
      <c r="Y21" s="30">
        <f t="shared" si="6"/>
        <v>14.44360518</v>
      </c>
      <c r="Z21" s="30">
        <f t="shared" si="6"/>
        <v>0</v>
      </c>
      <c r="AA21" s="30">
        <f t="shared" si="6"/>
        <v>0</v>
      </c>
      <c r="AB21" s="30">
        <f t="shared" si="6"/>
        <v>14.44360518</v>
      </c>
      <c r="AC21" s="30">
        <f t="shared" si="6"/>
        <v>0</v>
      </c>
      <c r="AD21" s="30">
        <f t="shared" si="6"/>
        <v>34.477508663999998</v>
      </c>
      <c r="AE21" s="30">
        <f t="shared" si="6"/>
        <v>0</v>
      </c>
      <c r="AF21" s="30">
        <f t="shared" si="6"/>
        <v>0</v>
      </c>
      <c r="AG21" s="30">
        <f t="shared" si="6"/>
        <v>34.477508663999998</v>
      </c>
      <c r="AH21" s="30">
        <f t="shared" si="6"/>
        <v>0</v>
      </c>
      <c r="AI21" s="30">
        <f t="shared" si="6"/>
        <v>177.88919856399997</v>
      </c>
      <c r="AJ21" s="30">
        <f t="shared" si="6"/>
        <v>0</v>
      </c>
      <c r="AK21" s="30">
        <f t="shared" si="6"/>
        <v>0</v>
      </c>
      <c r="AL21" s="30">
        <f t="shared" si="6"/>
        <v>58.388023423999954</v>
      </c>
      <c r="AM21" s="30">
        <f t="shared" si="6"/>
        <v>119.50117514</v>
      </c>
      <c r="AN21" s="30">
        <f t="shared" si="6"/>
        <v>33.410266956000001</v>
      </c>
      <c r="AO21" s="30">
        <f t="shared" si="6"/>
        <v>0</v>
      </c>
      <c r="AP21" s="30">
        <f t="shared" si="6"/>
        <v>0</v>
      </c>
      <c r="AQ21" s="30">
        <f t="shared" si="6"/>
        <v>33.410266956000001</v>
      </c>
      <c r="AR21" s="30">
        <f t="shared" si="6"/>
        <v>0</v>
      </c>
      <c r="AS21" s="30">
        <f t="shared" si="6"/>
        <v>548.63960607000001</v>
      </c>
      <c r="AT21" s="30">
        <f t="shared" ref="AT21:BY21" si="7">SUM(AT22,AT29)</f>
        <v>0</v>
      </c>
      <c r="AU21" s="30">
        <f t="shared" si="7"/>
        <v>0</v>
      </c>
      <c r="AV21" s="30">
        <f t="shared" si="7"/>
        <v>548.63960607000001</v>
      </c>
      <c r="AW21" s="30">
        <f t="shared" si="7"/>
        <v>0</v>
      </c>
      <c r="AX21" s="30">
        <f t="shared" si="7"/>
        <v>34.948112343999995</v>
      </c>
      <c r="AY21" s="30">
        <f t="shared" si="7"/>
        <v>0</v>
      </c>
      <c r="AZ21" s="30">
        <f t="shared" si="7"/>
        <v>0</v>
      </c>
      <c r="BA21" s="30">
        <f t="shared" si="7"/>
        <v>34.948112343999995</v>
      </c>
      <c r="BB21" s="30">
        <f t="shared" si="7"/>
        <v>0</v>
      </c>
      <c r="BC21" s="30">
        <f t="shared" si="7"/>
        <v>614.14634072000001</v>
      </c>
      <c r="BD21" s="30">
        <f t="shared" si="7"/>
        <v>0</v>
      </c>
      <c r="BE21" s="30">
        <f t="shared" si="7"/>
        <v>0</v>
      </c>
      <c r="BF21" s="30">
        <f t="shared" si="7"/>
        <v>614.14634072000001</v>
      </c>
      <c r="BG21" s="30">
        <f t="shared" si="7"/>
        <v>0</v>
      </c>
      <c r="BH21" s="30">
        <f t="shared" si="7"/>
        <v>31.167335011999995</v>
      </c>
      <c r="BI21" s="30">
        <f t="shared" si="7"/>
        <v>0</v>
      </c>
      <c r="BJ21" s="30">
        <f t="shared" si="7"/>
        <v>0</v>
      </c>
      <c r="BK21" s="30">
        <f t="shared" si="7"/>
        <v>31.167335011999995</v>
      </c>
      <c r="BL21" s="30">
        <f t="shared" si="7"/>
        <v>0</v>
      </c>
      <c r="BM21" s="30">
        <f t="shared" si="7"/>
        <v>271.08085377999993</v>
      </c>
      <c r="BN21" s="30">
        <f t="shared" si="7"/>
        <v>0</v>
      </c>
      <c r="BO21" s="30">
        <f t="shared" si="7"/>
        <v>0</v>
      </c>
      <c r="BP21" s="30">
        <f t="shared" si="7"/>
        <v>271.08085377999993</v>
      </c>
      <c r="BQ21" s="30">
        <f t="shared" si="7"/>
        <v>0</v>
      </c>
      <c r="BR21" s="30">
        <f t="shared" si="7"/>
        <v>34.088417696</v>
      </c>
      <c r="BS21" s="30">
        <f t="shared" si="7"/>
        <v>0</v>
      </c>
      <c r="BT21" s="30">
        <f t="shared" si="7"/>
        <v>0</v>
      </c>
      <c r="BU21" s="30">
        <f t="shared" si="7"/>
        <v>34.088417696</v>
      </c>
      <c r="BV21" s="30">
        <f t="shared" si="7"/>
        <v>0</v>
      </c>
      <c r="BW21" s="30">
        <f t="shared" si="7"/>
        <v>311.57958089800007</v>
      </c>
      <c r="BX21" s="30">
        <f t="shared" si="7"/>
        <v>0</v>
      </c>
      <c r="BY21" s="30">
        <f t="shared" si="7"/>
        <v>0</v>
      </c>
      <c r="BZ21" s="30">
        <f t="shared" ref="BZ21:CK21" si="8">SUM(BZ22,BZ29)</f>
        <v>311.57958089800007</v>
      </c>
      <c r="CA21" s="30">
        <f t="shared" si="8"/>
        <v>0</v>
      </c>
      <c r="CB21" s="30">
        <f t="shared" si="8"/>
        <v>168.09164067199998</v>
      </c>
      <c r="CC21" s="30">
        <f t="shared" si="8"/>
        <v>0</v>
      </c>
      <c r="CD21" s="30">
        <f t="shared" si="8"/>
        <v>0</v>
      </c>
      <c r="CE21" s="30">
        <f t="shared" si="8"/>
        <v>168.09164067199998</v>
      </c>
      <c r="CF21" s="30">
        <f t="shared" si="8"/>
        <v>0</v>
      </c>
      <c r="CG21" s="30">
        <f t="shared" si="8"/>
        <v>1923.3355800319998</v>
      </c>
      <c r="CH21" s="30">
        <f t="shared" si="8"/>
        <v>0</v>
      </c>
      <c r="CI21" s="30">
        <f t="shared" si="8"/>
        <v>0</v>
      </c>
      <c r="CJ21" s="30">
        <f t="shared" si="8"/>
        <v>1803.8344048919998</v>
      </c>
      <c r="CK21" s="30">
        <f t="shared" si="8"/>
        <v>119.50117514</v>
      </c>
      <c r="CL21" s="2" t="s">
        <v>100</v>
      </c>
    </row>
    <row r="22" spans="1:90" ht="31.5" x14ac:dyDescent="0.25">
      <c r="A22" s="33" t="s">
        <v>106</v>
      </c>
      <c r="B22" s="29" t="s">
        <v>107</v>
      </c>
      <c r="C22" s="7" t="s">
        <v>99</v>
      </c>
      <c r="D22" s="7" t="s">
        <v>100</v>
      </c>
      <c r="E22" s="7" t="s">
        <v>100</v>
      </c>
      <c r="F22" s="7" t="s">
        <v>100</v>
      </c>
      <c r="G22" s="7" t="s">
        <v>100</v>
      </c>
      <c r="H22" s="7" t="s">
        <v>100</v>
      </c>
      <c r="I22" s="7" t="s">
        <v>100</v>
      </c>
      <c r="J22" s="7" t="s">
        <v>100</v>
      </c>
      <c r="K22" s="7" t="s">
        <v>100</v>
      </c>
      <c r="L22" s="7" t="s">
        <v>100</v>
      </c>
      <c r="M22" s="7" t="s">
        <v>100</v>
      </c>
      <c r="N22" s="30">
        <f>N23+N26</f>
        <v>0</v>
      </c>
      <c r="O22" s="30">
        <f t="shared" ref="O22:BZ22" si="9">O23+O26</f>
        <v>136.23503560399999</v>
      </c>
      <c r="P22" s="30">
        <f t="shared" si="9"/>
        <v>1886.7797904039999</v>
      </c>
      <c r="Q22" s="30">
        <f t="shared" si="9"/>
        <v>0</v>
      </c>
      <c r="R22" s="30">
        <f t="shared" si="9"/>
        <v>0</v>
      </c>
      <c r="S22" s="30">
        <f t="shared" si="9"/>
        <v>0</v>
      </c>
      <c r="T22" s="30">
        <f t="shared" si="9"/>
        <v>6.520800264</v>
      </c>
      <c r="U22" s="30">
        <f t="shared" si="9"/>
        <v>0</v>
      </c>
      <c r="V22" s="30">
        <f t="shared" si="9"/>
        <v>0</v>
      </c>
      <c r="W22" s="30">
        <f t="shared" si="9"/>
        <v>6.520800264</v>
      </c>
      <c r="X22" s="30">
        <f t="shared" si="9"/>
        <v>0</v>
      </c>
      <c r="Y22" s="30">
        <f t="shared" si="9"/>
        <v>5.3327971999999999</v>
      </c>
      <c r="Z22" s="30">
        <f t="shared" si="9"/>
        <v>0</v>
      </c>
      <c r="AA22" s="30">
        <f t="shared" si="9"/>
        <v>0</v>
      </c>
      <c r="AB22" s="30">
        <f t="shared" si="9"/>
        <v>5.3327971999999999</v>
      </c>
      <c r="AC22" s="30">
        <f t="shared" si="9"/>
        <v>0</v>
      </c>
      <c r="AD22" s="30">
        <f t="shared" si="9"/>
        <v>29.143626636</v>
      </c>
      <c r="AE22" s="30">
        <f t="shared" si="9"/>
        <v>0</v>
      </c>
      <c r="AF22" s="30">
        <f t="shared" si="9"/>
        <v>0</v>
      </c>
      <c r="AG22" s="30">
        <f t="shared" si="9"/>
        <v>29.143626636</v>
      </c>
      <c r="AH22" s="30">
        <f t="shared" si="9"/>
        <v>0</v>
      </c>
      <c r="AI22" s="30">
        <f t="shared" si="9"/>
        <v>170.76487541399996</v>
      </c>
      <c r="AJ22" s="30">
        <f t="shared" si="9"/>
        <v>0</v>
      </c>
      <c r="AK22" s="30">
        <f t="shared" si="9"/>
        <v>0</v>
      </c>
      <c r="AL22" s="30">
        <f t="shared" si="9"/>
        <v>51.263700273999952</v>
      </c>
      <c r="AM22" s="30">
        <f t="shared" si="9"/>
        <v>119.50117514</v>
      </c>
      <c r="AN22" s="30">
        <f t="shared" si="9"/>
        <v>23.367559344</v>
      </c>
      <c r="AO22" s="30">
        <f t="shared" si="9"/>
        <v>0</v>
      </c>
      <c r="AP22" s="30">
        <f t="shared" si="9"/>
        <v>0</v>
      </c>
      <c r="AQ22" s="30">
        <f t="shared" si="9"/>
        <v>23.367559344</v>
      </c>
      <c r="AR22" s="30">
        <f t="shared" si="9"/>
        <v>0</v>
      </c>
      <c r="AS22" s="30">
        <f t="shared" si="9"/>
        <v>537.65264904000003</v>
      </c>
      <c r="AT22" s="30">
        <f t="shared" si="9"/>
        <v>0</v>
      </c>
      <c r="AU22" s="30">
        <f t="shared" si="9"/>
        <v>0</v>
      </c>
      <c r="AV22" s="30">
        <f t="shared" si="9"/>
        <v>537.65264904000003</v>
      </c>
      <c r="AW22" s="30">
        <f t="shared" si="9"/>
        <v>0</v>
      </c>
      <c r="AX22" s="30">
        <f t="shared" si="9"/>
        <v>28.257063051999999</v>
      </c>
      <c r="AY22" s="30">
        <f t="shared" si="9"/>
        <v>0</v>
      </c>
      <c r="AZ22" s="30">
        <f t="shared" si="9"/>
        <v>0</v>
      </c>
      <c r="BA22" s="30">
        <f t="shared" si="9"/>
        <v>28.257063051999999</v>
      </c>
      <c r="BB22" s="30">
        <f t="shared" si="9"/>
        <v>0</v>
      </c>
      <c r="BC22" s="30">
        <f t="shared" si="9"/>
        <v>607.04968112000006</v>
      </c>
      <c r="BD22" s="30">
        <f t="shared" si="9"/>
        <v>0</v>
      </c>
      <c r="BE22" s="30">
        <f t="shared" si="9"/>
        <v>0</v>
      </c>
      <c r="BF22" s="30">
        <f t="shared" si="9"/>
        <v>607.04968112000006</v>
      </c>
      <c r="BG22" s="30">
        <f t="shared" si="9"/>
        <v>0</v>
      </c>
      <c r="BH22" s="30">
        <f t="shared" si="9"/>
        <v>22.106909887999997</v>
      </c>
      <c r="BI22" s="30">
        <f t="shared" si="9"/>
        <v>0</v>
      </c>
      <c r="BJ22" s="30">
        <f t="shared" si="9"/>
        <v>0</v>
      </c>
      <c r="BK22" s="30">
        <f t="shared" si="9"/>
        <v>22.106909887999997</v>
      </c>
      <c r="BL22" s="30">
        <f t="shared" si="9"/>
        <v>0</v>
      </c>
      <c r="BM22" s="30">
        <f t="shared" si="9"/>
        <v>261.69199333999995</v>
      </c>
      <c r="BN22" s="30">
        <f t="shared" si="9"/>
        <v>0</v>
      </c>
      <c r="BO22" s="30">
        <f t="shared" si="9"/>
        <v>0</v>
      </c>
      <c r="BP22" s="30">
        <f t="shared" si="9"/>
        <v>261.69199333999995</v>
      </c>
      <c r="BQ22" s="30">
        <f t="shared" si="9"/>
        <v>0</v>
      </c>
      <c r="BR22" s="30">
        <f t="shared" si="9"/>
        <v>26.839076420000001</v>
      </c>
      <c r="BS22" s="30">
        <f t="shared" si="9"/>
        <v>0</v>
      </c>
      <c r="BT22" s="30">
        <f t="shared" si="9"/>
        <v>0</v>
      </c>
      <c r="BU22" s="30">
        <f t="shared" si="9"/>
        <v>26.839076420000001</v>
      </c>
      <c r="BV22" s="30">
        <f t="shared" si="9"/>
        <v>0</v>
      </c>
      <c r="BW22" s="30">
        <f t="shared" si="9"/>
        <v>304.28779429000008</v>
      </c>
      <c r="BX22" s="30">
        <f t="shared" si="9"/>
        <v>0</v>
      </c>
      <c r="BY22" s="30">
        <f t="shared" si="9"/>
        <v>0</v>
      </c>
      <c r="BZ22" s="30">
        <f t="shared" si="9"/>
        <v>304.28779429000008</v>
      </c>
      <c r="CA22" s="30">
        <f t="shared" ref="CA22:CK22" si="10">CA23+CA26</f>
        <v>0</v>
      </c>
      <c r="CB22" s="30">
        <f t="shared" si="10"/>
        <v>129.71423533999999</v>
      </c>
      <c r="CC22" s="30">
        <f t="shared" si="10"/>
        <v>0</v>
      </c>
      <c r="CD22" s="30">
        <f t="shared" si="10"/>
        <v>0</v>
      </c>
      <c r="CE22" s="30">
        <f t="shared" si="10"/>
        <v>129.71423533999999</v>
      </c>
      <c r="CF22" s="30">
        <f t="shared" si="10"/>
        <v>0</v>
      </c>
      <c r="CG22" s="30">
        <f t="shared" si="10"/>
        <v>1881.4469932039999</v>
      </c>
      <c r="CH22" s="30">
        <f t="shared" si="10"/>
        <v>0</v>
      </c>
      <c r="CI22" s="30">
        <f t="shared" si="10"/>
        <v>0</v>
      </c>
      <c r="CJ22" s="30">
        <f t="shared" si="10"/>
        <v>1761.9458180639999</v>
      </c>
      <c r="CK22" s="30">
        <f t="shared" si="10"/>
        <v>119.50117514</v>
      </c>
      <c r="CL22" s="2" t="s">
        <v>100</v>
      </c>
    </row>
    <row r="23" spans="1:90" ht="31.5" x14ac:dyDescent="0.25">
      <c r="A23" s="33" t="s">
        <v>108</v>
      </c>
      <c r="B23" s="29" t="s">
        <v>109</v>
      </c>
      <c r="C23" s="7" t="s">
        <v>99</v>
      </c>
      <c r="D23" s="7" t="s">
        <v>100</v>
      </c>
      <c r="E23" s="7" t="s">
        <v>100</v>
      </c>
      <c r="F23" s="7" t="s">
        <v>100</v>
      </c>
      <c r="G23" s="7" t="s">
        <v>100</v>
      </c>
      <c r="H23" s="7" t="s">
        <v>100</v>
      </c>
      <c r="I23" s="7" t="s">
        <v>100</v>
      </c>
      <c r="J23" s="7" t="s">
        <v>100</v>
      </c>
      <c r="K23" s="7" t="s">
        <v>100</v>
      </c>
      <c r="L23" s="7" t="s">
        <v>100</v>
      </c>
      <c r="M23" s="7" t="s">
        <v>100</v>
      </c>
      <c r="N23" s="30">
        <f>SUM(N24:N25)</f>
        <v>0</v>
      </c>
      <c r="O23" s="30">
        <f t="shared" ref="O23:CA23" si="11">SUM(O24:O25)</f>
        <v>101.07273461599999</v>
      </c>
      <c r="P23" s="30">
        <f t="shared" si="11"/>
        <v>1854.0676032639999</v>
      </c>
      <c r="Q23" s="30">
        <f t="shared" si="11"/>
        <v>0</v>
      </c>
      <c r="R23" s="30">
        <f t="shared" si="11"/>
        <v>0</v>
      </c>
      <c r="S23" s="30">
        <f t="shared" si="11"/>
        <v>0</v>
      </c>
      <c r="T23" s="30">
        <f t="shared" si="11"/>
        <v>0</v>
      </c>
      <c r="U23" s="30">
        <f t="shared" si="11"/>
        <v>0</v>
      </c>
      <c r="V23" s="30">
        <f t="shared" si="11"/>
        <v>0</v>
      </c>
      <c r="W23" s="30">
        <f t="shared" si="11"/>
        <v>0</v>
      </c>
      <c r="X23" s="30">
        <f t="shared" si="11"/>
        <v>0</v>
      </c>
      <c r="Y23" s="30">
        <f t="shared" si="11"/>
        <v>0</v>
      </c>
      <c r="Z23" s="30">
        <f t="shared" si="11"/>
        <v>0</v>
      </c>
      <c r="AA23" s="30">
        <f t="shared" si="11"/>
        <v>0</v>
      </c>
      <c r="AB23" s="30">
        <f t="shared" si="11"/>
        <v>0</v>
      </c>
      <c r="AC23" s="30">
        <f t="shared" si="11"/>
        <v>0</v>
      </c>
      <c r="AD23" s="30">
        <f t="shared" si="11"/>
        <v>24.136305935999999</v>
      </c>
      <c r="AE23" s="30">
        <f t="shared" si="11"/>
        <v>0</v>
      </c>
      <c r="AF23" s="30">
        <f t="shared" si="11"/>
        <v>0</v>
      </c>
      <c r="AG23" s="30">
        <f t="shared" si="11"/>
        <v>24.136305935999999</v>
      </c>
      <c r="AH23" s="30">
        <f t="shared" si="11"/>
        <v>0</v>
      </c>
      <c r="AI23" s="30">
        <f t="shared" si="11"/>
        <v>165.75755446399995</v>
      </c>
      <c r="AJ23" s="30">
        <f t="shared" si="11"/>
        <v>0</v>
      </c>
      <c r="AK23" s="30">
        <f t="shared" si="11"/>
        <v>0</v>
      </c>
      <c r="AL23" s="30">
        <f t="shared" si="11"/>
        <v>46.256379323999951</v>
      </c>
      <c r="AM23" s="30">
        <f t="shared" si="11"/>
        <v>119.50117514</v>
      </c>
      <c r="AN23" s="30">
        <f t="shared" si="11"/>
        <v>19.68173664</v>
      </c>
      <c r="AO23" s="30">
        <f t="shared" si="11"/>
        <v>0</v>
      </c>
      <c r="AP23" s="30">
        <f t="shared" si="11"/>
        <v>0</v>
      </c>
      <c r="AQ23" s="30">
        <f>SUM(AQ24:AQ25)</f>
        <v>19.68173664</v>
      </c>
      <c r="AR23" s="30">
        <f t="shared" si="11"/>
        <v>0</v>
      </c>
      <c r="AS23" s="30">
        <f t="shared" si="11"/>
        <v>533.46928986</v>
      </c>
      <c r="AT23" s="30">
        <f t="shared" si="11"/>
        <v>0</v>
      </c>
      <c r="AU23" s="30">
        <f t="shared" si="11"/>
        <v>0</v>
      </c>
      <c r="AV23" s="30">
        <f t="shared" si="11"/>
        <v>533.46928986</v>
      </c>
      <c r="AW23" s="30">
        <f t="shared" si="11"/>
        <v>0</v>
      </c>
      <c r="AX23" s="30">
        <f t="shared" si="11"/>
        <v>17.124410619999999</v>
      </c>
      <c r="AY23" s="30">
        <f t="shared" si="11"/>
        <v>0</v>
      </c>
      <c r="AZ23" s="30">
        <f t="shared" si="11"/>
        <v>0</v>
      </c>
      <c r="BA23" s="30">
        <f t="shared" si="11"/>
        <v>17.124410619999999</v>
      </c>
      <c r="BB23" s="30">
        <f t="shared" si="11"/>
        <v>0</v>
      </c>
      <c r="BC23" s="30">
        <f t="shared" si="11"/>
        <v>596.90065607000008</v>
      </c>
      <c r="BD23" s="30">
        <f t="shared" si="11"/>
        <v>0</v>
      </c>
      <c r="BE23" s="30">
        <f t="shared" si="11"/>
        <v>0</v>
      </c>
      <c r="BF23" s="30">
        <f t="shared" si="11"/>
        <v>596.90065607000008</v>
      </c>
      <c r="BG23" s="30">
        <f t="shared" si="11"/>
        <v>0</v>
      </c>
      <c r="BH23" s="30">
        <f t="shared" si="11"/>
        <v>19.610186119999998</v>
      </c>
      <c r="BI23" s="30">
        <f t="shared" si="11"/>
        <v>0</v>
      </c>
      <c r="BJ23" s="30">
        <f t="shared" si="11"/>
        <v>0</v>
      </c>
      <c r="BK23" s="30">
        <f t="shared" si="11"/>
        <v>19.610186119999998</v>
      </c>
      <c r="BL23" s="30">
        <f t="shared" si="11"/>
        <v>0</v>
      </c>
      <c r="BM23" s="30">
        <f t="shared" si="11"/>
        <v>257.74710385999998</v>
      </c>
      <c r="BN23" s="30">
        <f t="shared" si="11"/>
        <v>0</v>
      </c>
      <c r="BO23" s="30">
        <f t="shared" si="11"/>
        <v>0</v>
      </c>
      <c r="BP23" s="30">
        <f t="shared" si="11"/>
        <v>257.74710385999998</v>
      </c>
      <c r="BQ23" s="30">
        <f t="shared" si="11"/>
        <v>0</v>
      </c>
      <c r="BR23" s="30">
        <f t="shared" si="11"/>
        <v>20.520095300000001</v>
      </c>
      <c r="BS23" s="30">
        <f t="shared" si="11"/>
        <v>0</v>
      </c>
      <c r="BT23" s="30">
        <f t="shared" si="11"/>
        <v>0</v>
      </c>
      <c r="BU23" s="30">
        <f t="shared" si="11"/>
        <v>20.520095300000001</v>
      </c>
      <c r="BV23" s="30">
        <f t="shared" si="11"/>
        <v>0</v>
      </c>
      <c r="BW23" s="30">
        <f t="shared" si="11"/>
        <v>300.19299901000005</v>
      </c>
      <c r="BX23" s="30">
        <f t="shared" si="11"/>
        <v>0</v>
      </c>
      <c r="BY23" s="30">
        <f t="shared" si="11"/>
        <v>0</v>
      </c>
      <c r="BZ23" s="30">
        <f t="shared" si="11"/>
        <v>300.19299901000005</v>
      </c>
      <c r="CA23" s="30">
        <f t="shared" si="11"/>
        <v>0</v>
      </c>
      <c r="CB23" s="30">
        <f t="shared" ref="CB23:CK23" si="12">SUM(CB24:CB25)</f>
        <v>101.07273461599999</v>
      </c>
      <c r="CC23" s="30">
        <f t="shared" si="12"/>
        <v>0</v>
      </c>
      <c r="CD23" s="30">
        <f t="shared" si="12"/>
        <v>0</v>
      </c>
      <c r="CE23" s="30">
        <f t="shared" si="12"/>
        <v>101.07273461599999</v>
      </c>
      <c r="CF23" s="30">
        <f t="shared" si="12"/>
        <v>0</v>
      </c>
      <c r="CG23" s="30">
        <f t="shared" si="12"/>
        <v>1854.0676032639999</v>
      </c>
      <c r="CH23" s="30">
        <f t="shared" si="12"/>
        <v>0</v>
      </c>
      <c r="CI23" s="30">
        <f t="shared" si="12"/>
        <v>0</v>
      </c>
      <c r="CJ23" s="30">
        <f t="shared" si="12"/>
        <v>1734.5664281239999</v>
      </c>
      <c r="CK23" s="30">
        <f t="shared" si="12"/>
        <v>119.50117514</v>
      </c>
      <c r="CL23" s="2" t="s">
        <v>100</v>
      </c>
    </row>
    <row r="24" spans="1:90" ht="47.25" x14ac:dyDescent="0.25">
      <c r="A24" s="33" t="s">
        <v>108</v>
      </c>
      <c r="B24" s="34" t="s">
        <v>110</v>
      </c>
      <c r="C24" s="2" t="s">
        <v>111</v>
      </c>
      <c r="D24" s="2" t="s">
        <v>112</v>
      </c>
      <c r="E24" s="2">
        <v>2020</v>
      </c>
      <c r="F24" s="2">
        <v>2020</v>
      </c>
      <c r="G24" s="2" t="s">
        <v>100</v>
      </c>
      <c r="H24" s="2" t="s">
        <v>100</v>
      </c>
      <c r="I24" s="2" t="s">
        <v>100</v>
      </c>
      <c r="J24" s="2" t="s">
        <v>100</v>
      </c>
      <c r="K24" s="2" t="s">
        <v>100</v>
      </c>
      <c r="L24" s="2" t="s">
        <v>100</v>
      </c>
      <c r="M24" s="2" t="s">
        <v>100</v>
      </c>
      <c r="N24" s="35">
        <v>0</v>
      </c>
      <c r="O24" s="35">
        <f>N24+T24+AD24+AN24+AX24+BH24+BR24</f>
        <v>101.07273461599999</v>
      </c>
      <c r="P24" s="35">
        <f>SUM(AI24,Y24,AS24,BC24,BM24,BW24,N24)</f>
        <v>0</v>
      </c>
      <c r="Q24" s="35">
        <v>0</v>
      </c>
      <c r="R24" s="35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5">
        <v>24.136305935999999</v>
      </c>
      <c r="AE24" s="35">
        <v>0</v>
      </c>
      <c r="AF24" s="35">
        <v>0</v>
      </c>
      <c r="AG24" s="35">
        <v>24.136305935999999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19.68173664</v>
      </c>
      <c r="AO24" s="35">
        <v>0</v>
      </c>
      <c r="AP24" s="35">
        <v>0</v>
      </c>
      <c r="AQ24" s="35">
        <v>19.68173664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17.124410619999999</v>
      </c>
      <c r="AY24" s="35">
        <v>0</v>
      </c>
      <c r="AZ24" s="35">
        <v>0</v>
      </c>
      <c r="BA24" s="35">
        <v>17.124410619999999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19.610186119999998</v>
      </c>
      <c r="BI24" s="35">
        <v>0</v>
      </c>
      <c r="BJ24" s="35">
        <v>0</v>
      </c>
      <c r="BK24" s="35">
        <v>19.610186119999998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20.520095300000001</v>
      </c>
      <c r="BS24" s="35">
        <v>0</v>
      </c>
      <c r="BT24" s="35">
        <v>0</v>
      </c>
      <c r="BU24" s="35">
        <v>20.520095300000001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>
        <v>0</v>
      </c>
      <c r="CB24" s="35">
        <f>SUM(CC24:CF24)</f>
        <v>101.07273461599999</v>
      </c>
      <c r="CC24" s="35">
        <f>SUM(AE24,AO24,AY24,BI24,BS24)</f>
        <v>0</v>
      </c>
      <c r="CD24" s="35">
        <f t="shared" ref="CD24:CF25" si="13">SUM(AF24,AP24,AZ24,BJ24,BT24)</f>
        <v>0</v>
      </c>
      <c r="CE24" s="35">
        <f t="shared" si="13"/>
        <v>101.07273461599999</v>
      </c>
      <c r="CF24" s="35">
        <f t="shared" si="13"/>
        <v>0</v>
      </c>
      <c r="CG24" s="35">
        <f>SUM(CH24:CK24)</f>
        <v>0</v>
      </c>
      <c r="CH24" s="35">
        <f>SUM(AJ24,AT24,BD24,BN24,BX24)</f>
        <v>0</v>
      </c>
      <c r="CI24" s="35">
        <f t="shared" ref="CI24:CK25" si="14">SUM(AK24,AU24,BE24,BO24,BY24)</f>
        <v>0</v>
      </c>
      <c r="CJ24" s="35">
        <f t="shared" si="14"/>
        <v>0</v>
      </c>
      <c r="CK24" s="35">
        <f t="shared" si="14"/>
        <v>0</v>
      </c>
      <c r="CL24" s="37" t="s">
        <v>113</v>
      </c>
    </row>
    <row r="25" spans="1:90" ht="31.5" x14ac:dyDescent="0.25">
      <c r="A25" s="33" t="s">
        <v>108</v>
      </c>
      <c r="B25" s="34" t="s">
        <v>114</v>
      </c>
      <c r="C25" s="2" t="s">
        <v>115</v>
      </c>
      <c r="D25" s="2" t="s">
        <v>112</v>
      </c>
      <c r="E25" s="2">
        <v>2020</v>
      </c>
      <c r="F25" s="2" t="s">
        <v>100</v>
      </c>
      <c r="G25" s="2">
        <v>2024</v>
      </c>
      <c r="H25" s="2" t="s">
        <v>100</v>
      </c>
      <c r="I25" s="2" t="s">
        <v>100</v>
      </c>
      <c r="J25" s="2" t="s">
        <v>100</v>
      </c>
      <c r="K25" s="2" t="s">
        <v>100</v>
      </c>
      <c r="L25" s="2" t="s">
        <v>100</v>
      </c>
      <c r="M25" s="2" t="s">
        <v>100</v>
      </c>
      <c r="N25" s="35">
        <v>0</v>
      </c>
      <c r="O25" s="35">
        <f>N25+T25+AD25+AN25+AX25+BH25+BR25</f>
        <v>0</v>
      </c>
      <c r="P25" s="35">
        <f>SUM(AI25,Y25,AS25,BC25,BM25,BW25,N25)</f>
        <v>1854.0676032639999</v>
      </c>
      <c r="Q25" s="35">
        <v>0</v>
      </c>
      <c r="R25" s="35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165.75755446399995</v>
      </c>
      <c r="AJ25" s="35">
        <v>0</v>
      </c>
      <c r="AK25" s="35">
        <v>0</v>
      </c>
      <c r="AL25" s="35">
        <v>46.256379323999951</v>
      </c>
      <c r="AM25" s="35">
        <v>119.50117514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533.46928986</v>
      </c>
      <c r="AT25" s="35">
        <v>0</v>
      </c>
      <c r="AU25" s="35">
        <v>0</v>
      </c>
      <c r="AV25" s="35">
        <v>533.46928986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596.90065607000008</v>
      </c>
      <c r="BD25" s="35">
        <v>0</v>
      </c>
      <c r="BE25" s="35">
        <v>0</v>
      </c>
      <c r="BF25" s="35">
        <v>596.90065607000008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257.74710385999998</v>
      </c>
      <c r="BN25" s="35">
        <v>0</v>
      </c>
      <c r="BO25" s="35">
        <v>0</v>
      </c>
      <c r="BP25" s="35">
        <v>257.74710385999998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300.19299901000005</v>
      </c>
      <c r="BX25" s="35">
        <v>0</v>
      </c>
      <c r="BY25" s="35">
        <v>0</v>
      </c>
      <c r="BZ25" s="35">
        <v>300.19299901000005</v>
      </c>
      <c r="CA25" s="35">
        <v>0</v>
      </c>
      <c r="CB25" s="35">
        <f>SUM(CC25:CF25)</f>
        <v>0</v>
      </c>
      <c r="CC25" s="35">
        <f>SUM(AE25,AO25,AY25,BI25,BS25)</f>
        <v>0</v>
      </c>
      <c r="CD25" s="35">
        <f t="shared" si="13"/>
        <v>0</v>
      </c>
      <c r="CE25" s="35">
        <f t="shared" si="13"/>
        <v>0</v>
      </c>
      <c r="CF25" s="35">
        <f t="shared" si="13"/>
        <v>0</v>
      </c>
      <c r="CG25" s="35">
        <f>SUM(CH25:CK25)</f>
        <v>1854.0676032639999</v>
      </c>
      <c r="CH25" s="35">
        <f>SUM(AJ25,AT25,BD25,BN25,BX25)</f>
        <v>0</v>
      </c>
      <c r="CI25" s="35">
        <f t="shared" si="14"/>
        <v>0</v>
      </c>
      <c r="CJ25" s="35">
        <f t="shared" si="14"/>
        <v>1734.5664281239999</v>
      </c>
      <c r="CK25" s="35">
        <f t="shared" si="14"/>
        <v>119.50117514</v>
      </c>
      <c r="CL25" s="37" t="s">
        <v>116</v>
      </c>
    </row>
    <row r="26" spans="1:90" ht="31.5" x14ac:dyDescent="0.25">
      <c r="A26" s="33" t="s">
        <v>117</v>
      </c>
      <c r="B26" s="29" t="s">
        <v>118</v>
      </c>
      <c r="C26" s="7" t="s">
        <v>99</v>
      </c>
      <c r="D26" s="7" t="s">
        <v>100</v>
      </c>
      <c r="E26" s="7" t="s">
        <v>100</v>
      </c>
      <c r="F26" s="7" t="s">
        <v>100</v>
      </c>
      <c r="G26" s="7" t="s">
        <v>100</v>
      </c>
      <c r="H26" s="7" t="s">
        <v>100</v>
      </c>
      <c r="I26" s="7" t="s">
        <v>100</v>
      </c>
      <c r="J26" s="7" t="s">
        <v>100</v>
      </c>
      <c r="K26" s="7" t="s">
        <v>100</v>
      </c>
      <c r="L26" s="7" t="s">
        <v>100</v>
      </c>
      <c r="M26" s="7" t="s">
        <v>100</v>
      </c>
      <c r="N26" s="30">
        <f>SUM(N27:N28)</f>
        <v>0</v>
      </c>
      <c r="O26" s="30">
        <f t="shared" ref="O26:BZ26" si="15">SUM(O27:O28)</f>
        <v>35.162300987999998</v>
      </c>
      <c r="P26" s="30">
        <f t="shared" si="15"/>
        <v>32.712187139999997</v>
      </c>
      <c r="Q26" s="30">
        <f t="shared" si="15"/>
        <v>0</v>
      </c>
      <c r="R26" s="30">
        <f t="shared" si="15"/>
        <v>0</v>
      </c>
      <c r="S26" s="31">
        <f t="shared" si="15"/>
        <v>0</v>
      </c>
      <c r="T26" s="31">
        <f t="shared" si="15"/>
        <v>6.520800264</v>
      </c>
      <c r="U26" s="31">
        <f t="shared" si="15"/>
        <v>0</v>
      </c>
      <c r="V26" s="31">
        <f t="shared" si="15"/>
        <v>0</v>
      </c>
      <c r="W26" s="31">
        <f t="shared" si="15"/>
        <v>6.520800264</v>
      </c>
      <c r="X26" s="31">
        <f t="shared" si="15"/>
        <v>0</v>
      </c>
      <c r="Y26" s="31">
        <f t="shared" si="15"/>
        <v>5.3327971999999999</v>
      </c>
      <c r="Z26" s="31">
        <f t="shared" si="15"/>
        <v>0</v>
      </c>
      <c r="AA26" s="31">
        <f t="shared" si="15"/>
        <v>0</v>
      </c>
      <c r="AB26" s="31">
        <f t="shared" si="15"/>
        <v>5.3327971999999999</v>
      </c>
      <c r="AC26" s="31">
        <f t="shared" si="15"/>
        <v>0</v>
      </c>
      <c r="AD26" s="30">
        <f t="shared" si="15"/>
        <v>5.0073206999999993</v>
      </c>
      <c r="AE26" s="30">
        <f t="shared" si="15"/>
        <v>0</v>
      </c>
      <c r="AF26" s="30">
        <f t="shared" si="15"/>
        <v>0</v>
      </c>
      <c r="AG26" s="30">
        <f t="shared" si="15"/>
        <v>5.0073206999999993</v>
      </c>
      <c r="AH26" s="30">
        <f t="shared" si="15"/>
        <v>0</v>
      </c>
      <c r="AI26" s="30">
        <f t="shared" si="15"/>
        <v>5.0073209500000004</v>
      </c>
      <c r="AJ26" s="30">
        <f t="shared" si="15"/>
        <v>0</v>
      </c>
      <c r="AK26" s="30">
        <f t="shared" si="15"/>
        <v>0</v>
      </c>
      <c r="AL26" s="30">
        <f t="shared" si="15"/>
        <v>5.0073209500000004</v>
      </c>
      <c r="AM26" s="30">
        <f t="shared" si="15"/>
        <v>0</v>
      </c>
      <c r="AN26" s="30">
        <f t="shared" si="15"/>
        <v>3.685822704</v>
      </c>
      <c r="AO26" s="30">
        <f t="shared" si="15"/>
        <v>0</v>
      </c>
      <c r="AP26" s="30">
        <f t="shared" si="15"/>
        <v>0</v>
      </c>
      <c r="AQ26" s="30">
        <f t="shared" si="15"/>
        <v>3.685822704</v>
      </c>
      <c r="AR26" s="30">
        <f t="shared" si="15"/>
        <v>0</v>
      </c>
      <c r="AS26" s="30">
        <f t="shared" si="15"/>
        <v>4.1833591800000001</v>
      </c>
      <c r="AT26" s="30">
        <f t="shared" si="15"/>
        <v>0</v>
      </c>
      <c r="AU26" s="30">
        <f t="shared" si="15"/>
        <v>0</v>
      </c>
      <c r="AV26" s="30">
        <f t="shared" si="15"/>
        <v>4.1833591800000001</v>
      </c>
      <c r="AW26" s="30">
        <f t="shared" si="15"/>
        <v>0</v>
      </c>
      <c r="AX26" s="30">
        <f t="shared" si="15"/>
        <v>11.132652432</v>
      </c>
      <c r="AY26" s="30">
        <f t="shared" si="15"/>
        <v>0</v>
      </c>
      <c r="AZ26" s="30">
        <f t="shared" si="15"/>
        <v>0</v>
      </c>
      <c r="BA26" s="30">
        <f t="shared" si="15"/>
        <v>11.132652432</v>
      </c>
      <c r="BB26" s="30">
        <f t="shared" si="15"/>
        <v>0</v>
      </c>
      <c r="BC26" s="30">
        <f t="shared" si="15"/>
        <v>10.149025050000001</v>
      </c>
      <c r="BD26" s="30">
        <f t="shared" si="15"/>
        <v>0</v>
      </c>
      <c r="BE26" s="30">
        <f t="shared" si="15"/>
        <v>0</v>
      </c>
      <c r="BF26" s="30">
        <f t="shared" si="15"/>
        <v>10.149025050000001</v>
      </c>
      <c r="BG26" s="30">
        <f t="shared" si="15"/>
        <v>0</v>
      </c>
      <c r="BH26" s="30">
        <f t="shared" si="15"/>
        <v>2.4967237680000003</v>
      </c>
      <c r="BI26" s="30">
        <f t="shared" si="15"/>
        <v>0</v>
      </c>
      <c r="BJ26" s="30">
        <f t="shared" si="15"/>
        <v>0</v>
      </c>
      <c r="BK26" s="30">
        <f t="shared" si="15"/>
        <v>2.4967237680000003</v>
      </c>
      <c r="BL26" s="30">
        <f t="shared" si="15"/>
        <v>0</v>
      </c>
      <c r="BM26" s="30">
        <f t="shared" si="15"/>
        <v>3.9448894799999996</v>
      </c>
      <c r="BN26" s="30">
        <f t="shared" si="15"/>
        <v>0</v>
      </c>
      <c r="BO26" s="30">
        <f t="shared" si="15"/>
        <v>0</v>
      </c>
      <c r="BP26" s="30">
        <f t="shared" si="15"/>
        <v>3.9448894799999996</v>
      </c>
      <c r="BQ26" s="30">
        <f t="shared" si="15"/>
        <v>0</v>
      </c>
      <c r="BR26" s="30">
        <f t="shared" si="15"/>
        <v>6.3189811200000001</v>
      </c>
      <c r="BS26" s="30">
        <f t="shared" si="15"/>
        <v>0</v>
      </c>
      <c r="BT26" s="30">
        <f t="shared" si="15"/>
        <v>0</v>
      </c>
      <c r="BU26" s="30">
        <f t="shared" si="15"/>
        <v>6.3189811200000001</v>
      </c>
      <c r="BV26" s="30">
        <f t="shared" si="15"/>
        <v>0</v>
      </c>
      <c r="BW26" s="30">
        <f t="shared" si="15"/>
        <v>4.0947952799999996</v>
      </c>
      <c r="BX26" s="30">
        <f t="shared" si="15"/>
        <v>0</v>
      </c>
      <c r="BY26" s="30">
        <f t="shared" si="15"/>
        <v>0</v>
      </c>
      <c r="BZ26" s="30">
        <f t="shared" si="15"/>
        <v>4.0947952799999996</v>
      </c>
      <c r="CA26" s="30">
        <f t="shared" ref="CA26:CK26" si="16">SUM(CA27:CA28)</f>
        <v>0</v>
      </c>
      <c r="CB26" s="30">
        <f t="shared" si="16"/>
        <v>28.641500724</v>
      </c>
      <c r="CC26" s="30">
        <f t="shared" si="16"/>
        <v>0</v>
      </c>
      <c r="CD26" s="30">
        <f t="shared" si="16"/>
        <v>0</v>
      </c>
      <c r="CE26" s="30">
        <f t="shared" si="16"/>
        <v>28.641500724</v>
      </c>
      <c r="CF26" s="30">
        <f t="shared" si="16"/>
        <v>0</v>
      </c>
      <c r="CG26" s="30">
        <f t="shared" si="16"/>
        <v>27.379389939999999</v>
      </c>
      <c r="CH26" s="30">
        <f t="shared" si="16"/>
        <v>0</v>
      </c>
      <c r="CI26" s="30">
        <f t="shared" si="16"/>
        <v>0</v>
      </c>
      <c r="CJ26" s="30">
        <f t="shared" si="16"/>
        <v>27.379389939999999</v>
      </c>
      <c r="CK26" s="30">
        <f t="shared" si="16"/>
        <v>0</v>
      </c>
      <c r="CL26" s="2" t="s">
        <v>100</v>
      </c>
    </row>
    <row r="27" spans="1:90" ht="36.75" customHeight="1" x14ac:dyDescent="0.25">
      <c r="A27" s="33" t="s">
        <v>117</v>
      </c>
      <c r="B27" s="34" t="s">
        <v>119</v>
      </c>
      <c r="C27" s="2" t="s">
        <v>120</v>
      </c>
      <c r="D27" s="2" t="s">
        <v>112</v>
      </c>
      <c r="E27" s="2">
        <v>2020</v>
      </c>
      <c r="F27" s="2">
        <v>2024</v>
      </c>
      <c r="G27" s="2">
        <v>2024</v>
      </c>
      <c r="H27" s="2" t="s">
        <v>100</v>
      </c>
      <c r="I27" s="2" t="s">
        <v>100</v>
      </c>
      <c r="J27" s="2" t="s">
        <v>100</v>
      </c>
      <c r="K27" s="2" t="s">
        <v>100</v>
      </c>
      <c r="L27" s="2" t="s">
        <v>100</v>
      </c>
      <c r="M27" s="2" t="s">
        <v>100</v>
      </c>
      <c r="N27" s="35">
        <v>0</v>
      </c>
      <c r="O27" s="35">
        <f>N27+T27+AD27+AN27+AX27+BH27+BR27</f>
        <v>19.793951472000003</v>
      </c>
      <c r="P27" s="35">
        <f>SUM(AI27,Y27,AS27,BC27,BM27,BW27,N27)</f>
        <v>18.005875060000001</v>
      </c>
      <c r="Q27" s="35">
        <v>0</v>
      </c>
      <c r="R27" s="35">
        <v>0</v>
      </c>
      <c r="S27" s="35">
        <v>0</v>
      </c>
      <c r="T27" s="36">
        <v>3.960000264</v>
      </c>
      <c r="U27" s="35">
        <v>0</v>
      </c>
      <c r="V27" s="35">
        <v>0</v>
      </c>
      <c r="W27" s="35">
        <v>3.960000264</v>
      </c>
      <c r="X27" s="35">
        <v>0</v>
      </c>
      <c r="Y27" s="35">
        <v>3.2094671999999997</v>
      </c>
      <c r="Z27" s="35">
        <v>0</v>
      </c>
      <c r="AA27" s="35">
        <v>0</v>
      </c>
      <c r="AB27" s="35">
        <v>3.2094671999999997</v>
      </c>
      <c r="AC27" s="35">
        <v>0</v>
      </c>
      <c r="AD27" s="35">
        <v>2.3338454999999994</v>
      </c>
      <c r="AE27" s="35">
        <v>0</v>
      </c>
      <c r="AF27" s="35">
        <v>0</v>
      </c>
      <c r="AG27" s="35">
        <v>2.3338454999999994</v>
      </c>
      <c r="AH27" s="35">
        <v>0</v>
      </c>
      <c r="AI27" s="35">
        <v>2.3338457500000001</v>
      </c>
      <c r="AJ27" s="35">
        <v>0</v>
      </c>
      <c r="AK27" s="35">
        <v>0</v>
      </c>
      <c r="AL27" s="35">
        <v>2.3338457500000001</v>
      </c>
      <c r="AM27" s="35">
        <v>0</v>
      </c>
      <c r="AN27" s="35">
        <v>2.292902964</v>
      </c>
      <c r="AO27" s="35">
        <v>0</v>
      </c>
      <c r="AP27" s="35">
        <v>0</v>
      </c>
      <c r="AQ27" s="35">
        <v>2.292902964</v>
      </c>
      <c r="AR27" s="35">
        <v>0</v>
      </c>
      <c r="AS27" s="35">
        <v>2.5584950800000001</v>
      </c>
      <c r="AT27" s="35">
        <v>0</v>
      </c>
      <c r="AU27" s="35">
        <v>0</v>
      </c>
      <c r="AV27" s="35">
        <v>2.5584950800000001</v>
      </c>
      <c r="AW27" s="35">
        <v>0</v>
      </c>
      <c r="AX27" s="35">
        <v>2.391497856</v>
      </c>
      <c r="AY27" s="35">
        <v>0</v>
      </c>
      <c r="AZ27" s="35">
        <v>0</v>
      </c>
      <c r="BA27" s="35">
        <v>2.391497856</v>
      </c>
      <c r="BB27" s="35">
        <v>0</v>
      </c>
      <c r="BC27" s="35">
        <v>1.8643822700000001</v>
      </c>
      <c r="BD27" s="35">
        <v>0</v>
      </c>
      <c r="BE27" s="35">
        <v>0</v>
      </c>
      <c r="BF27" s="35">
        <v>1.8643822700000001</v>
      </c>
      <c r="BG27" s="35">
        <v>0</v>
      </c>
      <c r="BH27" s="35">
        <v>2.4967237680000003</v>
      </c>
      <c r="BI27" s="35">
        <v>0</v>
      </c>
      <c r="BJ27" s="35">
        <v>0</v>
      </c>
      <c r="BK27" s="35">
        <v>2.4967237680000003</v>
      </c>
      <c r="BL27" s="35">
        <v>0</v>
      </c>
      <c r="BM27" s="35">
        <v>3.9448894799999996</v>
      </c>
      <c r="BN27" s="35">
        <v>0</v>
      </c>
      <c r="BO27" s="35">
        <v>0</v>
      </c>
      <c r="BP27" s="35">
        <v>3.9448894799999996</v>
      </c>
      <c r="BQ27" s="35">
        <v>0</v>
      </c>
      <c r="BR27" s="35">
        <v>6.3189811200000001</v>
      </c>
      <c r="BS27" s="35">
        <v>0</v>
      </c>
      <c r="BT27" s="35">
        <v>0</v>
      </c>
      <c r="BU27" s="35">
        <v>6.3189811200000001</v>
      </c>
      <c r="BV27" s="35">
        <v>0</v>
      </c>
      <c r="BW27" s="35">
        <v>4.0947952799999996</v>
      </c>
      <c r="BX27" s="35">
        <v>0</v>
      </c>
      <c r="BY27" s="35">
        <v>0</v>
      </c>
      <c r="BZ27" s="35">
        <v>4.0947952799999996</v>
      </c>
      <c r="CA27" s="35">
        <v>0</v>
      </c>
      <c r="CB27" s="35">
        <f>SUM(CC27:CF27)</f>
        <v>15.833951208</v>
      </c>
      <c r="CC27" s="35">
        <f>SUM(AE27,AO27,AY27,BI27,BS27)</f>
        <v>0</v>
      </c>
      <c r="CD27" s="35">
        <f t="shared" ref="CD27:CF28" si="17">SUM(AF27,AP27,AZ27,BJ27,BT27)</f>
        <v>0</v>
      </c>
      <c r="CE27" s="35">
        <f t="shared" si="17"/>
        <v>15.833951208</v>
      </c>
      <c r="CF27" s="35">
        <f t="shared" si="17"/>
        <v>0</v>
      </c>
      <c r="CG27" s="35">
        <f>SUM(CH27:CK27)</f>
        <v>14.796407859999999</v>
      </c>
      <c r="CH27" s="35">
        <f>SUM(AJ27,AT27,BD27,BN27,BX27)</f>
        <v>0</v>
      </c>
      <c r="CI27" s="35">
        <f t="shared" ref="CI27:CK28" si="18">SUM(AK27,AU27,BE27,BO27,BY27)</f>
        <v>0</v>
      </c>
      <c r="CJ27" s="35">
        <f t="shared" si="18"/>
        <v>14.796407859999999</v>
      </c>
      <c r="CK27" s="35">
        <f t="shared" si="18"/>
        <v>0</v>
      </c>
      <c r="CL27" s="37" t="s">
        <v>121</v>
      </c>
    </row>
    <row r="28" spans="1:90" ht="31.5" x14ac:dyDescent="0.25">
      <c r="A28" s="33" t="s">
        <v>117</v>
      </c>
      <c r="B28" s="34" t="s">
        <v>122</v>
      </c>
      <c r="C28" s="2" t="s">
        <v>123</v>
      </c>
      <c r="D28" s="2" t="s">
        <v>112</v>
      </c>
      <c r="E28" s="2">
        <v>2020</v>
      </c>
      <c r="F28" s="2">
        <v>2022</v>
      </c>
      <c r="G28" s="2">
        <v>2022</v>
      </c>
      <c r="H28" s="2" t="s">
        <v>100</v>
      </c>
      <c r="I28" s="2" t="s">
        <v>100</v>
      </c>
      <c r="J28" s="2" t="s">
        <v>100</v>
      </c>
      <c r="K28" s="2" t="s">
        <v>100</v>
      </c>
      <c r="L28" s="2" t="s">
        <v>100</v>
      </c>
      <c r="M28" s="2" t="s">
        <v>100</v>
      </c>
      <c r="N28" s="35">
        <v>0</v>
      </c>
      <c r="O28" s="35">
        <f>N28+T28+AD28+AN28+AX28+BH28+BR28</f>
        <v>15.368349515999999</v>
      </c>
      <c r="P28" s="35">
        <f>SUM(AI28,Y28,AS28,BC28,BM28,BW28,N28)</f>
        <v>14.70631208</v>
      </c>
      <c r="Q28" s="35">
        <v>0</v>
      </c>
      <c r="R28" s="35">
        <v>0</v>
      </c>
      <c r="S28" s="35">
        <v>0</v>
      </c>
      <c r="T28" s="36">
        <v>2.5607999999999995</v>
      </c>
      <c r="U28" s="35">
        <v>0</v>
      </c>
      <c r="V28" s="35">
        <v>0</v>
      </c>
      <c r="W28" s="35">
        <v>2.5607999999999995</v>
      </c>
      <c r="X28" s="35">
        <v>0</v>
      </c>
      <c r="Y28" s="35">
        <v>2.1233299999999997</v>
      </c>
      <c r="Z28" s="35">
        <v>0</v>
      </c>
      <c r="AA28" s="35">
        <v>0</v>
      </c>
      <c r="AB28" s="35">
        <v>2.1233299999999997</v>
      </c>
      <c r="AC28" s="35">
        <v>0</v>
      </c>
      <c r="AD28" s="35">
        <v>2.6734752000000004</v>
      </c>
      <c r="AE28" s="35">
        <v>0</v>
      </c>
      <c r="AF28" s="35">
        <v>0</v>
      </c>
      <c r="AG28" s="35">
        <v>2.6734752000000004</v>
      </c>
      <c r="AH28" s="35">
        <v>0</v>
      </c>
      <c r="AI28" s="35">
        <v>2.6734751999999999</v>
      </c>
      <c r="AJ28" s="35">
        <v>0</v>
      </c>
      <c r="AK28" s="35">
        <v>0</v>
      </c>
      <c r="AL28" s="35">
        <v>2.6734751999999999</v>
      </c>
      <c r="AM28" s="35">
        <v>0</v>
      </c>
      <c r="AN28" s="35">
        <v>1.39291974</v>
      </c>
      <c r="AO28" s="35">
        <v>0</v>
      </c>
      <c r="AP28" s="35">
        <v>0</v>
      </c>
      <c r="AQ28" s="35">
        <v>1.39291974</v>
      </c>
      <c r="AR28" s="35">
        <v>0</v>
      </c>
      <c r="AS28" s="35">
        <v>1.6248640999999999</v>
      </c>
      <c r="AT28" s="35">
        <v>0</v>
      </c>
      <c r="AU28" s="35">
        <v>0</v>
      </c>
      <c r="AV28" s="35">
        <v>1.6248640999999999</v>
      </c>
      <c r="AW28" s="35">
        <v>0</v>
      </c>
      <c r="AX28" s="35">
        <v>8.7411545759999996</v>
      </c>
      <c r="AY28" s="35">
        <v>0</v>
      </c>
      <c r="AZ28" s="35">
        <v>0</v>
      </c>
      <c r="BA28" s="35">
        <v>8.7411545759999996</v>
      </c>
      <c r="BB28" s="35">
        <v>0</v>
      </c>
      <c r="BC28" s="35">
        <v>8.2846427800000004</v>
      </c>
      <c r="BD28" s="35">
        <v>0</v>
      </c>
      <c r="BE28" s="35">
        <v>0</v>
      </c>
      <c r="BF28" s="35">
        <v>8.2846427800000004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f>SUM(CC28:CF28)</f>
        <v>12.807549516</v>
      </c>
      <c r="CC28" s="35">
        <f>SUM(AE28,AO28,AY28,BI28,BS28)</f>
        <v>0</v>
      </c>
      <c r="CD28" s="35">
        <f t="shared" si="17"/>
        <v>0</v>
      </c>
      <c r="CE28" s="35">
        <f t="shared" si="17"/>
        <v>12.807549516</v>
      </c>
      <c r="CF28" s="35">
        <f t="shared" si="17"/>
        <v>0</v>
      </c>
      <c r="CG28" s="35">
        <f>SUM(CH28:CK28)</f>
        <v>12.582982080000001</v>
      </c>
      <c r="CH28" s="35">
        <f>SUM(AJ28,AT28,BD28,BN28,BX28)</f>
        <v>0</v>
      </c>
      <c r="CI28" s="35">
        <f t="shared" si="18"/>
        <v>0</v>
      </c>
      <c r="CJ28" s="35">
        <f t="shared" si="18"/>
        <v>12.582982080000001</v>
      </c>
      <c r="CK28" s="35">
        <f t="shared" si="18"/>
        <v>0</v>
      </c>
      <c r="CL28" s="37" t="s">
        <v>124</v>
      </c>
    </row>
    <row r="29" spans="1:90" x14ac:dyDescent="0.25">
      <c r="A29" s="33" t="s">
        <v>125</v>
      </c>
      <c r="B29" s="32" t="s">
        <v>126</v>
      </c>
      <c r="C29" s="7" t="s">
        <v>99</v>
      </c>
      <c r="D29" s="7" t="s">
        <v>100</v>
      </c>
      <c r="E29" s="7" t="s">
        <v>100</v>
      </c>
      <c r="F29" s="7" t="s">
        <v>100</v>
      </c>
      <c r="G29" s="7" t="s">
        <v>100</v>
      </c>
      <c r="H29" s="7" t="s">
        <v>100</v>
      </c>
      <c r="I29" s="7" t="s">
        <v>100</v>
      </c>
      <c r="J29" s="7" t="s">
        <v>100</v>
      </c>
      <c r="K29" s="7" t="s">
        <v>100</v>
      </c>
      <c r="L29" s="7" t="s">
        <v>100</v>
      </c>
      <c r="M29" s="7" t="s">
        <v>100</v>
      </c>
      <c r="N29" s="30">
        <f t="shared" ref="N29:BY29" si="19">SUM(N30:N40)</f>
        <v>0</v>
      </c>
      <c r="O29" s="30">
        <f t="shared" si="19"/>
        <v>48.240549059999992</v>
      </c>
      <c r="P29" s="30">
        <f t="shared" si="19"/>
        <v>50.999394807999998</v>
      </c>
      <c r="Q29" s="30">
        <f t="shared" si="19"/>
        <v>0</v>
      </c>
      <c r="R29" s="30">
        <f t="shared" si="19"/>
        <v>0</v>
      </c>
      <c r="S29" s="30">
        <f t="shared" si="19"/>
        <v>0</v>
      </c>
      <c r="T29" s="30">
        <f t="shared" si="19"/>
        <v>9.8631437279999972</v>
      </c>
      <c r="U29" s="30">
        <f t="shared" si="19"/>
        <v>0</v>
      </c>
      <c r="V29" s="30">
        <f t="shared" si="19"/>
        <v>0</v>
      </c>
      <c r="W29" s="30">
        <f t="shared" si="19"/>
        <v>9.8631437279999972</v>
      </c>
      <c r="X29" s="30">
        <f t="shared" si="19"/>
        <v>0</v>
      </c>
      <c r="Y29" s="30">
        <f t="shared" si="19"/>
        <v>9.1108079800000006</v>
      </c>
      <c r="Z29" s="30">
        <f t="shared" si="19"/>
        <v>0</v>
      </c>
      <c r="AA29" s="30">
        <f t="shared" si="19"/>
        <v>0</v>
      </c>
      <c r="AB29" s="30">
        <f t="shared" si="19"/>
        <v>9.1108079800000006</v>
      </c>
      <c r="AC29" s="30">
        <f t="shared" si="19"/>
        <v>0</v>
      </c>
      <c r="AD29" s="30">
        <f t="shared" si="19"/>
        <v>5.3338820279999997</v>
      </c>
      <c r="AE29" s="30">
        <f t="shared" si="19"/>
        <v>0</v>
      </c>
      <c r="AF29" s="30">
        <f t="shared" si="19"/>
        <v>0</v>
      </c>
      <c r="AG29" s="30">
        <f t="shared" si="19"/>
        <v>5.3338820279999997</v>
      </c>
      <c r="AH29" s="30">
        <f t="shared" si="19"/>
        <v>0</v>
      </c>
      <c r="AI29" s="30">
        <f t="shared" si="19"/>
        <v>7.1243231500000004</v>
      </c>
      <c r="AJ29" s="30">
        <f t="shared" si="19"/>
        <v>0</v>
      </c>
      <c r="AK29" s="30">
        <f t="shared" si="19"/>
        <v>0</v>
      </c>
      <c r="AL29" s="30">
        <f t="shared" si="19"/>
        <v>7.1243231500000004</v>
      </c>
      <c r="AM29" s="30">
        <f t="shared" si="19"/>
        <v>0</v>
      </c>
      <c r="AN29" s="30">
        <f t="shared" si="19"/>
        <v>10.042707612000001</v>
      </c>
      <c r="AO29" s="30">
        <f t="shared" si="19"/>
        <v>0</v>
      </c>
      <c r="AP29" s="30">
        <f t="shared" si="19"/>
        <v>0</v>
      </c>
      <c r="AQ29" s="30">
        <f t="shared" si="19"/>
        <v>10.042707612000001</v>
      </c>
      <c r="AR29" s="30">
        <f t="shared" si="19"/>
        <v>0</v>
      </c>
      <c r="AS29" s="30">
        <f t="shared" si="19"/>
        <v>10.986957029999999</v>
      </c>
      <c r="AT29" s="30">
        <f t="shared" si="19"/>
        <v>0</v>
      </c>
      <c r="AU29" s="30">
        <f t="shared" si="19"/>
        <v>0</v>
      </c>
      <c r="AV29" s="30">
        <f t="shared" si="19"/>
        <v>10.986957029999999</v>
      </c>
      <c r="AW29" s="30">
        <f t="shared" si="19"/>
        <v>0</v>
      </c>
      <c r="AX29" s="30">
        <f t="shared" si="19"/>
        <v>6.6910492919999989</v>
      </c>
      <c r="AY29" s="30">
        <f t="shared" si="19"/>
        <v>0</v>
      </c>
      <c r="AZ29" s="30">
        <f t="shared" si="19"/>
        <v>0</v>
      </c>
      <c r="BA29" s="30">
        <f t="shared" si="19"/>
        <v>6.6910492919999989</v>
      </c>
      <c r="BB29" s="30">
        <f t="shared" si="19"/>
        <v>0</v>
      </c>
      <c r="BC29" s="30">
        <f t="shared" si="19"/>
        <v>7.0966595999999997</v>
      </c>
      <c r="BD29" s="30">
        <f t="shared" si="19"/>
        <v>0</v>
      </c>
      <c r="BE29" s="30">
        <f t="shared" si="19"/>
        <v>0</v>
      </c>
      <c r="BF29" s="30">
        <f t="shared" si="19"/>
        <v>7.0966595999999997</v>
      </c>
      <c r="BG29" s="30">
        <f t="shared" si="19"/>
        <v>0</v>
      </c>
      <c r="BH29" s="30">
        <f t="shared" si="19"/>
        <v>9.060425124</v>
      </c>
      <c r="BI29" s="30">
        <f t="shared" si="19"/>
        <v>0</v>
      </c>
      <c r="BJ29" s="30">
        <f t="shared" si="19"/>
        <v>0</v>
      </c>
      <c r="BK29" s="30">
        <f t="shared" si="19"/>
        <v>9.060425124</v>
      </c>
      <c r="BL29" s="30">
        <f t="shared" si="19"/>
        <v>0</v>
      </c>
      <c r="BM29" s="30">
        <f t="shared" si="19"/>
        <v>9.3888604400000002</v>
      </c>
      <c r="BN29" s="30">
        <f t="shared" si="19"/>
        <v>0</v>
      </c>
      <c r="BO29" s="30">
        <f t="shared" si="19"/>
        <v>0</v>
      </c>
      <c r="BP29" s="30">
        <f t="shared" si="19"/>
        <v>9.3888604400000002</v>
      </c>
      <c r="BQ29" s="30">
        <f t="shared" si="19"/>
        <v>0</v>
      </c>
      <c r="BR29" s="30">
        <f t="shared" si="19"/>
        <v>7.2493412759999991</v>
      </c>
      <c r="BS29" s="30">
        <f t="shared" si="19"/>
        <v>0</v>
      </c>
      <c r="BT29" s="30">
        <f t="shared" si="19"/>
        <v>0</v>
      </c>
      <c r="BU29" s="30">
        <f t="shared" si="19"/>
        <v>7.2493412759999991</v>
      </c>
      <c r="BV29" s="30">
        <f t="shared" si="19"/>
        <v>0</v>
      </c>
      <c r="BW29" s="30">
        <f t="shared" si="19"/>
        <v>7.2917866079999989</v>
      </c>
      <c r="BX29" s="30">
        <f t="shared" si="19"/>
        <v>0</v>
      </c>
      <c r="BY29" s="30">
        <f t="shared" si="19"/>
        <v>0</v>
      </c>
      <c r="BZ29" s="30">
        <f t="shared" ref="BZ29:CK29" si="20">SUM(BZ30:BZ40)</f>
        <v>7.2917866079999989</v>
      </c>
      <c r="CA29" s="30">
        <f t="shared" si="20"/>
        <v>0</v>
      </c>
      <c r="CB29" s="30">
        <f t="shared" si="20"/>
        <v>38.377405331999995</v>
      </c>
      <c r="CC29" s="30">
        <f t="shared" si="20"/>
        <v>0</v>
      </c>
      <c r="CD29" s="30">
        <f t="shared" si="20"/>
        <v>0</v>
      </c>
      <c r="CE29" s="30">
        <f t="shared" si="20"/>
        <v>38.377405331999995</v>
      </c>
      <c r="CF29" s="30">
        <f t="shared" si="20"/>
        <v>0</v>
      </c>
      <c r="CG29" s="30">
        <f t="shared" si="20"/>
        <v>41.888586827999994</v>
      </c>
      <c r="CH29" s="30">
        <f t="shared" si="20"/>
        <v>0</v>
      </c>
      <c r="CI29" s="30">
        <f t="shared" si="20"/>
        <v>0</v>
      </c>
      <c r="CJ29" s="30">
        <f t="shared" si="20"/>
        <v>41.888586827999994</v>
      </c>
      <c r="CK29" s="30">
        <f t="shared" si="20"/>
        <v>0</v>
      </c>
      <c r="CL29" s="7" t="s">
        <v>100</v>
      </c>
    </row>
    <row r="30" spans="1:90" x14ac:dyDescent="0.25">
      <c r="A30" s="33" t="s">
        <v>125</v>
      </c>
      <c r="B30" s="34" t="s">
        <v>127</v>
      </c>
      <c r="C30" s="2" t="s">
        <v>128</v>
      </c>
      <c r="D30" s="2" t="s">
        <v>112</v>
      </c>
      <c r="E30" s="2">
        <v>2021</v>
      </c>
      <c r="F30" s="2">
        <v>2022</v>
      </c>
      <c r="G30" s="2">
        <v>2024</v>
      </c>
      <c r="H30" s="2" t="s">
        <v>100</v>
      </c>
      <c r="I30" s="2" t="s">
        <v>100</v>
      </c>
      <c r="J30" s="2" t="s">
        <v>100</v>
      </c>
      <c r="K30" s="2" t="s">
        <v>100</v>
      </c>
      <c r="L30" s="2" t="s">
        <v>100</v>
      </c>
      <c r="M30" s="2" t="s">
        <v>100</v>
      </c>
      <c r="N30" s="35">
        <v>0</v>
      </c>
      <c r="O30" s="35">
        <f>N30+T30+AD30+AN30+AX30+BH30+BR30</f>
        <v>9.9100596119999995</v>
      </c>
      <c r="P30" s="35">
        <f>SUM(AI30,Y30,AS30,BC30,BM30,BW30,N30)</f>
        <v>9.8893701979999982</v>
      </c>
      <c r="Q30" s="35">
        <v>0</v>
      </c>
      <c r="R30" s="35">
        <v>0</v>
      </c>
      <c r="S30" s="35">
        <v>0</v>
      </c>
      <c r="T30" s="36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3.5386187759999999</v>
      </c>
      <c r="AO30" s="35">
        <v>0</v>
      </c>
      <c r="AP30" s="35">
        <v>0</v>
      </c>
      <c r="AQ30" s="35">
        <v>3.5386187759999999</v>
      </c>
      <c r="AR30" s="35">
        <v>0</v>
      </c>
      <c r="AS30" s="35">
        <v>3.5549323599999996</v>
      </c>
      <c r="AT30" s="35">
        <v>0</v>
      </c>
      <c r="AU30" s="35">
        <v>0</v>
      </c>
      <c r="AV30" s="35">
        <v>3.5549323599999996</v>
      </c>
      <c r="AW30" s="35">
        <v>0</v>
      </c>
      <c r="AX30" s="35">
        <v>3.6904117319999998</v>
      </c>
      <c r="AY30" s="35">
        <v>0</v>
      </c>
      <c r="AZ30" s="35">
        <v>0</v>
      </c>
      <c r="BA30" s="35">
        <v>3.6904117319999998</v>
      </c>
      <c r="BB30" s="35">
        <v>0</v>
      </c>
      <c r="BC30" s="35">
        <v>3.68646487</v>
      </c>
      <c r="BD30" s="35">
        <v>0</v>
      </c>
      <c r="BE30" s="35">
        <v>0</v>
      </c>
      <c r="BF30" s="35">
        <v>3.68646487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2.6810291039999998</v>
      </c>
      <c r="BS30" s="35">
        <v>0</v>
      </c>
      <c r="BT30" s="35">
        <v>0</v>
      </c>
      <c r="BU30" s="35">
        <v>2.6810291039999998</v>
      </c>
      <c r="BV30" s="35">
        <v>0</v>
      </c>
      <c r="BW30" s="35">
        <f t="shared" ref="BW30:BW40" si="21">SUM(BX30:CA30)</f>
        <v>2.6479729679999995</v>
      </c>
      <c r="BX30" s="35">
        <v>0</v>
      </c>
      <c r="BY30" s="35">
        <v>0</v>
      </c>
      <c r="BZ30" s="35">
        <f>'[1]Инвестиц. 2022-2025 (перв МЭЧР)'!Q11/1000</f>
        <v>2.6479729679999995</v>
      </c>
      <c r="CA30" s="35">
        <v>0</v>
      </c>
      <c r="CB30" s="35">
        <f>SUM(CC30:CF30)</f>
        <v>9.9100596119999995</v>
      </c>
      <c r="CC30" s="35">
        <f>SUM(AE30,AO30,AY30,BI30,BS30)</f>
        <v>0</v>
      </c>
      <c r="CD30" s="35">
        <f t="shared" ref="CD30:CF40" si="22">SUM(AF30,AP30,AZ30,BJ30,BT30)</f>
        <v>0</v>
      </c>
      <c r="CE30" s="35">
        <f t="shared" si="22"/>
        <v>9.9100596119999995</v>
      </c>
      <c r="CF30" s="35">
        <f t="shared" si="22"/>
        <v>0</v>
      </c>
      <c r="CG30" s="35">
        <f>SUM(CH30:CK30)</f>
        <v>9.8893701979999982</v>
      </c>
      <c r="CH30" s="35">
        <f>SUM(AJ30,AT30,BD30,BN30,BX30)</f>
        <v>0</v>
      </c>
      <c r="CI30" s="35">
        <f t="shared" ref="CI30:CK40" si="23">SUM(AK30,AU30,BE30,BO30,BY30)</f>
        <v>0</v>
      </c>
      <c r="CJ30" s="35">
        <f t="shared" si="23"/>
        <v>9.8893701979999982</v>
      </c>
      <c r="CK30" s="35">
        <f t="shared" si="23"/>
        <v>0</v>
      </c>
      <c r="CL30" s="37" t="s">
        <v>124</v>
      </c>
    </row>
    <row r="31" spans="1:90" x14ac:dyDescent="0.25">
      <c r="A31" s="33" t="s">
        <v>125</v>
      </c>
      <c r="B31" s="34" t="s">
        <v>129</v>
      </c>
      <c r="C31" s="2" t="s">
        <v>130</v>
      </c>
      <c r="D31" s="2" t="s">
        <v>112</v>
      </c>
      <c r="E31" s="2">
        <v>2020</v>
      </c>
      <c r="F31" s="2">
        <v>2023</v>
      </c>
      <c r="G31" s="2">
        <v>2024</v>
      </c>
      <c r="H31" s="2" t="s">
        <v>100</v>
      </c>
      <c r="I31" s="2" t="s">
        <v>100</v>
      </c>
      <c r="J31" s="2" t="s">
        <v>100</v>
      </c>
      <c r="K31" s="2" t="s">
        <v>100</v>
      </c>
      <c r="L31" s="2" t="s">
        <v>100</v>
      </c>
      <c r="M31" s="2" t="s">
        <v>100</v>
      </c>
      <c r="N31" s="35">
        <v>0</v>
      </c>
      <c r="O31" s="35">
        <f t="shared" ref="O31:O40" si="24">N31+T31+AD31+AN31+AX31+BH31+BR31</f>
        <v>16.078692396000001</v>
      </c>
      <c r="P31" s="35">
        <f t="shared" ref="P31:P39" si="25">SUM(AI31,Y31,AS31,BC31,BM31,BW31,N31)</f>
        <v>16.380302533999998</v>
      </c>
      <c r="Q31" s="35">
        <v>0</v>
      </c>
      <c r="R31" s="35">
        <v>0</v>
      </c>
      <c r="S31" s="35">
        <v>0</v>
      </c>
      <c r="T31" s="36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2.3261434560000001</v>
      </c>
      <c r="AE31" s="35">
        <v>0</v>
      </c>
      <c r="AF31" s="35">
        <v>0</v>
      </c>
      <c r="AG31" s="35">
        <v>2.3261434560000001</v>
      </c>
      <c r="AH31" s="35">
        <v>0</v>
      </c>
      <c r="AI31" s="35">
        <v>2.3962369300000002</v>
      </c>
      <c r="AJ31" s="35">
        <v>0</v>
      </c>
      <c r="AK31" s="35">
        <v>0</v>
      </c>
      <c r="AL31" s="35">
        <v>2.3962369300000002</v>
      </c>
      <c r="AM31" s="35">
        <v>0</v>
      </c>
      <c r="AN31" s="35">
        <v>4.0391373000000002</v>
      </c>
      <c r="AO31" s="35">
        <v>0</v>
      </c>
      <c r="AP31" s="35">
        <v>0</v>
      </c>
      <c r="AQ31" s="35">
        <v>4.0391373000000002</v>
      </c>
      <c r="AR31" s="35">
        <v>0</v>
      </c>
      <c r="AS31" s="35">
        <v>4.14149616</v>
      </c>
      <c r="AT31" s="35">
        <v>0</v>
      </c>
      <c r="AU31" s="35">
        <v>0</v>
      </c>
      <c r="AV31" s="35">
        <v>4.14149616</v>
      </c>
      <c r="AW31" s="35">
        <v>0</v>
      </c>
      <c r="AX31" s="35">
        <v>0.84244149600000007</v>
      </c>
      <c r="AY31" s="35">
        <v>0</v>
      </c>
      <c r="AZ31" s="35">
        <v>0</v>
      </c>
      <c r="BA31" s="35">
        <v>0.84244149600000007</v>
      </c>
      <c r="BB31" s="35">
        <v>0</v>
      </c>
      <c r="BC31" s="35">
        <v>0.85894629999999994</v>
      </c>
      <c r="BD31" s="35">
        <v>0</v>
      </c>
      <c r="BE31" s="35">
        <v>0</v>
      </c>
      <c r="BF31" s="35">
        <v>0.85894629999999994</v>
      </c>
      <c r="BG31" s="35">
        <v>0</v>
      </c>
      <c r="BH31" s="35">
        <v>7.0350681600000007</v>
      </c>
      <c r="BI31" s="35">
        <v>0</v>
      </c>
      <c r="BJ31" s="35">
        <v>0</v>
      </c>
      <c r="BK31" s="35">
        <v>7.0350681600000007</v>
      </c>
      <c r="BL31" s="35">
        <v>0</v>
      </c>
      <c r="BM31" s="35">
        <v>7.1326900800000006</v>
      </c>
      <c r="BN31" s="35">
        <v>0</v>
      </c>
      <c r="BO31" s="35">
        <v>0</v>
      </c>
      <c r="BP31" s="35">
        <v>7.1326900800000006</v>
      </c>
      <c r="BQ31" s="35">
        <v>0</v>
      </c>
      <c r="BR31" s="35">
        <v>1.8359019840000002</v>
      </c>
      <c r="BS31" s="35">
        <v>0</v>
      </c>
      <c r="BT31" s="35">
        <v>0</v>
      </c>
      <c r="BU31" s="35">
        <v>1.8359019840000002</v>
      </c>
      <c r="BV31" s="35">
        <v>0</v>
      </c>
      <c r="BW31" s="35">
        <f t="shared" si="21"/>
        <v>1.8509330640000001</v>
      </c>
      <c r="BX31" s="35">
        <v>0</v>
      </c>
      <c r="BY31" s="35">
        <v>0</v>
      </c>
      <c r="BZ31" s="35">
        <f>'[1]Инвестиц. 2022-2025 (перв МЭЧР)'!Q12/1000</f>
        <v>1.8509330640000001</v>
      </c>
      <c r="CA31" s="35">
        <v>0</v>
      </c>
      <c r="CB31" s="35">
        <f t="shared" ref="CB31:CB40" si="26">SUM(CC31:CF31)</f>
        <v>16.078692396000001</v>
      </c>
      <c r="CC31" s="35">
        <f t="shared" ref="CC31:CC40" si="27">SUM(AE31,AO31,AY31,BI31,BS31)</f>
        <v>0</v>
      </c>
      <c r="CD31" s="35">
        <f t="shared" si="22"/>
        <v>0</v>
      </c>
      <c r="CE31" s="35">
        <f t="shared" si="22"/>
        <v>16.078692396000001</v>
      </c>
      <c r="CF31" s="35">
        <f t="shared" si="22"/>
        <v>0</v>
      </c>
      <c r="CG31" s="35">
        <f t="shared" ref="CG31:CG40" si="28">SUM(CH31:CK31)</f>
        <v>16.380302533999998</v>
      </c>
      <c r="CH31" s="35">
        <f t="shared" ref="CH31:CH40" si="29">SUM(AJ31,AT31,BD31,BN31,BX31)</f>
        <v>0</v>
      </c>
      <c r="CI31" s="35">
        <f t="shared" si="23"/>
        <v>0</v>
      </c>
      <c r="CJ31" s="35">
        <f t="shared" si="23"/>
        <v>16.380302533999998</v>
      </c>
      <c r="CK31" s="35">
        <f t="shared" si="23"/>
        <v>0</v>
      </c>
      <c r="CL31" s="37" t="s">
        <v>124</v>
      </c>
    </row>
    <row r="32" spans="1:90" x14ac:dyDescent="0.25">
      <c r="A32" s="33" t="s">
        <v>125</v>
      </c>
      <c r="B32" s="34" t="s">
        <v>131</v>
      </c>
      <c r="C32" s="2" t="s">
        <v>132</v>
      </c>
      <c r="D32" s="2" t="s">
        <v>112</v>
      </c>
      <c r="E32" s="2">
        <v>2023</v>
      </c>
      <c r="F32" s="2">
        <v>2023</v>
      </c>
      <c r="G32" s="2">
        <v>2023</v>
      </c>
      <c r="H32" s="2" t="s">
        <v>100</v>
      </c>
      <c r="I32" s="2" t="s">
        <v>100</v>
      </c>
      <c r="J32" s="2" t="s">
        <v>100</v>
      </c>
      <c r="K32" s="2" t="s">
        <v>100</v>
      </c>
      <c r="L32" s="2" t="s">
        <v>100</v>
      </c>
      <c r="M32" s="2" t="s">
        <v>100</v>
      </c>
      <c r="N32" s="35">
        <v>0</v>
      </c>
      <c r="O32" s="35">
        <f t="shared" si="24"/>
        <v>8.8663840679999986</v>
      </c>
      <c r="P32" s="35">
        <f t="shared" si="25"/>
        <v>8.5228903800000015</v>
      </c>
      <c r="Q32" s="35">
        <v>0</v>
      </c>
      <c r="R32" s="35">
        <v>0</v>
      </c>
      <c r="S32" s="35">
        <v>0</v>
      </c>
      <c r="T32" s="36">
        <v>6.8410271039999984</v>
      </c>
      <c r="U32" s="35">
        <v>0</v>
      </c>
      <c r="V32" s="35">
        <v>0</v>
      </c>
      <c r="W32" s="35">
        <v>6.8410271039999984</v>
      </c>
      <c r="X32" s="35">
        <v>0</v>
      </c>
      <c r="Y32" s="35">
        <v>6.2667200200000011</v>
      </c>
      <c r="Z32" s="35">
        <v>0</v>
      </c>
      <c r="AA32" s="35">
        <v>0</v>
      </c>
      <c r="AB32" s="35">
        <v>6.2667200200000011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2.0253569639999998</v>
      </c>
      <c r="BI32" s="35">
        <v>0</v>
      </c>
      <c r="BJ32" s="35">
        <v>0</v>
      </c>
      <c r="BK32" s="35">
        <v>2.0253569639999998</v>
      </c>
      <c r="BL32" s="35">
        <v>0</v>
      </c>
      <c r="BM32" s="35">
        <v>2.25617036</v>
      </c>
      <c r="BN32" s="35">
        <v>0</v>
      </c>
      <c r="BO32" s="35">
        <v>0</v>
      </c>
      <c r="BP32" s="35">
        <v>2.25617036</v>
      </c>
      <c r="BQ32" s="35">
        <v>0</v>
      </c>
      <c r="BR32" s="35">
        <v>0</v>
      </c>
      <c r="BS32" s="35">
        <v>0</v>
      </c>
      <c r="BT32" s="35">
        <v>0</v>
      </c>
      <c r="BU32" s="35">
        <v>0</v>
      </c>
      <c r="BV32" s="35">
        <v>0</v>
      </c>
      <c r="BW32" s="35">
        <f t="shared" si="21"/>
        <v>0</v>
      </c>
      <c r="BX32" s="35">
        <v>0</v>
      </c>
      <c r="BY32" s="35">
        <v>0</v>
      </c>
      <c r="BZ32" s="35">
        <v>0</v>
      </c>
      <c r="CA32" s="35">
        <v>0</v>
      </c>
      <c r="CB32" s="35">
        <f t="shared" si="26"/>
        <v>2.0253569639999998</v>
      </c>
      <c r="CC32" s="35">
        <f t="shared" si="27"/>
        <v>0</v>
      </c>
      <c r="CD32" s="35">
        <f t="shared" si="22"/>
        <v>0</v>
      </c>
      <c r="CE32" s="35">
        <f t="shared" si="22"/>
        <v>2.0253569639999998</v>
      </c>
      <c r="CF32" s="35">
        <f t="shared" si="22"/>
        <v>0</v>
      </c>
      <c r="CG32" s="35">
        <f t="shared" si="28"/>
        <v>2.25617036</v>
      </c>
      <c r="CH32" s="35">
        <f t="shared" si="29"/>
        <v>0</v>
      </c>
      <c r="CI32" s="35">
        <f t="shared" si="23"/>
        <v>0</v>
      </c>
      <c r="CJ32" s="35">
        <f t="shared" si="23"/>
        <v>2.25617036</v>
      </c>
      <c r="CK32" s="35">
        <f t="shared" si="23"/>
        <v>0</v>
      </c>
      <c r="CL32" s="37" t="s">
        <v>124</v>
      </c>
    </row>
    <row r="33" spans="1:90" ht="35.25" customHeight="1" x14ac:dyDescent="0.25">
      <c r="A33" s="33" t="s">
        <v>125</v>
      </c>
      <c r="B33" s="34" t="s">
        <v>133</v>
      </c>
      <c r="C33" s="2" t="s">
        <v>134</v>
      </c>
      <c r="D33" s="2" t="s">
        <v>112</v>
      </c>
      <c r="E33" s="2">
        <v>2022</v>
      </c>
      <c r="F33" s="2">
        <v>2022</v>
      </c>
      <c r="G33" s="2">
        <v>2022</v>
      </c>
      <c r="H33" s="2" t="s">
        <v>100</v>
      </c>
      <c r="I33" s="2" t="s">
        <v>100</v>
      </c>
      <c r="J33" s="2" t="s">
        <v>100</v>
      </c>
      <c r="K33" s="2" t="s">
        <v>100</v>
      </c>
      <c r="L33" s="2" t="s">
        <v>100</v>
      </c>
      <c r="M33" s="2" t="s">
        <v>100</v>
      </c>
      <c r="N33" s="35">
        <v>0</v>
      </c>
      <c r="O33" s="35">
        <f t="shared" si="24"/>
        <v>2.1581960639999997</v>
      </c>
      <c r="P33" s="35">
        <f t="shared" si="25"/>
        <v>2.5512484300000002</v>
      </c>
      <c r="Q33" s="35">
        <v>0</v>
      </c>
      <c r="R33" s="35">
        <v>0</v>
      </c>
      <c r="S33" s="35">
        <v>0</v>
      </c>
      <c r="T33" s="36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2.1581960639999997</v>
      </c>
      <c r="AY33" s="35">
        <v>0</v>
      </c>
      <c r="AZ33" s="35">
        <v>0</v>
      </c>
      <c r="BA33" s="35">
        <v>2.1581960639999997</v>
      </c>
      <c r="BB33" s="35">
        <v>0</v>
      </c>
      <c r="BC33" s="35">
        <v>2.5512484300000002</v>
      </c>
      <c r="BD33" s="35">
        <v>0</v>
      </c>
      <c r="BE33" s="35">
        <v>0</v>
      </c>
      <c r="BF33" s="35">
        <v>2.5512484300000002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f t="shared" si="21"/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f t="shared" si="26"/>
        <v>2.1581960639999997</v>
      </c>
      <c r="CC33" s="35">
        <f t="shared" si="27"/>
        <v>0</v>
      </c>
      <c r="CD33" s="35">
        <f t="shared" si="22"/>
        <v>0</v>
      </c>
      <c r="CE33" s="35">
        <f t="shared" si="22"/>
        <v>2.1581960639999997</v>
      </c>
      <c r="CF33" s="35">
        <f t="shared" si="22"/>
        <v>0</v>
      </c>
      <c r="CG33" s="35">
        <f t="shared" si="28"/>
        <v>2.5512484300000002</v>
      </c>
      <c r="CH33" s="35">
        <f t="shared" si="29"/>
        <v>0</v>
      </c>
      <c r="CI33" s="35">
        <f t="shared" si="23"/>
        <v>0</v>
      </c>
      <c r="CJ33" s="35">
        <f t="shared" si="23"/>
        <v>2.5512484300000002</v>
      </c>
      <c r="CK33" s="35">
        <f t="shared" si="23"/>
        <v>0</v>
      </c>
      <c r="CL33" s="37" t="s">
        <v>124</v>
      </c>
    </row>
    <row r="34" spans="1:90" ht="21" customHeight="1" x14ac:dyDescent="0.25">
      <c r="A34" s="33" t="s">
        <v>125</v>
      </c>
      <c r="B34" s="34" t="s">
        <v>135</v>
      </c>
      <c r="C34" s="2" t="s">
        <v>136</v>
      </c>
      <c r="D34" s="2" t="s">
        <v>112</v>
      </c>
      <c r="E34" s="2">
        <v>2021</v>
      </c>
      <c r="F34" s="2" t="s">
        <v>100</v>
      </c>
      <c r="G34" s="2">
        <v>2024</v>
      </c>
      <c r="H34" s="2" t="s">
        <v>100</v>
      </c>
      <c r="I34" s="2" t="s">
        <v>100</v>
      </c>
      <c r="J34" s="2" t="s">
        <v>100</v>
      </c>
      <c r="K34" s="2" t="s">
        <v>100</v>
      </c>
      <c r="L34" s="2" t="s">
        <v>100</v>
      </c>
      <c r="M34" s="2" t="s">
        <v>100</v>
      </c>
      <c r="N34" s="35">
        <v>0</v>
      </c>
      <c r="O34" s="35">
        <f t="shared" si="24"/>
        <v>6.4207332359999993</v>
      </c>
      <c r="P34" s="35">
        <f t="shared" si="25"/>
        <v>6.7131985680000001</v>
      </c>
      <c r="Q34" s="35">
        <v>0</v>
      </c>
      <c r="R34" s="35">
        <v>0</v>
      </c>
      <c r="S34" s="35">
        <v>0</v>
      </c>
      <c r="T34" s="36">
        <v>3.0221166239999997</v>
      </c>
      <c r="U34" s="35">
        <v>0</v>
      </c>
      <c r="V34" s="35">
        <v>0</v>
      </c>
      <c r="W34" s="35">
        <v>3.0221166239999997</v>
      </c>
      <c r="X34" s="35">
        <v>0</v>
      </c>
      <c r="Y34" s="35">
        <v>2.84408796</v>
      </c>
      <c r="Z34" s="35">
        <v>0</v>
      </c>
      <c r="AA34" s="35">
        <v>0</v>
      </c>
      <c r="AB34" s="35">
        <v>2.84408796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2.4649515360000005</v>
      </c>
      <c r="AO34" s="35">
        <v>0</v>
      </c>
      <c r="AP34" s="35">
        <v>0</v>
      </c>
      <c r="AQ34" s="35">
        <v>2.4649515360000005</v>
      </c>
      <c r="AR34" s="35">
        <v>0</v>
      </c>
      <c r="AS34" s="35">
        <v>2.8191546000000001</v>
      </c>
      <c r="AT34" s="35">
        <v>0</v>
      </c>
      <c r="AU34" s="35">
        <v>0</v>
      </c>
      <c r="AV34" s="35">
        <v>2.8191546000000001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0.93366507599999993</v>
      </c>
      <c r="BS34" s="35">
        <v>0</v>
      </c>
      <c r="BT34" s="35">
        <v>0</v>
      </c>
      <c r="BU34" s="35">
        <v>0.93366507599999993</v>
      </c>
      <c r="BV34" s="35">
        <v>0</v>
      </c>
      <c r="BW34" s="35">
        <f t="shared" si="21"/>
        <v>1.0499560079999999</v>
      </c>
      <c r="BX34" s="35">
        <v>0</v>
      </c>
      <c r="BY34" s="35">
        <v>0</v>
      </c>
      <c r="BZ34" s="35">
        <f>'[1]Инвестиц. 2022-2025 (перв МЭЧР)'!Q15/1000</f>
        <v>1.0499560079999999</v>
      </c>
      <c r="CA34" s="35">
        <v>0</v>
      </c>
      <c r="CB34" s="35">
        <f t="shared" si="26"/>
        <v>3.3986166120000005</v>
      </c>
      <c r="CC34" s="35">
        <f t="shared" si="27"/>
        <v>0</v>
      </c>
      <c r="CD34" s="35">
        <f t="shared" si="22"/>
        <v>0</v>
      </c>
      <c r="CE34" s="35">
        <f t="shared" si="22"/>
        <v>3.3986166120000005</v>
      </c>
      <c r="CF34" s="35">
        <f t="shared" si="22"/>
        <v>0</v>
      </c>
      <c r="CG34" s="35">
        <f t="shared" si="28"/>
        <v>3.8691106079999997</v>
      </c>
      <c r="CH34" s="35">
        <f t="shared" si="29"/>
        <v>0</v>
      </c>
      <c r="CI34" s="35">
        <f t="shared" si="23"/>
        <v>0</v>
      </c>
      <c r="CJ34" s="35">
        <f t="shared" si="23"/>
        <v>3.8691106079999997</v>
      </c>
      <c r="CK34" s="35">
        <f t="shared" si="23"/>
        <v>0</v>
      </c>
      <c r="CL34" s="37" t="s">
        <v>124</v>
      </c>
    </row>
    <row r="35" spans="1:90" ht="21" customHeight="1" x14ac:dyDescent="0.25">
      <c r="A35" s="33" t="s">
        <v>125</v>
      </c>
      <c r="B35" s="34" t="s">
        <v>137</v>
      </c>
      <c r="C35" s="2" t="s">
        <v>138</v>
      </c>
      <c r="D35" s="2" t="s">
        <v>112</v>
      </c>
      <c r="E35" s="2">
        <v>2024</v>
      </c>
      <c r="F35" s="2" t="s">
        <v>100</v>
      </c>
      <c r="G35" s="2">
        <v>2024</v>
      </c>
      <c r="H35" s="2" t="s">
        <v>100</v>
      </c>
      <c r="I35" s="2" t="s">
        <v>100</v>
      </c>
      <c r="J35" s="2" t="s">
        <v>100</v>
      </c>
      <c r="K35" s="2" t="s">
        <v>100</v>
      </c>
      <c r="L35" s="2" t="s">
        <v>100</v>
      </c>
      <c r="M35" s="2" t="s">
        <v>100</v>
      </c>
      <c r="N35" s="35">
        <v>0</v>
      </c>
      <c r="O35" s="35">
        <f t="shared" si="24"/>
        <v>1.7987451119999998</v>
      </c>
      <c r="P35" s="35">
        <f t="shared" si="25"/>
        <v>1.7429245679999998</v>
      </c>
      <c r="Q35" s="35">
        <v>0</v>
      </c>
      <c r="R35" s="35">
        <v>0</v>
      </c>
      <c r="S35" s="35">
        <v>0</v>
      </c>
      <c r="T35" s="36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1.7987451119999998</v>
      </c>
      <c r="BS35" s="35">
        <v>0</v>
      </c>
      <c r="BT35" s="35">
        <v>0</v>
      </c>
      <c r="BU35" s="35">
        <v>1.7987451119999998</v>
      </c>
      <c r="BV35" s="35">
        <v>0</v>
      </c>
      <c r="BW35" s="35">
        <f t="shared" si="21"/>
        <v>1.7429245679999998</v>
      </c>
      <c r="BX35" s="35">
        <v>0</v>
      </c>
      <c r="BY35" s="35">
        <v>0</v>
      </c>
      <c r="BZ35" s="35">
        <f>'[1]Инвестиц. 2022-2025 (перв МЭЧР)'!Q16/1000</f>
        <v>1.7429245679999998</v>
      </c>
      <c r="CA35" s="35">
        <v>0</v>
      </c>
      <c r="CB35" s="35">
        <f t="shared" si="26"/>
        <v>1.7987451119999998</v>
      </c>
      <c r="CC35" s="35">
        <f t="shared" si="27"/>
        <v>0</v>
      </c>
      <c r="CD35" s="35">
        <f t="shared" si="22"/>
        <v>0</v>
      </c>
      <c r="CE35" s="35">
        <f t="shared" si="22"/>
        <v>1.7987451119999998</v>
      </c>
      <c r="CF35" s="35">
        <f t="shared" si="22"/>
        <v>0</v>
      </c>
      <c r="CG35" s="35">
        <f t="shared" si="28"/>
        <v>1.7429245679999998</v>
      </c>
      <c r="CH35" s="35">
        <f t="shared" si="29"/>
        <v>0</v>
      </c>
      <c r="CI35" s="35">
        <f t="shared" si="23"/>
        <v>0</v>
      </c>
      <c r="CJ35" s="35">
        <f t="shared" si="23"/>
        <v>1.7429245679999998</v>
      </c>
      <c r="CK35" s="35">
        <f t="shared" si="23"/>
        <v>0</v>
      </c>
      <c r="CL35" s="37" t="s">
        <v>124</v>
      </c>
    </row>
    <row r="36" spans="1:90" x14ac:dyDescent="0.25">
      <c r="A36" s="33" t="s">
        <v>125</v>
      </c>
      <c r="B36" s="34" t="s">
        <v>139</v>
      </c>
      <c r="C36" s="2" t="s">
        <v>140</v>
      </c>
      <c r="D36" s="2" t="s">
        <v>112</v>
      </c>
      <c r="E36" s="2">
        <v>2020</v>
      </c>
      <c r="F36" s="2">
        <v>2020</v>
      </c>
      <c r="G36" s="2" t="s">
        <v>100</v>
      </c>
      <c r="H36" s="2" t="s">
        <v>100</v>
      </c>
      <c r="I36" s="2" t="s">
        <v>100</v>
      </c>
      <c r="J36" s="2" t="s">
        <v>100</v>
      </c>
      <c r="K36" s="2" t="s">
        <v>100</v>
      </c>
      <c r="L36" s="2" t="s">
        <v>100</v>
      </c>
      <c r="M36" s="2" t="s">
        <v>100</v>
      </c>
      <c r="N36" s="35">
        <v>0</v>
      </c>
      <c r="O36" s="35">
        <f t="shared" si="24"/>
        <v>3.0077385719999996</v>
      </c>
      <c r="P36" s="35">
        <f t="shared" si="25"/>
        <v>0</v>
      </c>
      <c r="Q36" s="35">
        <v>0</v>
      </c>
      <c r="R36" s="35">
        <v>0</v>
      </c>
      <c r="S36" s="35">
        <v>0</v>
      </c>
      <c r="T36" s="36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3.0077385719999996</v>
      </c>
      <c r="AE36" s="35">
        <v>0</v>
      </c>
      <c r="AF36" s="35">
        <v>0</v>
      </c>
      <c r="AG36" s="35">
        <v>3.0077385719999996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f t="shared" si="21"/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f t="shared" si="26"/>
        <v>3.0077385719999996</v>
      </c>
      <c r="CC36" s="35">
        <f t="shared" si="27"/>
        <v>0</v>
      </c>
      <c r="CD36" s="35">
        <f t="shared" si="22"/>
        <v>0</v>
      </c>
      <c r="CE36" s="35">
        <f t="shared" si="22"/>
        <v>3.0077385719999996</v>
      </c>
      <c r="CF36" s="35">
        <f t="shared" si="22"/>
        <v>0</v>
      </c>
      <c r="CG36" s="35">
        <f t="shared" si="28"/>
        <v>0</v>
      </c>
      <c r="CH36" s="35">
        <f t="shared" si="29"/>
        <v>0</v>
      </c>
      <c r="CI36" s="35">
        <f t="shared" si="23"/>
        <v>0</v>
      </c>
      <c r="CJ36" s="35">
        <f t="shared" si="23"/>
        <v>0</v>
      </c>
      <c r="CK36" s="35">
        <f t="shared" si="23"/>
        <v>0</v>
      </c>
      <c r="CL36" s="37" t="s">
        <v>113</v>
      </c>
    </row>
    <row r="37" spans="1:90" ht="39.75" customHeight="1" x14ac:dyDescent="0.25">
      <c r="A37" s="33" t="s">
        <v>125</v>
      </c>
      <c r="B37" s="34" t="s">
        <v>141</v>
      </c>
      <c r="C37" s="2" t="s">
        <v>142</v>
      </c>
      <c r="D37" s="2" t="s">
        <v>112</v>
      </c>
      <c r="E37" s="2">
        <v>2021</v>
      </c>
      <c r="F37" s="2" t="s">
        <v>100</v>
      </c>
      <c r="G37" s="2">
        <v>2021</v>
      </c>
      <c r="H37" s="2" t="s">
        <v>100</v>
      </c>
      <c r="I37" s="2" t="s">
        <v>100</v>
      </c>
      <c r="J37" s="2" t="s">
        <v>100</v>
      </c>
      <c r="K37" s="2" t="s">
        <v>100</v>
      </c>
      <c r="L37" s="2" t="s">
        <v>100</v>
      </c>
      <c r="M37" s="2" t="s">
        <v>100</v>
      </c>
      <c r="N37" s="35">
        <v>0</v>
      </c>
      <c r="O37" s="35">
        <f t="shared" si="24"/>
        <v>0</v>
      </c>
      <c r="P37" s="35">
        <f t="shared" si="25"/>
        <v>0.47137391000000001</v>
      </c>
      <c r="Q37" s="35">
        <v>0</v>
      </c>
      <c r="R37" s="35">
        <v>0</v>
      </c>
      <c r="S37" s="35">
        <v>0</v>
      </c>
      <c r="T37" s="36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0.47137391000000001</v>
      </c>
      <c r="AT37" s="35">
        <v>0</v>
      </c>
      <c r="AU37" s="35">
        <v>0</v>
      </c>
      <c r="AV37" s="35">
        <v>0.47137391000000001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0</v>
      </c>
      <c r="BH37" s="35">
        <v>0</v>
      </c>
      <c r="BI37" s="35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f t="shared" si="21"/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f t="shared" si="26"/>
        <v>0</v>
      </c>
      <c r="CC37" s="35">
        <f t="shared" si="27"/>
        <v>0</v>
      </c>
      <c r="CD37" s="35">
        <f t="shared" si="22"/>
        <v>0</v>
      </c>
      <c r="CE37" s="35">
        <f t="shared" si="22"/>
        <v>0</v>
      </c>
      <c r="CF37" s="35">
        <f t="shared" si="22"/>
        <v>0</v>
      </c>
      <c r="CG37" s="35">
        <f t="shared" si="28"/>
        <v>0.47137391000000001</v>
      </c>
      <c r="CH37" s="35">
        <f t="shared" si="29"/>
        <v>0</v>
      </c>
      <c r="CI37" s="35">
        <f t="shared" si="23"/>
        <v>0</v>
      </c>
      <c r="CJ37" s="35">
        <f t="shared" si="23"/>
        <v>0.47137391000000001</v>
      </c>
      <c r="CK37" s="35">
        <f t="shared" si="23"/>
        <v>0</v>
      </c>
      <c r="CL37" s="37" t="s">
        <v>116</v>
      </c>
    </row>
    <row r="38" spans="1:90" ht="39.75" customHeight="1" x14ac:dyDescent="0.25">
      <c r="A38" s="33" t="s">
        <v>125</v>
      </c>
      <c r="B38" s="34" t="s">
        <v>143</v>
      </c>
      <c r="C38" s="2" t="s">
        <v>144</v>
      </c>
      <c r="D38" s="2" t="s">
        <v>112</v>
      </c>
      <c r="E38" s="2">
        <v>2020</v>
      </c>
      <c r="F38" s="2" t="s">
        <v>100</v>
      </c>
      <c r="G38" s="2">
        <v>2020</v>
      </c>
      <c r="H38" s="2" t="s">
        <v>100</v>
      </c>
      <c r="I38" s="2" t="s">
        <v>100</v>
      </c>
      <c r="J38" s="2" t="s">
        <v>100</v>
      </c>
      <c r="K38" s="2" t="s">
        <v>100</v>
      </c>
      <c r="L38" s="2" t="s">
        <v>100</v>
      </c>
      <c r="M38" s="2" t="s">
        <v>100</v>
      </c>
      <c r="N38" s="35">
        <v>0</v>
      </c>
      <c r="O38" s="35">
        <f t="shared" si="24"/>
        <v>0</v>
      </c>
      <c r="P38" s="35">
        <f t="shared" si="25"/>
        <v>3.6</v>
      </c>
      <c r="Q38" s="35">
        <v>0</v>
      </c>
      <c r="R38" s="35">
        <v>0</v>
      </c>
      <c r="S38" s="35">
        <v>0</v>
      </c>
      <c r="T38" s="36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3.6</v>
      </c>
      <c r="AJ38" s="35">
        <v>0</v>
      </c>
      <c r="AK38" s="35">
        <v>0</v>
      </c>
      <c r="AL38" s="35">
        <v>3.6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f t="shared" si="21"/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f t="shared" si="26"/>
        <v>0</v>
      </c>
      <c r="CC38" s="35">
        <f t="shared" si="27"/>
        <v>0</v>
      </c>
      <c r="CD38" s="35">
        <f t="shared" si="22"/>
        <v>0</v>
      </c>
      <c r="CE38" s="35">
        <f t="shared" si="22"/>
        <v>0</v>
      </c>
      <c r="CF38" s="35">
        <f t="shared" si="22"/>
        <v>0</v>
      </c>
      <c r="CG38" s="35">
        <f t="shared" si="28"/>
        <v>3.6</v>
      </c>
      <c r="CH38" s="35">
        <f t="shared" si="29"/>
        <v>0</v>
      </c>
      <c r="CI38" s="35">
        <f t="shared" si="23"/>
        <v>0</v>
      </c>
      <c r="CJ38" s="35">
        <f t="shared" si="23"/>
        <v>3.6</v>
      </c>
      <c r="CK38" s="35">
        <f t="shared" si="23"/>
        <v>0</v>
      </c>
      <c r="CL38" s="37" t="s">
        <v>116</v>
      </c>
    </row>
    <row r="39" spans="1:90" ht="47.25" x14ac:dyDescent="0.25">
      <c r="A39" s="33" t="s">
        <v>125</v>
      </c>
      <c r="B39" s="34" t="s">
        <v>145</v>
      </c>
      <c r="C39" s="2" t="s">
        <v>146</v>
      </c>
      <c r="D39" s="2" t="s">
        <v>112</v>
      </c>
      <c r="E39" s="2">
        <v>2020</v>
      </c>
      <c r="F39" s="2" t="s">
        <v>100</v>
      </c>
      <c r="G39" s="2">
        <v>2020</v>
      </c>
      <c r="H39" s="2" t="s">
        <v>100</v>
      </c>
      <c r="I39" s="2" t="s">
        <v>100</v>
      </c>
      <c r="J39" s="2" t="s">
        <v>100</v>
      </c>
      <c r="K39" s="2" t="s">
        <v>100</v>
      </c>
      <c r="L39" s="2" t="s">
        <v>100</v>
      </c>
      <c r="M39" s="2" t="s">
        <v>100</v>
      </c>
      <c r="N39" s="35">
        <v>0</v>
      </c>
      <c r="O39" s="35">
        <f t="shared" si="24"/>
        <v>0</v>
      </c>
      <c r="P39" s="35">
        <f t="shared" si="25"/>
        <v>0.87608622000000003</v>
      </c>
      <c r="Q39" s="35">
        <v>0</v>
      </c>
      <c r="R39" s="35">
        <v>0</v>
      </c>
      <c r="S39" s="35">
        <v>0</v>
      </c>
      <c r="T39" s="36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0.87608622000000003</v>
      </c>
      <c r="AJ39" s="35">
        <v>0</v>
      </c>
      <c r="AK39" s="35">
        <v>0</v>
      </c>
      <c r="AL39" s="35">
        <v>0.87608622000000003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0</v>
      </c>
      <c r="BH39" s="35">
        <v>0</v>
      </c>
      <c r="BI39" s="35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f t="shared" si="21"/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f t="shared" si="26"/>
        <v>0</v>
      </c>
      <c r="CC39" s="35">
        <f t="shared" si="27"/>
        <v>0</v>
      </c>
      <c r="CD39" s="35">
        <f t="shared" si="22"/>
        <v>0</v>
      </c>
      <c r="CE39" s="35">
        <f t="shared" si="22"/>
        <v>0</v>
      </c>
      <c r="CF39" s="35">
        <f t="shared" si="22"/>
        <v>0</v>
      </c>
      <c r="CG39" s="35">
        <f t="shared" si="28"/>
        <v>0.87608622000000003</v>
      </c>
      <c r="CH39" s="35">
        <f t="shared" si="29"/>
        <v>0</v>
      </c>
      <c r="CI39" s="35">
        <f t="shared" si="23"/>
        <v>0</v>
      </c>
      <c r="CJ39" s="35">
        <f t="shared" si="23"/>
        <v>0.87608622000000003</v>
      </c>
      <c r="CK39" s="35">
        <f t="shared" si="23"/>
        <v>0</v>
      </c>
      <c r="CL39" s="37" t="s">
        <v>116</v>
      </c>
    </row>
    <row r="40" spans="1:90" ht="39.75" customHeight="1" x14ac:dyDescent="0.25">
      <c r="A40" s="33" t="s">
        <v>125</v>
      </c>
      <c r="B40" s="34" t="s">
        <v>147</v>
      </c>
      <c r="C40" s="2" t="s">
        <v>148</v>
      </c>
      <c r="D40" s="2" t="s">
        <v>112</v>
      </c>
      <c r="E40" s="2">
        <v>2020</v>
      </c>
      <c r="F40" s="2" t="s">
        <v>100</v>
      </c>
      <c r="G40" s="2">
        <v>2020</v>
      </c>
      <c r="H40" s="2" t="s">
        <v>100</v>
      </c>
      <c r="I40" s="2" t="s">
        <v>100</v>
      </c>
      <c r="J40" s="2" t="s">
        <v>100</v>
      </c>
      <c r="K40" s="2" t="s">
        <v>100</v>
      </c>
      <c r="L40" s="2" t="s">
        <v>100</v>
      </c>
      <c r="M40" s="2" t="s">
        <v>100</v>
      </c>
      <c r="N40" s="35">
        <v>0</v>
      </c>
      <c r="O40" s="35">
        <f t="shared" si="24"/>
        <v>0</v>
      </c>
      <c r="P40" s="35">
        <f>SUM(AI40,Y40,AS40,BC40,BM40,BW40,N40)</f>
        <v>0.252</v>
      </c>
      <c r="Q40" s="35">
        <v>0</v>
      </c>
      <c r="R40" s="35">
        <v>0</v>
      </c>
      <c r="S40" s="35">
        <v>0</v>
      </c>
      <c r="T40" s="36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0.252</v>
      </c>
      <c r="AJ40" s="35">
        <v>0</v>
      </c>
      <c r="AK40" s="35">
        <v>0</v>
      </c>
      <c r="AL40" s="35">
        <v>0.252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f t="shared" si="21"/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f t="shared" si="26"/>
        <v>0</v>
      </c>
      <c r="CC40" s="35">
        <f t="shared" si="27"/>
        <v>0</v>
      </c>
      <c r="CD40" s="35">
        <f t="shared" si="22"/>
        <v>0</v>
      </c>
      <c r="CE40" s="35">
        <f>SUM(AG40,AQ40,BA40,BK40,BU40)</f>
        <v>0</v>
      </c>
      <c r="CF40" s="35">
        <f t="shared" si="22"/>
        <v>0</v>
      </c>
      <c r="CG40" s="35">
        <f t="shared" si="28"/>
        <v>0.252</v>
      </c>
      <c r="CH40" s="35">
        <f t="shared" si="29"/>
        <v>0</v>
      </c>
      <c r="CI40" s="35">
        <f t="shared" si="23"/>
        <v>0</v>
      </c>
      <c r="CJ40" s="35">
        <f t="shared" si="23"/>
        <v>0.252</v>
      </c>
      <c r="CK40" s="35">
        <f t="shared" si="23"/>
        <v>0</v>
      </c>
      <c r="CL40" s="37" t="s">
        <v>116</v>
      </c>
    </row>
    <row r="41" spans="1:90" x14ac:dyDescent="0.25">
      <c r="N41" s="12"/>
      <c r="O41" s="25"/>
      <c r="P41" s="12"/>
      <c r="T41" s="8"/>
      <c r="U41" s="8"/>
      <c r="V41" s="8"/>
      <c r="W41" s="8"/>
      <c r="X41" s="8"/>
      <c r="Y41" s="8"/>
      <c r="Z41" s="8"/>
      <c r="AA41" s="8"/>
      <c r="AB41" s="8"/>
      <c r="AC41" s="8"/>
      <c r="AD41" s="12"/>
      <c r="AE41" s="12"/>
      <c r="AF41" s="12"/>
      <c r="AG41" s="12"/>
    </row>
    <row r="42" spans="1:90" ht="63.75" customHeight="1" x14ac:dyDescent="0.25">
      <c r="A42" s="61" t="s">
        <v>149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11"/>
      <c r="R42" s="25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38"/>
    </row>
    <row r="43" spans="1:90" ht="40.5" customHeight="1" x14ac:dyDescent="0.25">
      <c r="A43" s="60" t="s">
        <v>150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</row>
    <row r="44" spans="1:90" ht="57" customHeight="1" x14ac:dyDescent="0.25">
      <c r="A44" s="60" t="s">
        <v>151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CB44" s="12"/>
      <c r="CC44" s="12"/>
      <c r="CD44" s="12"/>
      <c r="CE44" s="12"/>
      <c r="CF44" s="12"/>
      <c r="CG44" s="11"/>
    </row>
    <row r="45" spans="1:90" ht="42.75" customHeight="1" x14ac:dyDescent="0.25">
      <c r="A45" s="60" t="s">
        <v>152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</row>
    <row r="46" spans="1:90" x14ac:dyDescent="0.25">
      <c r="A46" s="60" t="s">
        <v>153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39"/>
    </row>
    <row r="47" spans="1:90" x14ac:dyDescent="0.25">
      <c r="A47" s="60" t="s">
        <v>154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</row>
    <row r="48" spans="1:90" ht="50.25" customHeight="1" x14ac:dyDescent="0.25">
      <c r="A48" s="60" t="s">
        <v>155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</row>
    <row r="50" spans="15:15" x14ac:dyDescent="0.25">
      <c r="O50" s="38"/>
    </row>
  </sheetData>
  <mergeCells count="45">
    <mergeCell ref="A48:P48"/>
    <mergeCell ref="A42:P42"/>
    <mergeCell ref="A43:P43"/>
    <mergeCell ref="A44:P44"/>
    <mergeCell ref="A45:P45"/>
    <mergeCell ref="A46:P46"/>
    <mergeCell ref="A47:P47"/>
    <mergeCell ref="N14:N16"/>
    <mergeCell ref="O14:P15"/>
    <mergeCell ref="Q14:S15"/>
    <mergeCell ref="T14:AC14"/>
    <mergeCell ref="AD14:CK14"/>
    <mergeCell ref="BH15:BL15"/>
    <mergeCell ref="BM15:BQ15"/>
    <mergeCell ref="BR15:BV15"/>
    <mergeCell ref="BW15:CA15"/>
    <mergeCell ref="CB15:CF15"/>
    <mergeCell ref="CL14:CL16"/>
    <mergeCell ref="AN15:AR15"/>
    <mergeCell ref="AS15:AW15"/>
    <mergeCell ref="AX15:BB15"/>
    <mergeCell ref="BC15:BG15"/>
    <mergeCell ref="CG15:CK15"/>
    <mergeCell ref="A10:AM10"/>
    <mergeCell ref="A11:AM11"/>
    <mergeCell ref="A12:AM12"/>
    <mergeCell ref="A14:A16"/>
    <mergeCell ref="B14:B16"/>
    <mergeCell ref="C14:C16"/>
    <mergeCell ref="D14:D16"/>
    <mergeCell ref="E14:E16"/>
    <mergeCell ref="F14:G15"/>
    <mergeCell ref="H14:M14"/>
    <mergeCell ref="H15:J15"/>
    <mergeCell ref="K15:M15"/>
    <mergeCell ref="T15:X15"/>
    <mergeCell ref="Y15:AC15"/>
    <mergeCell ref="AD15:AH15"/>
    <mergeCell ref="AI15:AM15"/>
    <mergeCell ref="A9:AM9"/>
    <mergeCell ref="A4:AM4"/>
    <mergeCell ref="A5:AM5"/>
    <mergeCell ref="A6:AM6"/>
    <mergeCell ref="A7:AM7"/>
    <mergeCell ref="A8:AM8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2020-04-24T13:50:47Z</dcterms:created>
  <dcterms:modified xsi:type="dcterms:W3CDTF">2020-05-13T13:22:03Z</dcterms:modified>
</cp:coreProperties>
</file>