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2" sheetId="1" r:id="rId1"/>
  </sheets>
  <definedNames>
    <definedName name="_xlnm.Print_Area" localSheetId="0">'2'!$A$1:$AO$36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0" i="1" l="1"/>
  <c r="AN40" i="1"/>
  <c r="AM40" i="1"/>
  <c r="AN39" i="1"/>
  <c r="AM39" i="1"/>
  <c r="AM38" i="1"/>
  <c r="AN38" i="1"/>
  <c r="AN37" i="1"/>
  <c r="AM37" i="1"/>
  <c r="AN36" i="1"/>
  <c r="AM36" i="1"/>
  <c r="AM35" i="1"/>
  <c r="AN35" i="1"/>
  <c r="AM34" i="1"/>
  <c r="AN34" i="1"/>
  <c r="AM33" i="1"/>
  <c r="AN32" i="1"/>
  <c r="AM32" i="1"/>
  <c r="AA29" i="1"/>
  <c r="AA20" i="1" s="1"/>
  <c r="AM31" i="1"/>
  <c r="AL29" i="1"/>
  <c r="AL20" i="1" s="1"/>
  <c r="AF29" i="1"/>
  <c r="AK29" i="1"/>
  <c r="AK20" i="1" s="1"/>
  <c r="AJ29" i="1"/>
  <c r="AI29" i="1"/>
  <c r="AI20" i="1" s="1"/>
  <c r="AG29" i="1"/>
  <c r="AE29" i="1"/>
  <c r="AE20" i="1" s="1"/>
  <c r="AC29" i="1"/>
  <c r="AB29" i="1"/>
  <c r="AB20" i="1" s="1"/>
  <c r="Z29" i="1"/>
  <c r="Z20" i="1" s="1"/>
  <c r="V29" i="1"/>
  <c r="R29" i="1"/>
  <c r="R20" i="1" s="1"/>
  <c r="Q29" i="1"/>
  <c r="Q20" i="1" s="1"/>
  <c r="N29" i="1"/>
  <c r="N20" i="1" s="1"/>
  <c r="M29" i="1"/>
  <c r="L29" i="1"/>
  <c r="L20" i="1" s="1"/>
  <c r="J29" i="1"/>
  <c r="AM28" i="1"/>
  <c r="AM26" i="1" s="1"/>
  <c r="AM27" i="1"/>
  <c r="AL26" i="1"/>
  <c r="AJ26" i="1"/>
  <c r="AB26" i="1"/>
  <c r="AK26" i="1"/>
  <c r="AI26" i="1"/>
  <c r="AH26" i="1"/>
  <c r="AG26" i="1"/>
  <c r="AF26" i="1"/>
  <c r="AE26" i="1"/>
  <c r="AC26" i="1"/>
  <c r="AA26" i="1"/>
  <c r="Z26" i="1"/>
  <c r="V26" i="1"/>
  <c r="T26" i="1"/>
  <c r="R26" i="1"/>
  <c r="Q26" i="1"/>
  <c r="O26" i="1"/>
  <c r="M26" i="1"/>
  <c r="L26" i="1"/>
  <c r="J26" i="1"/>
  <c r="J22" i="1" s="1"/>
  <c r="J19" i="1" s="1"/>
  <c r="AM25" i="1"/>
  <c r="AM23" i="1" s="1"/>
  <c r="AH23" i="1"/>
  <c r="AH22" i="1" s="1"/>
  <c r="AN24" i="1"/>
  <c r="AM24" i="1"/>
  <c r="X23" i="1"/>
  <c r="AL23" i="1"/>
  <c r="AK23" i="1"/>
  <c r="AJ23" i="1"/>
  <c r="AI23" i="1"/>
  <c r="AI22" i="1" s="1"/>
  <c r="AG23" i="1"/>
  <c r="AE23" i="1"/>
  <c r="AD23" i="1"/>
  <c r="AC23" i="1"/>
  <c r="AC22" i="1" s="1"/>
  <c r="AB23" i="1"/>
  <c r="AA23" i="1"/>
  <c r="AA22" i="1" s="1"/>
  <c r="Z23" i="1"/>
  <c r="V23" i="1"/>
  <c r="V22" i="1" s="1"/>
  <c r="V21" i="1" s="1"/>
  <c r="T23" i="1"/>
  <c r="T22" i="1" s="1"/>
  <c r="S23" i="1"/>
  <c r="R23" i="1"/>
  <c r="Q23" i="1"/>
  <c r="Q22" i="1" s="1"/>
  <c r="Q21" i="1" s="1"/>
  <c r="O23" i="1"/>
  <c r="N23" i="1"/>
  <c r="M23" i="1"/>
  <c r="M22" i="1" s="1"/>
  <c r="M21" i="1" s="1"/>
  <c r="L23" i="1"/>
  <c r="L22" i="1" s="1"/>
  <c r="L21" i="1" s="1"/>
  <c r="J23" i="1"/>
  <c r="AL22" i="1"/>
  <c r="AL19" i="1" s="1"/>
  <c r="AG22" i="1"/>
  <c r="AG19" i="1" s="1"/>
  <c r="R22" i="1"/>
  <c r="R21" i="1" s="1"/>
  <c r="O22" i="1"/>
  <c r="O19" i="1" s="1"/>
  <c r="AJ20" i="1"/>
  <c r="AF20" i="1"/>
  <c r="AC20" i="1"/>
  <c r="V20" i="1"/>
  <c r="M20" i="1"/>
  <c r="T19" i="1"/>
  <c r="Z22" i="1" l="1"/>
  <c r="Z19" i="1" s="1"/>
  <c r="Z18" i="1" s="1"/>
  <c r="R19" i="1"/>
  <c r="R18" i="1" s="1"/>
  <c r="AA21" i="1"/>
  <c r="AI21" i="1"/>
  <c r="AK22" i="1"/>
  <c r="AK21" i="1" s="1"/>
  <c r="AC19" i="1"/>
  <c r="AC18" i="1" s="1"/>
  <c r="AC21" i="1"/>
  <c r="Z21" i="1"/>
  <c r="AI19" i="1"/>
  <c r="AI18" i="1" s="1"/>
  <c r="AM29" i="1"/>
  <c r="AM20" i="1" s="1"/>
  <c r="V19" i="1"/>
  <c r="V18" i="1" s="1"/>
  <c r="AK19" i="1"/>
  <c r="AK18" i="1" s="1"/>
  <c r="AL18" i="1"/>
  <c r="X26" i="1"/>
  <c r="X22" i="1" s="1"/>
  <c r="AM22" i="1"/>
  <c r="AG21" i="1"/>
  <c r="K23" i="1"/>
  <c r="J21" i="1"/>
  <c r="X29" i="1"/>
  <c r="M19" i="1"/>
  <c r="M18" i="1" s="1"/>
  <c r="AB22" i="1"/>
  <c r="AB21" i="1" s="1"/>
  <c r="X20" i="1"/>
  <c r="AH19" i="1"/>
  <c r="AF23" i="1"/>
  <c r="AF22" i="1" s="1"/>
  <c r="AN25" i="1"/>
  <c r="AN23" i="1" s="1"/>
  <c r="P23" i="1"/>
  <c r="N26" i="1"/>
  <c r="N22" i="1" s="1"/>
  <c r="K26" i="1"/>
  <c r="AN28" i="1"/>
  <c r="AN31" i="1"/>
  <c r="AD29" i="1"/>
  <c r="AD20" i="1" s="1"/>
  <c r="Q19" i="1"/>
  <c r="Q18" i="1" s="1"/>
  <c r="AA19" i="1"/>
  <c r="AA18" i="1" s="1"/>
  <c r="J20" i="1"/>
  <c r="J18" i="1" s="1"/>
  <c r="AG20" i="1"/>
  <c r="AG18" i="1" s="1"/>
  <c r="AL21" i="1"/>
  <c r="AJ22" i="1"/>
  <c r="AN27" i="1"/>
  <c r="L19" i="1"/>
  <c r="L18" i="1" s="1"/>
  <c r="AE22" i="1"/>
  <c r="O29" i="1"/>
  <c r="K29" i="1"/>
  <c r="K20" i="1" s="1"/>
  <c r="AH29" i="1"/>
  <c r="AH20" i="1" s="1"/>
  <c r="AN33" i="1"/>
  <c r="AN30" i="1"/>
  <c r="AN29" i="1" s="1"/>
  <c r="AN20" i="1" s="1"/>
  <c r="S29" i="1"/>
  <c r="S20" i="1" s="1"/>
  <c r="AD26" i="1"/>
  <c r="AD22" i="1" s="1"/>
  <c r="K22" i="1" l="1"/>
  <c r="K21" i="1" s="1"/>
  <c r="AM21" i="1"/>
  <c r="AN26" i="1"/>
  <c r="AN22" i="1" s="1"/>
  <c r="AB19" i="1"/>
  <c r="AB18" i="1" s="1"/>
  <c r="AM19" i="1"/>
  <c r="AM18" i="1" s="1"/>
  <c r="X19" i="1"/>
  <c r="X18" i="1" s="1"/>
  <c r="X21" i="1"/>
  <c r="AJ21" i="1"/>
  <c r="AJ19" i="1"/>
  <c r="AJ18" i="1" s="1"/>
  <c r="AD19" i="1"/>
  <c r="AD18" i="1" s="1"/>
  <c r="AD21" i="1"/>
  <c r="AE21" i="1"/>
  <c r="AE19" i="1"/>
  <c r="K19" i="1"/>
  <c r="K18" i="1" s="1"/>
  <c r="S26" i="1"/>
  <c r="S22" i="1" s="1"/>
  <c r="P26" i="1"/>
  <c r="P22" i="1" s="1"/>
  <c r="T29" i="1"/>
  <c r="P29" i="1"/>
  <c r="P20" i="1" s="1"/>
  <c r="AH18" i="1"/>
  <c r="O20" i="1"/>
  <c r="O18" i="1" s="1"/>
  <c r="O21" i="1"/>
  <c r="N19" i="1"/>
  <c r="N18" i="1" s="1"/>
  <c r="N21" i="1"/>
  <c r="AF21" i="1"/>
  <c r="AF19" i="1"/>
  <c r="AF18" i="1" s="1"/>
  <c r="AH21" i="1"/>
  <c r="P21" i="1" l="1"/>
  <c r="P19" i="1"/>
  <c r="P18" i="1" s="1"/>
  <c r="S19" i="1"/>
  <c r="S18" i="1" s="1"/>
  <c r="S21" i="1"/>
  <c r="T20" i="1"/>
  <c r="T18" i="1" s="1"/>
  <c r="T21" i="1"/>
  <c r="AE18" i="1"/>
  <c r="AN21" i="1"/>
  <c r="AN19" i="1"/>
  <c r="AN18" i="1" s="1"/>
</calcChain>
</file>

<file path=xl/sharedStrings.xml><?xml version="1.0" encoding="utf-8"?>
<sst xmlns="http://schemas.openxmlformats.org/spreadsheetml/2006/main" count="339" uniqueCount="110">
  <si>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</si>
  <si>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</si>
  <si>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</si>
  <si>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</si>
  <si>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</si>
  <si>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13.09.2019 № 186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</si>
  <si>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</si>
  <si>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</si>
  <si>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</si>
  <si>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</si>
  <si>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</si>
  <si>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</si>
  <si>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</si>
  <si>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</si>
  <si>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 года, млн рублей 
(без НДС) </t>
  </si>
  <si>
    <t>Оценка полной стоимости в прогнозных ценах соответствующих лет, 
млн рублей (без НДС)</t>
  </si>
  <si>
    <t xml:space="preserve">Остаток освоения капитальных вложений, 
млн рублей (без НДС) </t>
  </si>
  <si>
    <t>Освоение капитальных вложений 2019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</si>
  <si>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</si>
  <si>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</si>
  <si>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</si>
  <si>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</si>
  <si>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01.01.2019</t>
  </si>
  <si>
    <t>Утвержденный План 
на 01.01.2020 года</t>
  </si>
  <si>
    <t xml:space="preserve">Предложение по корректировке утвержденного плана 
на 01.01.2020 года </t>
  </si>
  <si>
    <t>2020 год</t>
  </si>
  <si>
    <t>2021 год</t>
  </si>
  <si>
    <t xml:space="preserve">2022 год </t>
  </si>
  <si>
    <t xml:space="preserve">2023 год </t>
  </si>
  <si>
    <t xml:space="preserve">2024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</si>
  <si>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</si>
  <si>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</si>
  <si>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</si>
  <si>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</si>
  <si>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</si>
  <si>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</si>
  <si>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</si>
  <si>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</si>
  <si>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</si>
  <si>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</si>
  <si>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</si>
  <si>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</si>
  <si>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</si>
  <si>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 xml:space="preserve">Предложение по корректировке утвержденного плана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</si>
  <si>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</si>
  <si>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</si>
  <si>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</si>
  <si>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</si>
  <si>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</si>
  <si>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</si>
  <si>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</si>
  <si>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</si>
  <si>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</si>
  <si>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</si>
  <si>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</si>
  <si>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</si>
  <si>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</si>
  <si>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</si>
  <si>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</si>
  <si>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</si>
  <si>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</si>
  <si>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</si>
  <si>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</si>
  <si>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</si>
  <si>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</si>
  <si>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</si>
  <si>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1.1.2</t>
  </si>
  <si>
    <t>Модернизация, техническое перевооружение информационно-вычислительных систем всего, в том числе:</t>
  </si>
  <si>
    <t>Корректировка стоимости проекта в связи с актуализацией цены с учетом индексов-дефляторов.</t>
  </si>
  <si>
    <t>1.2</t>
  </si>
  <si>
    <t>Прочие инвестиционные проекты, всего, в том числе:</t>
  </si>
  <si>
    <t xml:space="preserve">Приобретение информационных сенсорных киосков для залов обслуживания клиентов 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</si>
  <si>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</si>
  <si>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 xml:space="preserve">Приобретение источника бесперебойного питания для серверов АИИС КУЭ РРЭ </t>
  </si>
  <si>
    <t>Г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</si>
  <si>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</si>
  <si>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</si>
  <si>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Н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</si>
  <si>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</si>
  <si>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</si>
  <si>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</si>
  <si>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</si>
  <si>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</si>
  <si>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</si>
  <si>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</si>
  <si>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</si>
  <si>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</si>
  <si>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</si>
  <si>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</si>
  <si>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</si>
  <si>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</si>
  <si>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</si>
  <si>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</si>
  <si>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</si>
  <si>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</si>
  <si>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</si>
  <si>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</si>
  <si>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</si>
  <si>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</si>
  <si>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</si>
  <si>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>K_022</t>
  </si>
  <si>
    <t>K_023</t>
  </si>
  <si>
    <t>K_024</t>
  </si>
  <si>
    <t>Отказ от проекта.</t>
  </si>
  <si>
    <t>Планирование нового проекта.</t>
  </si>
  <si>
    <t>Корректировка стоимости проекта в связи с актуализацией цены и количества.</t>
  </si>
  <si>
    <t>Корректировка стоимости проекта в свзяи с актуализацией цены.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</si>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</sst>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#,##0.0000"/>
    <numFmt numFmtId="167" formatCode="0.00000"/>
    <numFmt numFmtId="168" formatCode="0.0000"/>
    <numFmt numFmtId="169" formatCode="#,##0.0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4">
    <xf numFmtId="0" fontId="0" fillId="0" borderId="0" xfId="0"/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/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164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" fontId="10" fillId="2" borderId="0" xfId="0" applyNumberFormat="1" applyFont="1" applyFill="1" applyBorder="1" applyAlignment="1">
      <alignment vertical="top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/>
    <xf numFmtId="0" fontId="12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left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49" fontId="7" fillId="2" borderId="0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54"/>
  <sheetViews>
    <sheetView tabSelected="1" topLeftCell="A34" zoomScale="60" zoomScaleNormal="60" zoomScaleSheetLayoutView="70" workbookViewId="0">
      <selection activeCell="A45" sqref="A45"/>
    </sheetView>
  </sheetViews>
  <sheetFormatPr defaultRowHeight="15.75" x14ac:dyDescent="0.25"/>
  <cols>
    <col min="1" max="1" width="10.875" style="6" customWidth="1"/>
    <col min="2" max="2" width="40" style="6" customWidth="1"/>
    <col min="3" max="3" width="8.625" style="6" customWidth="1"/>
    <col min="4" max="4" width="7.625" style="6" customWidth="1"/>
    <col min="5" max="5" width="7.25" style="6" customWidth="1"/>
    <col min="6" max="6" width="11.5" style="6" customWidth="1"/>
    <col min="7" max="7" width="14.375" style="6" customWidth="1"/>
    <col min="8" max="8" width="15" style="6" customWidth="1"/>
    <col min="9" max="9" width="15.5" style="6" customWidth="1"/>
    <col min="10" max="10" width="15.625" style="6" customWidth="1"/>
    <col min="11" max="11" width="12.625" style="6" bestFit="1" customWidth="1"/>
    <col min="12" max="12" width="7.5" style="6" customWidth="1"/>
    <col min="13" max="13" width="14.5" style="6" bestFit="1" customWidth="1"/>
    <col min="14" max="14" width="8.75" style="6" bestFit="1" customWidth="1"/>
    <col min="15" max="15" width="7.375" style="6" customWidth="1"/>
    <col min="16" max="16" width="9.75" style="6" customWidth="1"/>
    <col min="17" max="17" width="9.25" style="6" customWidth="1"/>
    <col min="18" max="18" width="14.5" style="6" bestFit="1" customWidth="1"/>
    <col min="19" max="19" width="9.625" style="6" customWidth="1"/>
    <col min="20" max="20" width="8" style="6" customWidth="1"/>
    <col min="21" max="21" width="12.5" style="6" customWidth="1"/>
    <col min="22" max="22" width="12.875" style="6" customWidth="1"/>
    <col min="23" max="23" width="11.375" style="6" customWidth="1"/>
    <col min="24" max="24" width="11.25" style="6" customWidth="1"/>
    <col min="25" max="25" width="13.875" style="6" customWidth="1"/>
    <col min="26" max="26" width="14.5" style="6" customWidth="1"/>
    <col min="27" max="27" width="12.875" style="6" customWidth="1"/>
    <col min="28" max="28" width="8.25" style="6" customWidth="1"/>
    <col min="29" max="29" width="11.25" style="6" customWidth="1"/>
    <col min="30" max="30" width="15.25" style="6" customWidth="1"/>
    <col min="31" max="31" width="10.375" style="6" customWidth="1"/>
    <col min="32" max="32" width="14.5" style="6" customWidth="1"/>
    <col min="33" max="33" width="12" style="6" customWidth="1"/>
    <col min="34" max="34" width="15" style="6" customWidth="1"/>
    <col min="35" max="35" width="12.625" style="6" customWidth="1"/>
    <col min="36" max="36" width="14.5" style="6" customWidth="1"/>
    <col min="37" max="37" width="11.375" style="6" customWidth="1"/>
    <col min="38" max="38" width="14.75" style="6" customWidth="1"/>
    <col min="39" max="39" width="16.625" style="6" customWidth="1"/>
    <col min="40" max="40" width="18.875" style="6" customWidth="1"/>
    <col min="41" max="41" width="60" style="6" customWidth="1"/>
    <col min="42" max="42" width="7.25" style="6" customWidth="1"/>
    <col min="43" max="43" width="9.875" style="6" customWidth="1"/>
    <col min="44" max="44" width="10" style="6" customWidth="1"/>
    <col min="45" max="45" width="6" style="6" customWidth="1"/>
    <col min="46" max="46" width="8.375" style="6" customWidth="1"/>
    <col min="47" max="47" width="5.625" style="6" customWidth="1"/>
    <col min="48" max="48" width="7.375" style="6" customWidth="1"/>
    <col min="49" max="49" width="10" style="6" customWidth="1"/>
    <col min="50" max="50" width="7.875" style="6" customWidth="1"/>
    <col min="51" max="51" width="6.75" style="6" customWidth="1"/>
    <col min="52" max="52" width="9" style="6" customWidth="1"/>
    <col min="53" max="53" width="6.125" style="6" customWidth="1"/>
    <col min="54" max="54" width="6.75" style="6" customWidth="1"/>
    <col min="55" max="55" width="9.375" style="6" customWidth="1"/>
    <col min="56" max="56" width="7.375" style="6" customWidth="1"/>
    <col min="57" max="63" width="7.25" style="6" customWidth="1"/>
    <col min="64" max="64" width="8.625" style="6" customWidth="1"/>
    <col min="65" max="65" width="6.125" style="6" customWidth="1"/>
    <col min="66" max="66" width="6.875" style="6" customWidth="1"/>
    <col min="67" max="67" width="9.625" style="6" customWidth="1"/>
    <col min="68" max="68" width="6.75" style="6" customWidth="1"/>
    <col min="69" max="69" width="7.75" style="6" customWidth="1"/>
    <col min="70" max="16384" width="9" style="6"/>
  </cols>
  <sheetData>
    <row r="1" spans="1:74" ht="20.25" customHeight="1" x14ac:dyDescent="0.25">
      <c r="AO1" s="7" t="s">
        <v>0</v>
      </c>
    </row>
    <row r="2" spans="1:74" ht="17.25" customHeight="1" x14ac:dyDescent="0.3">
      <c r="AO2" s="8"/>
    </row>
    <row r="3" spans="1:74" ht="21" customHeight="1" x14ac:dyDescent="0.3">
      <c r="AO3" s="8"/>
    </row>
    <row r="4" spans="1:74" ht="18.75" x14ac:dyDescent="0.3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</row>
    <row r="5" spans="1:74" ht="18.75" x14ac:dyDescent="0.3"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4" ht="18.75" x14ac:dyDescent="0.25">
      <c r="A6" s="61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</row>
    <row r="7" spans="1:74" x14ac:dyDescent="0.25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</row>
    <row r="8" spans="1:74" ht="18.75" x14ac:dyDescent="0.3">
      <c r="P8" s="12"/>
      <c r="AN8" s="8"/>
    </row>
    <row r="9" spans="1:74" ht="18.75" x14ac:dyDescent="0.3">
      <c r="A9" s="60" t="s">
        <v>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</row>
    <row r="10" spans="1:74" ht="18.75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4"/>
      <c r="L10" s="15"/>
      <c r="M10" s="13"/>
      <c r="N10" s="13"/>
      <c r="O10" s="13"/>
      <c r="P10" s="15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4" ht="18.75" x14ac:dyDescent="0.3">
      <c r="A11" s="63" t="s">
        <v>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</row>
    <row r="12" spans="1:74" x14ac:dyDescent="0.25">
      <c r="A12" s="59" t="s">
        <v>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</row>
    <row r="13" spans="1:74" ht="15.75" customHeight="1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18"/>
    </row>
    <row r="14" spans="1:74" ht="64.5" customHeight="1" x14ac:dyDescent="0.25">
      <c r="A14" s="44" t="s">
        <v>7</v>
      </c>
      <c r="B14" s="44" t="s">
        <v>8</v>
      </c>
      <c r="C14" s="44" t="s">
        <v>9</v>
      </c>
      <c r="D14" s="58" t="s">
        <v>10</v>
      </c>
      <c r="E14" s="58" t="s">
        <v>11</v>
      </c>
      <c r="F14" s="44" t="s">
        <v>12</v>
      </c>
      <c r="G14" s="44"/>
      <c r="H14" s="44" t="s">
        <v>13</v>
      </c>
      <c r="I14" s="44"/>
      <c r="J14" s="46" t="s">
        <v>14</v>
      </c>
      <c r="K14" s="49" t="s">
        <v>15</v>
      </c>
      <c r="L14" s="50"/>
      <c r="M14" s="50"/>
      <c r="N14" s="50"/>
      <c r="O14" s="50"/>
      <c r="P14" s="50"/>
      <c r="Q14" s="50"/>
      <c r="R14" s="50"/>
      <c r="S14" s="50"/>
      <c r="T14" s="51"/>
      <c r="U14" s="49" t="s">
        <v>16</v>
      </c>
      <c r="V14" s="50"/>
      <c r="W14" s="50"/>
      <c r="X14" s="50"/>
      <c r="Y14" s="50"/>
      <c r="Z14" s="51"/>
      <c r="AA14" s="53" t="s">
        <v>17</v>
      </c>
      <c r="AB14" s="54"/>
      <c r="AC14" s="44" t="s">
        <v>18</v>
      </c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6" t="s">
        <v>19</v>
      </c>
    </row>
    <row r="15" spans="1:74" ht="89.25" customHeight="1" x14ac:dyDescent="0.25">
      <c r="A15" s="44"/>
      <c r="B15" s="44"/>
      <c r="C15" s="44"/>
      <c r="D15" s="58"/>
      <c r="E15" s="58"/>
      <c r="F15" s="44"/>
      <c r="G15" s="44"/>
      <c r="H15" s="44"/>
      <c r="I15" s="44"/>
      <c r="J15" s="47"/>
      <c r="K15" s="49" t="s">
        <v>20</v>
      </c>
      <c r="L15" s="50"/>
      <c r="M15" s="50"/>
      <c r="N15" s="50"/>
      <c r="O15" s="51"/>
      <c r="P15" s="49" t="s">
        <v>21</v>
      </c>
      <c r="Q15" s="50"/>
      <c r="R15" s="50"/>
      <c r="S15" s="50"/>
      <c r="T15" s="51"/>
      <c r="U15" s="44" t="s">
        <v>22</v>
      </c>
      <c r="V15" s="44"/>
      <c r="W15" s="49" t="s">
        <v>23</v>
      </c>
      <c r="X15" s="51"/>
      <c r="Y15" s="44" t="s">
        <v>24</v>
      </c>
      <c r="Z15" s="44"/>
      <c r="AA15" s="55"/>
      <c r="AB15" s="56"/>
      <c r="AC15" s="44" t="s">
        <v>25</v>
      </c>
      <c r="AD15" s="44"/>
      <c r="AE15" s="44" t="s">
        <v>26</v>
      </c>
      <c r="AF15" s="44"/>
      <c r="AG15" s="45" t="s">
        <v>27</v>
      </c>
      <c r="AH15" s="45"/>
      <c r="AI15" s="45" t="s">
        <v>28</v>
      </c>
      <c r="AJ15" s="45"/>
      <c r="AK15" s="45" t="s">
        <v>29</v>
      </c>
      <c r="AL15" s="45"/>
      <c r="AM15" s="52" t="s">
        <v>30</v>
      </c>
      <c r="AN15" s="52" t="s">
        <v>31</v>
      </c>
      <c r="AO15" s="47"/>
    </row>
    <row r="16" spans="1:74" ht="115.5" customHeight="1" x14ac:dyDescent="0.25">
      <c r="A16" s="44"/>
      <c r="B16" s="44"/>
      <c r="C16" s="44"/>
      <c r="D16" s="58"/>
      <c r="E16" s="58"/>
      <c r="F16" s="1" t="s">
        <v>20</v>
      </c>
      <c r="G16" s="1" t="s">
        <v>32</v>
      </c>
      <c r="H16" s="1" t="s">
        <v>33</v>
      </c>
      <c r="I16" s="1" t="s">
        <v>32</v>
      </c>
      <c r="J16" s="48"/>
      <c r="K16" s="2" t="s">
        <v>34</v>
      </c>
      <c r="L16" s="2" t="s">
        <v>35</v>
      </c>
      <c r="M16" s="2" t="s">
        <v>36</v>
      </c>
      <c r="N16" s="3" t="s">
        <v>37</v>
      </c>
      <c r="O16" s="3" t="s">
        <v>38</v>
      </c>
      <c r="P16" s="2" t="s">
        <v>34</v>
      </c>
      <c r="Q16" s="2" t="s">
        <v>35</v>
      </c>
      <c r="R16" s="2" t="s">
        <v>36</v>
      </c>
      <c r="S16" s="3" t="s">
        <v>37</v>
      </c>
      <c r="T16" s="3" t="s">
        <v>38</v>
      </c>
      <c r="U16" s="3" t="s">
        <v>39</v>
      </c>
      <c r="V16" s="3" t="s">
        <v>40</v>
      </c>
      <c r="W16" s="3" t="s">
        <v>39</v>
      </c>
      <c r="X16" s="3" t="s">
        <v>40</v>
      </c>
      <c r="Y16" s="3" t="s">
        <v>39</v>
      </c>
      <c r="Z16" s="2" t="s">
        <v>40</v>
      </c>
      <c r="AA16" s="4" t="s">
        <v>41</v>
      </c>
      <c r="AB16" s="4" t="s">
        <v>42</v>
      </c>
      <c r="AC16" s="4" t="s">
        <v>41</v>
      </c>
      <c r="AD16" s="4" t="s">
        <v>43</v>
      </c>
      <c r="AE16" s="4" t="s">
        <v>41</v>
      </c>
      <c r="AF16" s="4" t="s">
        <v>43</v>
      </c>
      <c r="AG16" s="4" t="s">
        <v>41</v>
      </c>
      <c r="AH16" s="4" t="s">
        <v>43</v>
      </c>
      <c r="AI16" s="4" t="s">
        <v>41</v>
      </c>
      <c r="AJ16" s="4" t="s">
        <v>43</v>
      </c>
      <c r="AK16" s="4" t="s">
        <v>41</v>
      </c>
      <c r="AL16" s="4" t="s">
        <v>43</v>
      </c>
      <c r="AM16" s="52"/>
      <c r="AN16" s="52"/>
      <c r="AO16" s="48"/>
    </row>
    <row r="17" spans="1:44" ht="19.5" customHeigh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4" t="s">
        <v>44</v>
      </c>
      <c r="AD17" s="4" t="s">
        <v>45</v>
      </c>
      <c r="AE17" s="4" t="s">
        <v>46</v>
      </c>
      <c r="AF17" s="4" t="s">
        <v>47</v>
      </c>
      <c r="AG17" s="4" t="s">
        <v>48</v>
      </c>
      <c r="AH17" s="4" t="s">
        <v>49</v>
      </c>
      <c r="AI17" s="4" t="s">
        <v>50</v>
      </c>
      <c r="AJ17" s="4" t="s">
        <v>51</v>
      </c>
      <c r="AK17" s="4" t="s">
        <v>52</v>
      </c>
      <c r="AL17" s="4" t="s">
        <v>53</v>
      </c>
      <c r="AM17" s="4">
        <v>30</v>
      </c>
      <c r="AN17" s="4">
        <v>31</v>
      </c>
      <c r="AO17" s="4">
        <v>32</v>
      </c>
    </row>
    <row r="18" spans="1:44" ht="31.5" x14ac:dyDescent="0.25">
      <c r="A18" s="19" t="s">
        <v>54</v>
      </c>
      <c r="B18" s="20" t="s">
        <v>55</v>
      </c>
      <c r="C18" s="21" t="s">
        <v>74</v>
      </c>
      <c r="D18" s="21" t="s">
        <v>56</v>
      </c>
      <c r="E18" s="21" t="s">
        <v>56</v>
      </c>
      <c r="F18" s="21" t="s">
        <v>56</v>
      </c>
      <c r="G18" s="21" t="s">
        <v>56</v>
      </c>
      <c r="H18" s="21" t="s">
        <v>56</v>
      </c>
      <c r="I18" s="21" t="s">
        <v>56</v>
      </c>
      <c r="J18" s="22">
        <f t="shared" ref="J18:T18" si="0">SUM(J19:J20)</f>
        <v>0</v>
      </c>
      <c r="K18" s="22">
        <f t="shared" si="0"/>
        <v>154.62007890000001</v>
      </c>
      <c r="L18" s="22">
        <f t="shared" si="0"/>
        <v>7.7276856900000004</v>
      </c>
      <c r="M18" s="22">
        <f t="shared" si="0"/>
        <v>5.83023164</v>
      </c>
      <c r="N18" s="22">
        <f t="shared" si="0"/>
        <v>94.712999019999998</v>
      </c>
      <c r="O18" s="22">
        <f t="shared" si="0"/>
        <v>46.349162550000003</v>
      </c>
      <c r="P18" s="22">
        <f t="shared" si="0"/>
        <v>1618.0885239269996</v>
      </c>
      <c r="Q18" s="22">
        <f t="shared" si="0"/>
        <v>8.1739825199999991</v>
      </c>
      <c r="R18" s="22">
        <f t="shared" si="0"/>
        <v>239.02076820999997</v>
      </c>
      <c r="S18" s="22">
        <f t="shared" si="0"/>
        <v>1290.4205098469999</v>
      </c>
      <c r="T18" s="22">
        <f t="shared" si="0"/>
        <v>80.473263340000017</v>
      </c>
      <c r="U18" s="23" t="s">
        <v>56</v>
      </c>
      <c r="V18" s="22">
        <f>SUM(V19:V20)</f>
        <v>0</v>
      </c>
      <c r="W18" s="23" t="s">
        <v>56</v>
      </c>
      <c r="X18" s="22">
        <f>SUM(X19:X20)</f>
        <v>0</v>
      </c>
      <c r="Y18" s="23" t="s">
        <v>56</v>
      </c>
      <c r="Z18" s="22">
        <f>SUM(Z19:Z20)</f>
        <v>0</v>
      </c>
      <c r="AA18" s="22">
        <f t="shared" ref="AA18:AN18" si="1">SUM(AA19:AA20)</f>
        <v>13.657086659999999</v>
      </c>
      <c r="AB18" s="22">
        <f t="shared" si="1"/>
        <v>12.03633763</v>
      </c>
      <c r="AC18" s="22">
        <f t="shared" si="1"/>
        <v>29.603157230000001</v>
      </c>
      <c r="AD18" s="22">
        <f t="shared" si="1"/>
        <v>149.10433213999997</v>
      </c>
      <c r="AE18" s="22">
        <f t="shared" si="1"/>
        <v>27.847114130000001</v>
      </c>
      <c r="AF18" s="22">
        <f t="shared" si="1"/>
        <v>457.19967170699994</v>
      </c>
      <c r="AG18" s="22">
        <f t="shared" si="1"/>
        <v>29.125801949999996</v>
      </c>
      <c r="AH18" s="22">
        <f t="shared" si="1"/>
        <v>511.78861725999997</v>
      </c>
      <c r="AI18" s="22">
        <f t="shared" si="1"/>
        <v>25.977054180000003</v>
      </c>
      <c r="AJ18" s="22">
        <f t="shared" si="1"/>
        <v>228.30991444000003</v>
      </c>
      <c r="AK18" s="22">
        <f t="shared" si="1"/>
        <v>28.409864749999997</v>
      </c>
      <c r="AL18" s="22">
        <f t="shared" si="1"/>
        <v>259.64965074999998</v>
      </c>
      <c r="AM18" s="22">
        <f t="shared" si="1"/>
        <v>140.96299224000001</v>
      </c>
      <c r="AN18" s="22">
        <f t="shared" si="1"/>
        <v>1606.0521862969997</v>
      </c>
      <c r="AO18" s="4" t="s">
        <v>56</v>
      </c>
      <c r="AQ18" s="24"/>
      <c r="AR18" s="24"/>
    </row>
    <row r="19" spans="1:44" ht="31.5" x14ac:dyDescent="0.25">
      <c r="A19" s="19" t="s">
        <v>57</v>
      </c>
      <c r="B19" s="25" t="s">
        <v>58</v>
      </c>
      <c r="C19" s="21" t="s">
        <v>74</v>
      </c>
      <c r="D19" s="21" t="s">
        <v>56</v>
      </c>
      <c r="E19" s="21" t="s">
        <v>56</v>
      </c>
      <c r="F19" s="21" t="s">
        <v>56</v>
      </c>
      <c r="G19" s="21" t="s">
        <v>56</v>
      </c>
      <c r="H19" s="21" t="s">
        <v>56</v>
      </c>
      <c r="I19" s="21" t="s">
        <v>56</v>
      </c>
      <c r="J19" s="22">
        <f>J22</f>
        <v>0</v>
      </c>
      <c r="K19" s="22">
        <f t="shared" ref="K19:T19" si="2">K22</f>
        <v>114.39919635</v>
      </c>
      <c r="L19" s="22">
        <f t="shared" si="2"/>
        <v>7.7276856900000004</v>
      </c>
      <c r="M19" s="22">
        <f t="shared" si="2"/>
        <v>5.83023164</v>
      </c>
      <c r="N19" s="22">
        <f t="shared" si="2"/>
        <v>94.712999019999998</v>
      </c>
      <c r="O19" s="22">
        <f t="shared" si="2"/>
        <v>6.1282800000000002</v>
      </c>
      <c r="P19" s="22">
        <f t="shared" si="2"/>
        <v>1575.5890282769997</v>
      </c>
      <c r="Q19" s="22">
        <f t="shared" si="2"/>
        <v>8.1739825199999991</v>
      </c>
      <c r="R19" s="22">
        <f t="shared" si="2"/>
        <v>239.02076820999997</v>
      </c>
      <c r="S19" s="22">
        <f t="shared" si="2"/>
        <v>1286.3769145369999</v>
      </c>
      <c r="T19" s="22">
        <f t="shared" si="2"/>
        <v>42.017363000000003</v>
      </c>
      <c r="U19" s="23" t="s">
        <v>56</v>
      </c>
      <c r="V19" s="22">
        <f t="shared" ref="V19" si="3">V22</f>
        <v>0</v>
      </c>
      <c r="W19" s="23" t="s">
        <v>56</v>
      </c>
      <c r="X19" s="22">
        <f t="shared" ref="X19" si="4">X22</f>
        <v>0</v>
      </c>
      <c r="Y19" s="23" t="s">
        <v>56</v>
      </c>
      <c r="Z19" s="22">
        <f t="shared" ref="Z19:AN19" si="5">Z22</f>
        <v>0</v>
      </c>
      <c r="AA19" s="22">
        <f t="shared" si="5"/>
        <v>5.4340002199999997</v>
      </c>
      <c r="AB19" s="22">
        <f t="shared" si="5"/>
        <v>4.4439976699999999</v>
      </c>
      <c r="AC19" s="22">
        <f t="shared" si="5"/>
        <v>25.15635554</v>
      </c>
      <c r="AD19" s="22">
        <f t="shared" si="5"/>
        <v>143.16739617999997</v>
      </c>
      <c r="AE19" s="22">
        <f t="shared" si="5"/>
        <v>19.472966119999999</v>
      </c>
      <c r="AF19" s="22">
        <f t="shared" si="5"/>
        <v>448.04387418699991</v>
      </c>
      <c r="AG19" s="22">
        <f t="shared" si="5"/>
        <v>23.547552539999998</v>
      </c>
      <c r="AH19" s="22">
        <f t="shared" si="5"/>
        <v>505.87473425999997</v>
      </c>
      <c r="AI19" s="22">
        <f t="shared" si="5"/>
        <v>18.422424910000004</v>
      </c>
      <c r="AJ19" s="22">
        <f t="shared" si="5"/>
        <v>220.48586407000002</v>
      </c>
      <c r="AK19" s="22">
        <f t="shared" si="5"/>
        <v>22.365897019999998</v>
      </c>
      <c r="AL19" s="22">
        <f t="shared" si="5"/>
        <v>253.57316190999998</v>
      </c>
      <c r="AM19" s="22">
        <f t="shared" si="5"/>
        <v>108.96519613000001</v>
      </c>
      <c r="AN19" s="22">
        <f t="shared" si="5"/>
        <v>1571.1450306069996</v>
      </c>
      <c r="AO19" s="4" t="s">
        <v>56</v>
      </c>
      <c r="AQ19" s="24"/>
      <c r="AR19" s="24"/>
    </row>
    <row r="20" spans="1:44" x14ac:dyDescent="0.25">
      <c r="A20" s="19" t="s">
        <v>59</v>
      </c>
      <c r="B20" s="25" t="s">
        <v>60</v>
      </c>
      <c r="C20" s="21" t="s">
        <v>74</v>
      </c>
      <c r="D20" s="21" t="s">
        <v>56</v>
      </c>
      <c r="E20" s="21" t="s">
        <v>56</v>
      </c>
      <c r="F20" s="21" t="s">
        <v>56</v>
      </c>
      <c r="G20" s="21" t="s">
        <v>56</v>
      </c>
      <c r="H20" s="21" t="s">
        <v>56</v>
      </c>
      <c r="I20" s="21" t="s">
        <v>56</v>
      </c>
      <c r="J20" s="22">
        <f>J29</f>
        <v>0</v>
      </c>
      <c r="K20" s="22">
        <f t="shared" ref="K20:T20" si="6">K29</f>
        <v>40.220882549999999</v>
      </c>
      <c r="L20" s="22">
        <f t="shared" si="6"/>
        <v>0</v>
      </c>
      <c r="M20" s="22">
        <f t="shared" si="6"/>
        <v>0</v>
      </c>
      <c r="N20" s="22">
        <f t="shared" si="6"/>
        <v>0</v>
      </c>
      <c r="O20" s="22">
        <f t="shared" si="6"/>
        <v>40.220882549999999</v>
      </c>
      <c r="P20" s="22">
        <f t="shared" si="6"/>
        <v>42.499495650000007</v>
      </c>
      <c r="Q20" s="22">
        <f t="shared" si="6"/>
        <v>0</v>
      </c>
      <c r="R20" s="22">
        <f t="shared" si="6"/>
        <v>0</v>
      </c>
      <c r="S20" s="22">
        <f t="shared" si="6"/>
        <v>4.0435953099999997</v>
      </c>
      <c r="T20" s="22">
        <f t="shared" si="6"/>
        <v>38.455900340000007</v>
      </c>
      <c r="U20" s="23" t="s">
        <v>56</v>
      </c>
      <c r="V20" s="22">
        <f t="shared" ref="V20" si="7">V29</f>
        <v>0</v>
      </c>
      <c r="W20" s="23" t="s">
        <v>56</v>
      </c>
      <c r="X20" s="22">
        <f t="shared" ref="X20" si="8">X29</f>
        <v>0</v>
      </c>
      <c r="Y20" s="23" t="s">
        <v>56</v>
      </c>
      <c r="Z20" s="22">
        <f t="shared" ref="Z20:AN20" si="9">Z29</f>
        <v>0</v>
      </c>
      <c r="AA20" s="22">
        <f t="shared" si="9"/>
        <v>8.2230864399999994</v>
      </c>
      <c r="AB20" s="22">
        <f t="shared" si="9"/>
        <v>7.5923399600000003</v>
      </c>
      <c r="AC20" s="22">
        <f t="shared" si="9"/>
        <v>4.44680169</v>
      </c>
      <c r="AD20" s="22">
        <f t="shared" si="9"/>
        <v>5.9369359599999996</v>
      </c>
      <c r="AE20" s="22">
        <f t="shared" si="9"/>
        <v>8.3741480100000008</v>
      </c>
      <c r="AF20" s="22">
        <f t="shared" si="9"/>
        <v>9.1557975200000001</v>
      </c>
      <c r="AG20" s="22">
        <f t="shared" si="9"/>
        <v>5.5782494099999997</v>
      </c>
      <c r="AH20" s="22">
        <f t="shared" si="9"/>
        <v>5.9138830000000002</v>
      </c>
      <c r="AI20" s="22">
        <f t="shared" si="9"/>
        <v>7.5546292699999995</v>
      </c>
      <c r="AJ20" s="22">
        <f t="shared" si="9"/>
        <v>7.8240503700000001</v>
      </c>
      <c r="AK20" s="22">
        <f t="shared" si="9"/>
        <v>6.0439677300000003</v>
      </c>
      <c r="AL20" s="22">
        <f t="shared" si="9"/>
        <v>6.0764888399999997</v>
      </c>
      <c r="AM20" s="22">
        <f t="shared" si="9"/>
        <v>31.997796110000003</v>
      </c>
      <c r="AN20" s="22">
        <f t="shared" si="9"/>
        <v>34.907155690000003</v>
      </c>
      <c r="AO20" s="4" t="s">
        <v>56</v>
      </c>
      <c r="AQ20" s="24"/>
      <c r="AR20" s="24"/>
    </row>
    <row r="21" spans="1:44" x14ac:dyDescent="0.25">
      <c r="A21" s="4">
        <v>1</v>
      </c>
      <c r="B21" s="5" t="s">
        <v>61</v>
      </c>
      <c r="C21" s="21" t="s">
        <v>74</v>
      </c>
      <c r="D21" s="21" t="s">
        <v>56</v>
      </c>
      <c r="E21" s="21" t="s">
        <v>56</v>
      </c>
      <c r="F21" s="21" t="s">
        <v>56</v>
      </c>
      <c r="G21" s="21" t="s">
        <v>56</v>
      </c>
      <c r="H21" s="21" t="s">
        <v>56</v>
      </c>
      <c r="I21" s="21" t="s">
        <v>56</v>
      </c>
      <c r="J21" s="22">
        <f t="shared" ref="J21:T21" si="10">SUM(J22,J29)</f>
        <v>0</v>
      </c>
      <c r="K21" s="22">
        <f t="shared" si="10"/>
        <v>154.62007890000001</v>
      </c>
      <c r="L21" s="22">
        <f t="shared" si="10"/>
        <v>7.7276856900000004</v>
      </c>
      <c r="M21" s="22">
        <f t="shared" si="10"/>
        <v>5.83023164</v>
      </c>
      <c r="N21" s="22">
        <f t="shared" si="10"/>
        <v>94.712999019999998</v>
      </c>
      <c r="O21" s="22">
        <f t="shared" si="10"/>
        <v>46.349162550000003</v>
      </c>
      <c r="P21" s="22">
        <f t="shared" si="10"/>
        <v>1618.0885239269996</v>
      </c>
      <c r="Q21" s="22">
        <f t="shared" si="10"/>
        <v>8.1739825199999991</v>
      </c>
      <c r="R21" s="22">
        <f t="shared" si="10"/>
        <v>239.02076820999997</v>
      </c>
      <c r="S21" s="22">
        <f t="shared" si="10"/>
        <v>1290.4205098469999</v>
      </c>
      <c r="T21" s="22">
        <f t="shared" si="10"/>
        <v>80.473263340000017</v>
      </c>
      <c r="U21" s="23" t="s">
        <v>56</v>
      </c>
      <c r="V21" s="22">
        <f>SUM(V22,V29)</f>
        <v>0</v>
      </c>
      <c r="W21" s="23" t="s">
        <v>56</v>
      </c>
      <c r="X21" s="22">
        <f>SUM(X22,X29)</f>
        <v>0</v>
      </c>
      <c r="Y21" s="23" t="s">
        <v>56</v>
      </c>
      <c r="Z21" s="22">
        <f t="shared" ref="Z21:AN21" si="11">SUM(Z22,Z29)</f>
        <v>0</v>
      </c>
      <c r="AA21" s="22">
        <f t="shared" si="11"/>
        <v>13.657086659999999</v>
      </c>
      <c r="AB21" s="22">
        <f t="shared" si="11"/>
        <v>12.03633763</v>
      </c>
      <c r="AC21" s="22">
        <f t="shared" si="11"/>
        <v>29.603157230000001</v>
      </c>
      <c r="AD21" s="22">
        <f t="shared" si="11"/>
        <v>149.10433213999997</v>
      </c>
      <c r="AE21" s="22">
        <f t="shared" si="11"/>
        <v>27.847114130000001</v>
      </c>
      <c r="AF21" s="22">
        <f t="shared" si="11"/>
        <v>457.19967170699994</v>
      </c>
      <c r="AG21" s="22">
        <f t="shared" si="11"/>
        <v>29.125801949999996</v>
      </c>
      <c r="AH21" s="22">
        <f t="shared" si="11"/>
        <v>511.78861725999997</v>
      </c>
      <c r="AI21" s="22">
        <f t="shared" si="11"/>
        <v>25.977054180000003</v>
      </c>
      <c r="AJ21" s="22">
        <f t="shared" si="11"/>
        <v>228.30991444000003</v>
      </c>
      <c r="AK21" s="22">
        <f t="shared" si="11"/>
        <v>28.409864749999997</v>
      </c>
      <c r="AL21" s="22">
        <f t="shared" si="11"/>
        <v>259.64965074999998</v>
      </c>
      <c r="AM21" s="22">
        <f t="shared" si="11"/>
        <v>140.96299224000001</v>
      </c>
      <c r="AN21" s="22">
        <f t="shared" si="11"/>
        <v>1606.0521862969997</v>
      </c>
      <c r="AO21" s="4" t="s">
        <v>56</v>
      </c>
      <c r="AQ21" s="24"/>
      <c r="AR21" s="24"/>
    </row>
    <row r="22" spans="1:44" ht="47.25" x14ac:dyDescent="0.25">
      <c r="A22" s="26" t="s">
        <v>62</v>
      </c>
      <c r="B22" s="20" t="s">
        <v>63</v>
      </c>
      <c r="C22" s="21" t="s">
        <v>74</v>
      </c>
      <c r="D22" s="21" t="s">
        <v>56</v>
      </c>
      <c r="E22" s="21" t="s">
        <v>56</v>
      </c>
      <c r="F22" s="21" t="s">
        <v>56</v>
      </c>
      <c r="G22" s="21" t="s">
        <v>56</v>
      </c>
      <c r="H22" s="21" t="s">
        <v>56</v>
      </c>
      <c r="I22" s="21" t="s">
        <v>56</v>
      </c>
      <c r="J22" s="22">
        <f>J23+J26</f>
        <v>0</v>
      </c>
      <c r="K22" s="22">
        <f t="shared" ref="K22:S22" si="12">K23+K26</f>
        <v>114.39919635</v>
      </c>
      <c r="L22" s="22">
        <f t="shared" si="12"/>
        <v>7.7276856900000004</v>
      </c>
      <c r="M22" s="22">
        <f t="shared" si="12"/>
        <v>5.83023164</v>
      </c>
      <c r="N22" s="22">
        <f t="shared" si="12"/>
        <v>94.712999019999998</v>
      </c>
      <c r="O22" s="22">
        <f t="shared" si="12"/>
        <v>6.1282800000000002</v>
      </c>
      <c r="P22" s="22">
        <f t="shared" si="12"/>
        <v>1575.5890282769997</v>
      </c>
      <c r="Q22" s="22">
        <f t="shared" si="12"/>
        <v>8.1739825199999991</v>
      </c>
      <c r="R22" s="22">
        <f t="shared" si="12"/>
        <v>239.02076820999997</v>
      </c>
      <c r="S22" s="22">
        <f t="shared" si="12"/>
        <v>1286.3769145369999</v>
      </c>
      <c r="T22" s="22">
        <f>T23+T26</f>
        <v>42.017363000000003</v>
      </c>
      <c r="U22" s="23" t="s">
        <v>56</v>
      </c>
      <c r="V22" s="22">
        <f>V23+V26</f>
        <v>0</v>
      </c>
      <c r="W22" s="23" t="s">
        <v>56</v>
      </c>
      <c r="X22" s="22">
        <f>X23+X26</f>
        <v>0</v>
      </c>
      <c r="Y22" s="23" t="s">
        <v>56</v>
      </c>
      <c r="Z22" s="22">
        <f>Z23+Z26</f>
        <v>0</v>
      </c>
      <c r="AA22" s="22">
        <f t="shared" ref="AA22:AN22" si="13">AA23+AA26</f>
        <v>5.4340002199999997</v>
      </c>
      <c r="AB22" s="22">
        <f t="shared" si="13"/>
        <v>4.4439976699999999</v>
      </c>
      <c r="AC22" s="22">
        <f t="shared" si="13"/>
        <v>25.15635554</v>
      </c>
      <c r="AD22" s="22">
        <f t="shared" si="13"/>
        <v>143.16739617999997</v>
      </c>
      <c r="AE22" s="22">
        <f t="shared" si="13"/>
        <v>19.472966119999999</v>
      </c>
      <c r="AF22" s="22">
        <f t="shared" si="13"/>
        <v>448.04387418699991</v>
      </c>
      <c r="AG22" s="22">
        <f t="shared" si="13"/>
        <v>23.547552539999998</v>
      </c>
      <c r="AH22" s="22">
        <f t="shared" si="13"/>
        <v>505.87473425999997</v>
      </c>
      <c r="AI22" s="22">
        <f t="shared" si="13"/>
        <v>18.422424910000004</v>
      </c>
      <c r="AJ22" s="22">
        <f t="shared" si="13"/>
        <v>220.48586407000002</v>
      </c>
      <c r="AK22" s="22">
        <f t="shared" si="13"/>
        <v>22.365897019999998</v>
      </c>
      <c r="AL22" s="22">
        <f t="shared" si="13"/>
        <v>253.57316190999998</v>
      </c>
      <c r="AM22" s="22">
        <f t="shared" si="13"/>
        <v>108.96519613000001</v>
      </c>
      <c r="AN22" s="22">
        <f t="shared" si="13"/>
        <v>1571.1450306069996</v>
      </c>
      <c r="AO22" s="4" t="s">
        <v>56</v>
      </c>
      <c r="AQ22" s="24"/>
      <c r="AR22" s="24"/>
    </row>
    <row r="23" spans="1:44" ht="47.25" x14ac:dyDescent="0.25">
      <c r="A23" s="26" t="s">
        <v>64</v>
      </c>
      <c r="B23" s="20" t="s">
        <v>65</v>
      </c>
      <c r="C23" s="21" t="s">
        <v>74</v>
      </c>
      <c r="D23" s="21" t="s">
        <v>56</v>
      </c>
      <c r="E23" s="21" t="s">
        <v>56</v>
      </c>
      <c r="F23" s="21" t="s">
        <v>56</v>
      </c>
      <c r="G23" s="21" t="s">
        <v>56</v>
      </c>
      <c r="H23" s="21" t="s">
        <v>56</v>
      </c>
      <c r="I23" s="21" t="s">
        <v>56</v>
      </c>
      <c r="J23" s="22">
        <f>SUM(J24:J25)</f>
        <v>0</v>
      </c>
      <c r="K23" s="22">
        <f t="shared" ref="K23:T23" si="14">SUM(K24:K25)</f>
        <v>85.097278860000003</v>
      </c>
      <c r="L23" s="22">
        <f t="shared" si="14"/>
        <v>7.7276856900000004</v>
      </c>
      <c r="M23" s="22">
        <f t="shared" si="14"/>
        <v>5.83023164</v>
      </c>
      <c r="N23" s="22">
        <f t="shared" si="14"/>
        <v>65.411081530000004</v>
      </c>
      <c r="O23" s="22">
        <f t="shared" si="14"/>
        <v>6.1282800000000002</v>
      </c>
      <c r="P23" s="22">
        <f t="shared" si="14"/>
        <v>1548.3288723299997</v>
      </c>
      <c r="Q23" s="22">
        <f t="shared" si="14"/>
        <v>8.1739825199999991</v>
      </c>
      <c r="R23" s="22">
        <f t="shared" si="14"/>
        <v>239.02076820999997</v>
      </c>
      <c r="S23" s="22">
        <f t="shared" si="14"/>
        <v>1259.11675859</v>
      </c>
      <c r="T23" s="22">
        <f t="shared" si="14"/>
        <v>42.017363000000003</v>
      </c>
      <c r="U23" s="23" t="s">
        <v>56</v>
      </c>
      <c r="V23" s="22">
        <f t="shared" ref="V23" si="15">SUM(V24:V25)</f>
        <v>0</v>
      </c>
      <c r="W23" s="23" t="s">
        <v>56</v>
      </c>
      <c r="X23" s="22">
        <f t="shared" ref="X23" si="16">SUM(X24:X25)</f>
        <v>0</v>
      </c>
      <c r="Y23" s="23" t="s">
        <v>56</v>
      </c>
      <c r="Z23" s="22">
        <f t="shared" ref="Z23:AN23" si="17">SUM(Z24:Z25)</f>
        <v>0</v>
      </c>
      <c r="AA23" s="22">
        <f t="shared" si="17"/>
        <v>0</v>
      </c>
      <c r="AB23" s="22">
        <f t="shared" si="17"/>
        <v>0</v>
      </c>
      <c r="AC23" s="22">
        <f t="shared" si="17"/>
        <v>20.98358829</v>
      </c>
      <c r="AD23" s="22">
        <f t="shared" si="17"/>
        <v>138.99462871999998</v>
      </c>
      <c r="AE23" s="22">
        <f t="shared" si="17"/>
        <v>16.4014472</v>
      </c>
      <c r="AF23" s="22">
        <f t="shared" si="17"/>
        <v>444.55774153999994</v>
      </c>
      <c r="AG23" s="22">
        <f t="shared" si="17"/>
        <v>14.27034218</v>
      </c>
      <c r="AH23" s="22">
        <f t="shared" si="17"/>
        <v>497.41721338999997</v>
      </c>
      <c r="AI23" s="22">
        <f t="shared" si="17"/>
        <v>16.341821770000003</v>
      </c>
      <c r="AJ23" s="22">
        <f t="shared" si="17"/>
        <v>217.19845617000001</v>
      </c>
      <c r="AK23" s="22">
        <f t="shared" si="17"/>
        <v>17.10007942</v>
      </c>
      <c r="AL23" s="22">
        <f t="shared" si="17"/>
        <v>250.16083250999998</v>
      </c>
      <c r="AM23" s="22">
        <f t="shared" si="17"/>
        <v>85.097278860000003</v>
      </c>
      <c r="AN23" s="22">
        <f t="shared" si="17"/>
        <v>1548.3288723299997</v>
      </c>
      <c r="AO23" s="4" t="s">
        <v>56</v>
      </c>
      <c r="AQ23" s="24"/>
      <c r="AR23" s="24"/>
    </row>
    <row r="24" spans="1:44" ht="63" x14ac:dyDescent="0.25">
      <c r="A24" s="26" t="s">
        <v>64</v>
      </c>
      <c r="B24" s="27" t="s">
        <v>75</v>
      </c>
      <c r="C24" s="28" t="s">
        <v>76</v>
      </c>
      <c r="D24" s="28" t="s">
        <v>77</v>
      </c>
      <c r="E24" s="28">
        <v>2020</v>
      </c>
      <c r="F24" s="28">
        <v>2020</v>
      </c>
      <c r="G24" s="28" t="s">
        <v>56</v>
      </c>
      <c r="H24" s="4" t="s">
        <v>56</v>
      </c>
      <c r="I24" s="4" t="s">
        <v>56</v>
      </c>
      <c r="J24" s="29">
        <v>0</v>
      </c>
      <c r="K24" s="29">
        <v>85.097278860000003</v>
      </c>
      <c r="L24" s="29">
        <v>7.7276856900000004</v>
      </c>
      <c r="M24" s="29">
        <v>5.83023164</v>
      </c>
      <c r="N24" s="29">
        <v>65.411081530000004</v>
      </c>
      <c r="O24" s="29">
        <v>6.1282800000000002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30" t="s">
        <v>56</v>
      </c>
      <c r="V24" s="29">
        <v>0</v>
      </c>
      <c r="W24" s="30" t="s">
        <v>56</v>
      </c>
      <c r="X24" s="29">
        <v>0</v>
      </c>
      <c r="Y24" s="30" t="s">
        <v>56</v>
      </c>
      <c r="Z24" s="29">
        <v>0</v>
      </c>
      <c r="AA24" s="29">
        <v>0</v>
      </c>
      <c r="AB24" s="29">
        <v>0</v>
      </c>
      <c r="AC24" s="29">
        <v>20.98358829</v>
      </c>
      <c r="AD24" s="29">
        <v>0</v>
      </c>
      <c r="AE24" s="29">
        <v>16.4014472</v>
      </c>
      <c r="AF24" s="29">
        <v>0</v>
      </c>
      <c r="AG24" s="29">
        <v>14.27034218</v>
      </c>
      <c r="AH24" s="29">
        <v>0</v>
      </c>
      <c r="AI24" s="29">
        <v>16.341821770000003</v>
      </c>
      <c r="AJ24" s="29">
        <v>0</v>
      </c>
      <c r="AK24" s="29">
        <v>17.10007942</v>
      </c>
      <c r="AL24" s="29">
        <v>0</v>
      </c>
      <c r="AM24" s="29">
        <f>SUM(AC24,AE24,AG24,AI24,AK24)</f>
        <v>85.097278860000003</v>
      </c>
      <c r="AN24" s="29">
        <f>SUM(AD24,AF24,AH24,AJ24,AL24)</f>
        <v>0</v>
      </c>
      <c r="AO24" s="31" t="s">
        <v>103</v>
      </c>
      <c r="AQ24" s="24"/>
      <c r="AR24" s="24"/>
    </row>
    <row r="25" spans="1:44" ht="31.5" x14ac:dyDescent="0.25">
      <c r="A25" s="26" t="s">
        <v>64</v>
      </c>
      <c r="B25" s="27" t="s">
        <v>78</v>
      </c>
      <c r="C25" s="28" t="s">
        <v>79</v>
      </c>
      <c r="D25" s="28" t="s">
        <v>77</v>
      </c>
      <c r="E25" s="28">
        <v>2020</v>
      </c>
      <c r="F25" s="28" t="s">
        <v>56</v>
      </c>
      <c r="G25" s="28">
        <v>2024</v>
      </c>
      <c r="H25" s="4" t="s">
        <v>56</v>
      </c>
      <c r="I25" s="4" t="s">
        <v>56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1548.3288723299997</v>
      </c>
      <c r="Q25" s="29">
        <v>8.1739825199999991</v>
      </c>
      <c r="R25" s="29">
        <v>239.02076820999997</v>
      </c>
      <c r="S25" s="29">
        <v>1259.11675859</v>
      </c>
      <c r="T25" s="29">
        <v>42.017363000000003</v>
      </c>
      <c r="U25" s="30" t="s">
        <v>56</v>
      </c>
      <c r="V25" s="29">
        <v>0</v>
      </c>
      <c r="W25" s="30" t="s">
        <v>56</v>
      </c>
      <c r="X25" s="29">
        <v>0</v>
      </c>
      <c r="Y25" s="30" t="s">
        <v>56</v>
      </c>
      <c r="Z25" s="29">
        <v>0</v>
      </c>
      <c r="AA25" s="29">
        <v>0</v>
      </c>
      <c r="AB25" s="29">
        <v>0</v>
      </c>
      <c r="AC25" s="29">
        <v>0</v>
      </c>
      <c r="AD25" s="29">
        <v>138.99462871999998</v>
      </c>
      <c r="AE25" s="29">
        <v>0</v>
      </c>
      <c r="AF25" s="29">
        <v>444.55774153999994</v>
      </c>
      <c r="AG25" s="29">
        <v>0</v>
      </c>
      <c r="AH25" s="29">
        <v>497.41721338999997</v>
      </c>
      <c r="AI25" s="29">
        <v>0</v>
      </c>
      <c r="AJ25" s="29">
        <v>217.19845617000001</v>
      </c>
      <c r="AK25" s="29">
        <v>0</v>
      </c>
      <c r="AL25" s="29">
        <v>250.16083250999998</v>
      </c>
      <c r="AM25" s="29">
        <f>SUM(AC25,AE25,AG25,AI25,AK25)</f>
        <v>0</v>
      </c>
      <c r="AN25" s="29">
        <f>SUM(AD25,AF25,AH25,AJ25,AL25)</f>
        <v>1548.3288723299997</v>
      </c>
      <c r="AO25" s="31" t="s">
        <v>104</v>
      </c>
      <c r="AQ25" s="24"/>
      <c r="AR25" s="24"/>
    </row>
    <row r="26" spans="1:44" ht="63" x14ac:dyDescent="0.25">
      <c r="A26" s="26" t="s">
        <v>66</v>
      </c>
      <c r="B26" s="20" t="s">
        <v>67</v>
      </c>
      <c r="C26" s="21" t="s">
        <v>74</v>
      </c>
      <c r="D26" s="21" t="s">
        <v>56</v>
      </c>
      <c r="E26" s="21" t="s">
        <v>56</v>
      </c>
      <c r="F26" s="21" t="s">
        <v>56</v>
      </c>
      <c r="G26" s="21" t="s">
        <v>56</v>
      </c>
      <c r="H26" s="21" t="s">
        <v>56</v>
      </c>
      <c r="I26" s="21" t="s">
        <v>56</v>
      </c>
      <c r="J26" s="22">
        <f>SUM(J27:J28)</f>
        <v>0</v>
      </c>
      <c r="K26" s="22">
        <f t="shared" ref="K26:T26" si="18">SUM(K27:K28)</f>
        <v>29.301917489999997</v>
      </c>
      <c r="L26" s="22">
        <f t="shared" si="18"/>
        <v>0</v>
      </c>
      <c r="M26" s="22">
        <f t="shared" si="18"/>
        <v>0</v>
      </c>
      <c r="N26" s="22">
        <f t="shared" si="18"/>
        <v>29.301917489999997</v>
      </c>
      <c r="O26" s="22">
        <f t="shared" si="18"/>
        <v>0</v>
      </c>
      <c r="P26" s="22">
        <f t="shared" si="18"/>
        <v>27.260155946999998</v>
      </c>
      <c r="Q26" s="22">
        <f t="shared" si="18"/>
        <v>0</v>
      </c>
      <c r="R26" s="22">
        <f t="shared" si="18"/>
        <v>0</v>
      </c>
      <c r="S26" s="22">
        <f t="shared" si="18"/>
        <v>27.260155946999998</v>
      </c>
      <c r="T26" s="22">
        <f t="shared" si="18"/>
        <v>0</v>
      </c>
      <c r="U26" s="23" t="s">
        <v>56</v>
      </c>
      <c r="V26" s="22">
        <f>SUM(V27:V28)</f>
        <v>0</v>
      </c>
      <c r="W26" s="23" t="s">
        <v>56</v>
      </c>
      <c r="X26" s="22">
        <f>SUM(X27:X28)</f>
        <v>0</v>
      </c>
      <c r="Y26" s="23" t="s">
        <v>56</v>
      </c>
      <c r="Z26" s="22">
        <f t="shared" ref="Z26:AN26" si="19">SUM(Z27:Z28)</f>
        <v>0</v>
      </c>
      <c r="AA26" s="22">
        <f t="shared" si="19"/>
        <v>5.4340002199999997</v>
      </c>
      <c r="AB26" s="22">
        <f t="shared" si="19"/>
        <v>4.4439976699999999</v>
      </c>
      <c r="AC26" s="22">
        <f t="shared" si="19"/>
        <v>4.1727672499999997</v>
      </c>
      <c r="AD26" s="22">
        <f t="shared" si="19"/>
        <v>4.1727674600000002</v>
      </c>
      <c r="AE26" s="22">
        <f t="shared" si="19"/>
        <v>3.0715189199999999</v>
      </c>
      <c r="AF26" s="22">
        <f t="shared" si="19"/>
        <v>3.4861326469999998</v>
      </c>
      <c r="AG26" s="22">
        <f t="shared" si="19"/>
        <v>9.2772103599999998</v>
      </c>
      <c r="AH26" s="22">
        <f t="shared" si="19"/>
        <v>8.457520869999998</v>
      </c>
      <c r="AI26" s="22">
        <f t="shared" si="19"/>
        <v>2.08060314</v>
      </c>
      <c r="AJ26" s="22">
        <f t="shared" si="19"/>
        <v>3.2874079000000003</v>
      </c>
      <c r="AK26" s="22">
        <f t="shared" si="19"/>
        <v>5.2658176000000001</v>
      </c>
      <c r="AL26" s="22">
        <f t="shared" si="19"/>
        <v>3.4123294</v>
      </c>
      <c r="AM26" s="22">
        <f t="shared" si="19"/>
        <v>23.86791727</v>
      </c>
      <c r="AN26" s="22">
        <f t="shared" si="19"/>
        <v>22.816158277</v>
      </c>
      <c r="AO26" s="4" t="s">
        <v>56</v>
      </c>
      <c r="AQ26" s="24"/>
      <c r="AR26" s="24"/>
    </row>
    <row r="27" spans="1:44" ht="31.5" x14ac:dyDescent="0.25">
      <c r="A27" s="26" t="s">
        <v>66</v>
      </c>
      <c r="B27" s="27" t="s">
        <v>80</v>
      </c>
      <c r="C27" s="4" t="s">
        <v>81</v>
      </c>
      <c r="D27" s="4" t="s">
        <v>77</v>
      </c>
      <c r="E27" s="4">
        <v>2020</v>
      </c>
      <c r="F27" s="4">
        <v>2024</v>
      </c>
      <c r="G27" s="4">
        <v>2024</v>
      </c>
      <c r="H27" s="4" t="s">
        <v>56</v>
      </c>
      <c r="I27" s="4" t="s">
        <v>56</v>
      </c>
      <c r="J27" s="29">
        <v>0</v>
      </c>
      <c r="K27" s="29">
        <v>16.494959559999998</v>
      </c>
      <c r="L27" s="29">
        <v>0</v>
      </c>
      <c r="M27" s="29">
        <v>0</v>
      </c>
      <c r="N27" s="29">
        <v>16.494959559999998</v>
      </c>
      <c r="O27" s="29">
        <v>0</v>
      </c>
      <c r="P27" s="29">
        <v>15.004895879999999</v>
      </c>
      <c r="Q27" s="29">
        <v>0</v>
      </c>
      <c r="R27" s="29">
        <v>0</v>
      </c>
      <c r="S27" s="29">
        <v>15.004895879999999</v>
      </c>
      <c r="T27" s="29">
        <v>0</v>
      </c>
      <c r="U27" s="30" t="s">
        <v>56</v>
      </c>
      <c r="V27" s="29">
        <v>0</v>
      </c>
      <c r="W27" s="30" t="s">
        <v>56</v>
      </c>
      <c r="X27" s="29">
        <v>0</v>
      </c>
      <c r="Y27" s="30" t="s">
        <v>56</v>
      </c>
      <c r="Z27" s="29">
        <v>0</v>
      </c>
      <c r="AA27" s="29">
        <v>3.3000002200000003</v>
      </c>
      <c r="AB27" s="29">
        <v>2.6745559999999999</v>
      </c>
      <c r="AC27" s="29">
        <v>1.9448712499999998</v>
      </c>
      <c r="AD27" s="29">
        <v>1.9448714600000001</v>
      </c>
      <c r="AE27" s="29">
        <v>1.9107524699999998</v>
      </c>
      <c r="AF27" s="29">
        <v>2.13207923</v>
      </c>
      <c r="AG27" s="29">
        <v>1.9929148800000001</v>
      </c>
      <c r="AH27" s="29">
        <v>1.55365189</v>
      </c>
      <c r="AI27" s="29">
        <v>2.08060314</v>
      </c>
      <c r="AJ27" s="29">
        <v>3.2874079000000003</v>
      </c>
      <c r="AK27" s="29">
        <v>5.2658176000000001</v>
      </c>
      <c r="AL27" s="29">
        <v>3.4123294</v>
      </c>
      <c r="AM27" s="29">
        <f>SUM(AC27,AE27,AG27,AI27,AK27)</f>
        <v>13.19495934</v>
      </c>
      <c r="AN27" s="29">
        <f>SUM(AD27,AF27,AH27,AJ27,AL27)</f>
        <v>12.33033988</v>
      </c>
      <c r="AO27" s="31" t="s">
        <v>105</v>
      </c>
      <c r="AQ27" s="24"/>
      <c r="AR27" s="24"/>
    </row>
    <row r="28" spans="1:44" ht="47.25" x14ac:dyDescent="0.25">
      <c r="A28" s="26" t="s">
        <v>66</v>
      </c>
      <c r="B28" s="27" t="s">
        <v>82</v>
      </c>
      <c r="C28" s="4" t="s">
        <v>83</v>
      </c>
      <c r="D28" s="4" t="s">
        <v>77</v>
      </c>
      <c r="E28" s="4">
        <v>2020</v>
      </c>
      <c r="F28" s="4">
        <v>2022</v>
      </c>
      <c r="G28" s="4">
        <v>2022</v>
      </c>
      <c r="H28" s="4" t="s">
        <v>56</v>
      </c>
      <c r="I28" s="4" t="s">
        <v>56</v>
      </c>
      <c r="J28" s="29">
        <v>0</v>
      </c>
      <c r="K28" s="29">
        <v>12.806957929999999</v>
      </c>
      <c r="L28" s="29">
        <v>0</v>
      </c>
      <c r="M28" s="29">
        <v>0</v>
      </c>
      <c r="N28" s="29">
        <v>12.806957929999999</v>
      </c>
      <c r="O28" s="29">
        <v>0</v>
      </c>
      <c r="P28" s="29">
        <v>12.255260066999998</v>
      </c>
      <c r="Q28" s="29">
        <v>0</v>
      </c>
      <c r="R28" s="29">
        <v>0</v>
      </c>
      <c r="S28" s="29">
        <v>12.255260066999998</v>
      </c>
      <c r="T28" s="29">
        <v>0</v>
      </c>
      <c r="U28" s="30" t="s">
        <v>56</v>
      </c>
      <c r="V28" s="29">
        <v>0</v>
      </c>
      <c r="W28" s="30" t="s">
        <v>56</v>
      </c>
      <c r="X28" s="29">
        <v>0</v>
      </c>
      <c r="Y28" s="30" t="s">
        <v>56</v>
      </c>
      <c r="Z28" s="29">
        <v>0</v>
      </c>
      <c r="AA28" s="29">
        <v>2.1339999999999999</v>
      </c>
      <c r="AB28" s="29">
        <v>1.76944167</v>
      </c>
      <c r="AC28" s="29">
        <v>2.2278960000000003</v>
      </c>
      <c r="AD28" s="29">
        <v>2.2278960000000003</v>
      </c>
      <c r="AE28" s="29">
        <v>1.1607664500000001</v>
      </c>
      <c r="AF28" s="29">
        <v>1.3540534169999998</v>
      </c>
      <c r="AG28" s="29">
        <v>7.2842954799999999</v>
      </c>
      <c r="AH28" s="29">
        <v>6.9038689799999986</v>
      </c>
      <c r="AI28" s="29">
        <v>0</v>
      </c>
      <c r="AJ28" s="29">
        <v>0</v>
      </c>
      <c r="AK28" s="29">
        <v>0</v>
      </c>
      <c r="AL28" s="29">
        <v>0</v>
      </c>
      <c r="AM28" s="29">
        <f>SUM(AC28,AE28,AG28,AI28,AK28)</f>
        <v>10.672957930000001</v>
      </c>
      <c r="AN28" s="29">
        <f>SUM(AD28,AF28,AH28,AJ28,AL28)</f>
        <v>10.485818396999999</v>
      </c>
      <c r="AO28" s="31" t="s">
        <v>68</v>
      </c>
      <c r="AQ28" s="24"/>
      <c r="AR28" s="24"/>
    </row>
    <row r="29" spans="1:44" ht="31.5" x14ac:dyDescent="0.25">
      <c r="A29" s="26" t="s">
        <v>69</v>
      </c>
      <c r="B29" s="25" t="s">
        <v>70</v>
      </c>
      <c r="C29" s="21" t="s">
        <v>74</v>
      </c>
      <c r="D29" s="21" t="s">
        <v>56</v>
      </c>
      <c r="E29" s="21" t="s">
        <v>56</v>
      </c>
      <c r="F29" s="21" t="s">
        <v>56</v>
      </c>
      <c r="G29" s="21" t="s">
        <v>56</v>
      </c>
      <c r="H29" s="32" t="s">
        <v>56</v>
      </c>
      <c r="I29" s="32" t="s">
        <v>56</v>
      </c>
      <c r="J29" s="33">
        <f>SUM(J30:J40)</f>
        <v>0</v>
      </c>
      <c r="K29" s="33">
        <f t="shared" ref="K29:T29" si="20">SUM(K30:K40)</f>
        <v>40.220882549999999</v>
      </c>
      <c r="L29" s="33">
        <f t="shared" si="20"/>
        <v>0</v>
      </c>
      <c r="M29" s="33">
        <f t="shared" si="20"/>
        <v>0</v>
      </c>
      <c r="N29" s="33">
        <f t="shared" si="20"/>
        <v>0</v>
      </c>
      <c r="O29" s="33">
        <f t="shared" si="20"/>
        <v>40.220882549999999</v>
      </c>
      <c r="P29" s="33">
        <f t="shared" si="20"/>
        <v>42.499495650000007</v>
      </c>
      <c r="Q29" s="33">
        <f t="shared" si="20"/>
        <v>0</v>
      </c>
      <c r="R29" s="33">
        <f t="shared" si="20"/>
        <v>0</v>
      </c>
      <c r="S29" s="33">
        <f t="shared" si="20"/>
        <v>4.0435953099999997</v>
      </c>
      <c r="T29" s="33">
        <f t="shared" si="20"/>
        <v>38.455900340000007</v>
      </c>
      <c r="U29" s="34" t="s">
        <v>56</v>
      </c>
      <c r="V29" s="33">
        <f>SUM(V30:V40)</f>
        <v>0</v>
      </c>
      <c r="W29" s="34" t="s">
        <v>56</v>
      </c>
      <c r="X29" s="33">
        <f>SUM(X30:X40)</f>
        <v>0</v>
      </c>
      <c r="Y29" s="34" t="s">
        <v>56</v>
      </c>
      <c r="Z29" s="33">
        <f t="shared" ref="Z29:AN29" si="21">SUM(Z30:Z40)</f>
        <v>0</v>
      </c>
      <c r="AA29" s="33">
        <f t="shared" si="21"/>
        <v>8.2230864399999994</v>
      </c>
      <c r="AB29" s="33">
        <f t="shared" si="21"/>
        <v>7.5923399600000003</v>
      </c>
      <c r="AC29" s="33">
        <f t="shared" si="21"/>
        <v>4.44680169</v>
      </c>
      <c r="AD29" s="33">
        <f t="shared" si="21"/>
        <v>5.9369359599999996</v>
      </c>
      <c r="AE29" s="33">
        <f t="shared" si="21"/>
        <v>8.3741480100000008</v>
      </c>
      <c r="AF29" s="33">
        <f t="shared" si="21"/>
        <v>9.1557975200000001</v>
      </c>
      <c r="AG29" s="33">
        <f t="shared" si="21"/>
        <v>5.5782494099999997</v>
      </c>
      <c r="AH29" s="33">
        <f t="shared" si="21"/>
        <v>5.9138830000000002</v>
      </c>
      <c r="AI29" s="33">
        <f t="shared" si="21"/>
        <v>7.5546292699999995</v>
      </c>
      <c r="AJ29" s="33">
        <f t="shared" si="21"/>
        <v>7.8240503700000001</v>
      </c>
      <c r="AK29" s="33">
        <f t="shared" si="21"/>
        <v>6.0439677300000003</v>
      </c>
      <c r="AL29" s="33">
        <f t="shared" si="21"/>
        <v>6.0764888399999997</v>
      </c>
      <c r="AM29" s="33">
        <f t="shared" si="21"/>
        <v>31.997796110000003</v>
      </c>
      <c r="AN29" s="33">
        <f t="shared" si="21"/>
        <v>34.907155690000003</v>
      </c>
      <c r="AO29" s="4" t="s">
        <v>56</v>
      </c>
      <c r="AQ29" s="24"/>
      <c r="AR29" s="24"/>
    </row>
    <row r="30" spans="1:44" ht="31.5" customHeight="1" x14ac:dyDescent="0.25">
      <c r="A30" s="26" t="s">
        <v>69</v>
      </c>
      <c r="B30" s="27" t="s">
        <v>84</v>
      </c>
      <c r="C30" s="4" t="s">
        <v>85</v>
      </c>
      <c r="D30" s="4" t="s">
        <v>77</v>
      </c>
      <c r="E30" s="4">
        <v>2021</v>
      </c>
      <c r="F30" s="4">
        <v>2022</v>
      </c>
      <c r="G30" s="4">
        <v>2024</v>
      </c>
      <c r="H30" s="35" t="s">
        <v>56</v>
      </c>
      <c r="I30" s="35" t="s">
        <v>56</v>
      </c>
      <c r="J30" s="36">
        <v>0</v>
      </c>
      <c r="K30" s="36">
        <v>8.2621830099999993</v>
      </c>
      <c r="L30" s="36">
        <v>0</v>
      </c>
      <c r="M30" s="36">
        <v>0</v>
      </c>
      <c r="N30" s="36">
        <v>0</v>
      </c>
      <c r="O30" s="36">
        <v>8.2621830099999993</v>
      </c>
      <c r="P30" s="29">
        <v>8.2411418300000001</v>
      </c>
      <c r="Q30" s="36">
        <v>0</v>
      </c>
      <c r="R30" s="36">
        <v>0</v>
      </c>
      <c r="S30" s="36">
        <v>0</v>
      </c>
      <c r="T30" s="36">
        <v>8.2411418300000001</v>
      </c>
      <c r="U30" s="37" t="s">
        <v>56</v>
      </c>
      <c r="V30" s="36">
        <v>0</v>
      </c>
      <c r="W30" s="37" t="s">
        <v>56</v>
      </c>
      <c r="X30" s="36">
        <v>0</v>
      </c>
      <c r="Y30" s="37" t="s">
        <v>56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2.95027398</v>
      </c>
      <c r="AF30" s="36">
        <v>2.9624436300000001</v>
      </c>
      <c r="AG30" s="36">
        <v>3.0767681100000002</v>
      </c>
      <c r="AH30" s="36">
        <v>3.0720540600000001</v>
      </c>
      <c r="AI30" s="36">
        <v>0</v>
      </c>
      <c r="AJ30" s="36">
        <v>0</v>
      </c>
      <c r="AK30" s="36">
        <v>2.2351409199999996</v>
      </c>
      <c r="AL30" s="36">
        <v>2.2066441399999999</v>
      </c>
      <c r="AM30" s="29">
        <f>SUM(AC30,AE30,AG30,AI30,AK30)</f>
        <v>8.2621830099999993</v>
      </c>
      <c r="AN30" s="29">
        <f>SUM(AD30,AF30,AH30,AJ30,AL30)</f>
        <v>8.2411418300000001</v>
      </c>
      <c r="AO30" s="38" t="s">
        <v>106</v>
      </c>
      <c r="AQ30" s="24"/>
      <c r="AR30" s="24"/>
    </row>
    <row r="31" spans="1:44" ht="38.25" customHeight="1" x14ac:dyDescent="0.25">
      <c r="A31" s="26" t="s">
        <v>69</v>
      </c>
      <c r="B31" s="27" t="s">
        <v>86</v>
      </c>
      <c r="C31" s="4" t="s">
        <v>87</v>
      </c>
      <c r="D31" s="4" t="s">
        <v>77</v>
      </c>
      <c r="E31" s="4">
        <v>2020</v>
      </c>
      <c r="F31" s="4">
        <v>2023</v>
      </c>
      <c r="G31" s="4">
        <v>2024</v>
      </c>
      <c r="H31" s="35" t="s">
        <v>56</v>
      </c>
      <c r="I31" s="35" t="s">
        <v>56</v>
      </c>
      <c r="J31" s="36">
        <v>0</v>
      </c>
      <c r="K31" s="36">
        <v>13.407935330000001</v>
      </c>
      <c r="L31" s="36">
        <v>0</v>
      </c>
      <c r="M31" s="36">
        <v>0</v>
      </c>
      <c r="N31" s="36">
        <v>0</v>
      </c>
      <c r="O31" s="36">
        <v>13.407935330000001</v>
      </c>
      <c r="P31" s="29">
        <v>13.65025211</v>
      </c>
      <c r="Q31" s="36">
        <v>0</v>
      </c>
      <c r="R31" s="36">
        <v>0</v>
      </c>
      <c r="S31" s="36">
        <v>0</v>
      </c>
      <c r="T31" s="36">
        <v>13.65025211</v>
      </c>
      <c r="U31" s="37" t="s">
        <v>56</v>
      </c>
      <c r="V31" s="36">
        <v>0</v>
      </c>
      <c r="W31" s="37" t="s">
        <v>56</v>
      </c>
      <c r="X31" s="36">
        <v>0</v>
      </c>
      <c r="Y31" s="37" t="s">
        <v>56</v>
      </c>
      <c r="Z31" s="36">
        <v>0</v>
      </c>
      <c r="AA31" s="36">
        <v>0</v>
      </c>
      <c r="AB31" s="36">
        <v>0</v>
      </c>
      <c r="AC31" s="36">
        <v>1.9398778800000003</v>
      </c>
      <c r="AD31" s="36">
        <v>1.99686411</v>
      </c>
      <c r="AE31" s="36">
        <v>3.3683227500000004</v>
      </c>
      <c r="AF31" s="36">
        <v>3.4512467999999998</v>
      </c>
      <c r="AG31" s="36">
        <v>0.70250958000000008</v>
      </c>
      <c r="AH31" s="36">
        <v>0.71578858000000001</v>
      </c>
      <c r="AI31" s="36">
        <v>5.8663568000000001</v>
      </c>
      <c r="AJ31" s="36">
        <v>5.9439084000000006</v>
      </c>
      <c r="AK31" s="36">
        <v>1.5308683199999999</v>
      </c>
      <c r="AL31" s="36">
        <v>1.5424442200000001</v>
      </c>
      <c r="AM31" s="29">
        <f t="shared" ref="AM31:AN40" si="22">SUM(AC31,AE31,AG31,AI31,AK31)</f>
        <v>13.407935330000001</v>
      </c>
      <c r="AN31" s="29">
        <f t="shared" si="22"/>
        <v>13.65025211</v>
      </c>
      <c r="AO31" s="38" t="s">
        <v>106</v>
      </c>
      <c r="AQ31" s="24"/>
      <c r="AR31" s="24"/>
    </row>
    <row r="32" spans="1:44" ht="33" customHeight="1" x14ac:dyDescent="0.25">
      <c r="A32" s="26" t="s">
        <v>69</v>
      </c>
      <c r="B32" s="27" t="s">
        <v>88</v>
      </c>
      <c r="C32" s="4" t="s">
        <v>89</v>
      </c>
      <c r="D32" s="4" t="s">
        <v>77</v>
      </c>
      <c r="E32" s="4">
        <v>2023</v>
      </c>
      <c r="F32" s="4">
        <v>2023</v>
      </c>
      <c r="G32" s="4">
        <v>2023</v>
      </c>
      <c r="H32" s="35" t="s">
        <v>56</v>
      </c>
      <c r="I32" s="35" t="s">
        <v>56</v>
      </c>
      <c r="J32" s="36">
        <v>0</v>
      </c>
      <c r="K32" s="36">
        <v>7.3910283899999989</v>
      </c>
      <c r="L32" s="36">
        <v>0</v>
      </c>
      <c r="M32" s="36">
        <v>0</v>
      </c>
      <c r="N32" s="36">
        <v>0</v>
      </c>
      <c r="O32" s="36">
        <v>7.3910283899999989</v>
      </c>
      <c r="P32" s="29">
        <v>7.1024086499999992</v>
      </c>
      <c r="Q32" s="36">
        <v>0</v>
      </c>
      <c r="R32" s="36">
        <v>0</v>
      </c>
      <c r="S32" s="36">
        <v>0</v>
      </c>
      <c r="T32" s="36">
        <v>7.1024086499999992</v>
      </c>
      <c r="U32" s="37" t="s">
        <v>56</v>
      </c>
      <c r="V32" s="36">
        <v>0</v>
      </c>
      <c r="W32" s="37" t="s">
        <v>56</v>
      </c>
      <c r="X32" s="36">
        <v>0</v>
      </c>
      <c r="Y32" s="37" t="s">
        <v>56</v>
      </c>
      <c r="Z32" s="36">
        <v>0</v>
      </c>
      <c r="AA32" s="36">
        <v>5.7027559199999995</v>
      </c>
      <c r="AB32" s="36">
        <v>5.2222666799999997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1.6882724699999998</v>
      </c>
      <c r="AJ32" s="36">
        <v>1.8801419699999999</v>
      </c>
      <c r="AK32" s="36">
        <v>0</v>
      </c>
      <c r="AL32" s="36">
        <v>0</v>
      </c>
      <c r="AM32" s="29">
        <f t="shared" si="22"/>
        <v>1.6882724699999998</v>
      </c>
      <c r="AN32" s="29">
        <f t="shared" si="22"/>
        <v>1.8801419699999999</v>
      </c>
      <c r="AO32" s="38" t="s">
        <v>106</v>
      </c>
      <c r="AQ32" s="24"/>
      <c r="AR32" s="24"/>
    </row>
    <row r="33" spans="1:44" ht="37.5" customHeight="1" x14ac:dyDescent="0.25">
      <c r="A33" s="26" t="s">
        <v>69</v>
      </c>
      <c r="B33" s="27" t="s">
        <v>90</v>
      </c>
      <c r="C33" s="4" t="s">
        <v>91</v>
      </c>
      <c r="D33" s="4" t="s">
        <v>77</v>
      </c>
      <c r="E33" s="4">
        <v>2022</v>
      </c>
      <c r="F33" s="4">
        <v>2022</v>
      </c>
      <c r="G33" s="4">
        <v>2022</v>
      </c>
      <c r="H33" s="35" t="s">
        <v>56</v>
      </c>
      <c r="I33" s="35" t="s">
        <v>56</v>
      </c>
      <c r="J33" s="36">
        <v>0</v>
      </c>
      <c r="K33" s="36">
        <v>1.7989717199999999</v>
      </c>
      <c r="L33" s="36">
        <v>0</v>
      </c>
      <c r="M33" s="36">
        <v>0</v>
      </c>
      <c r="N33" s="36">
        <v>0</v>
      </c>
      <c r="O33" s="36">
        <v>1.7989717199999999</v>
      </c>
      <c r="P33" s="29">
        <v>2.1260403600000002</v>
      </c>
      <c r="Q33" s="36">
        <v>0</v>
      </c>
      <c r="R33" s="36">
        <v>0</v>
      </c>
      <c r="S33" s="36">
        <v>0</v>
      </c>
      <c r="T33" s="36">
        <v>2.1260403600000002</v>
      </c>
      <c r="U33" s="37" t="s">
        <v>56</v>
      </c>
      <c r="V33" s="36">
        <v>0</v>
      </c>
      <c r="W33" s="37" t="s">
        <v>56</v>
      </c>
      <c r="X33" s="36">
        <v>0</v>
      </c>
      <c r="Y33" s="37" t="s">
        <v>56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1.7989717199999999</v>
      </c>
      <c r="AH33" s="36">
        <v>2.1260403600000002</v>
      </c>
      <c r="AI33" s="36">
        <v>0</v>
      </c>
      <c r="AJ33" s="36">
        <v>0</v>
      </c>
      <c r="AK33" s="36">
        <v>0</v>
      </c>
      <c r="AL33" s="36">
        <v>0</v>
      </c>
      <c r="AM33" s="29">
        <f t="shared" si="22"/>
        <v>1.7989717199999999</v>
      </c>
      <c r="AN33" s="29">
        <f t="shared" si="22"/>
        <v>2.1260403600000002</v>
      </c>
      <c r="AO33" s="38" t="s">
        <v>106</v>
      </c>
      <c r="AQ33" s="24"/>
      <c r="AR33" s="24"/>
    </row>
    <row r="34" spans="1:44" x14ac:dyDescent="0.25">
      <c r="A34" s="26" t="s">
        <v>69</v>
      </c>
      <c r="B34" s="27" t="s">
        <v>92</v>
      </c>
      <c r="C34" s="4" t="s">
        <v>93</v>
      </c>
      <c r="D34" s="4" t="s">
        <v>77</v>
      </c>
      <c r="E34" s="4">
        <v>2021</v>
      </c>
      <c r="F34" s="4" t="s">
        <v>56</v>
      </c>
      <c r="G34" s="4">
        <v>2024</v>
      </c>
      <c r="H34" s="35" t="s">
        <v>56</v>
      </c>
      <c r="I34" s="35" t="s">
        <v>56</v>
      </c>
      <c r="J34" s="36">
        <v>0</v>
      </c>
      <c r="K34" s="36">
        <v>5.3544110299999996</v>
      </c>
      <c r="L34" s="36">
        <v>0</v>
      </c>
      <c r="M34" s="36">
        <v>0</v>
      </c>
      <c r="N34" s="36">
        <v>0</v>
      </c>
      <c r="O34" s="36">
        <v>5.3544110299999996</v>
      </c>
      <c r="P34" s="29">
        <v>5.5943321199999998</v>
      </c>
      <c r="Q34" s="36">
        <v>0</v>
      </c>
      <c r="R34" s="36">
        <v>0</v>
      </c>
      <c r="S34" s="36">
        <v>0</v>
      </c>
      <c r="T34" s="36">
        <v>5.5943321199999998</v>
      </c>
      <c r="U34" s="37" t="s">
        <v>56</v>
      </c>
      <c r="V34" s="36">
        <v>0</v>
      </c>
      <c r="W34" s="37" t="s">
        <v>56</v>
      </c>
      <c r="X34" s="36">
        <v>0</v>
      </c>
      <c r="Y34" s="37" t="s">
        <v>56</v>
      </c>
      <c r="Z34" s="36">
        <v>0</v>
      </c>
      <c r="AA34" s="36">
        <v>2.5203305199999999</v>
      </c>
      <c r="AB34" s="36">
        <v>2.3700732800000002</v>
      </c>
      <c r="AC34" s="36">
        <v>0</v>
      </c>
      <c r="AD34" s="36">
        <v>0</v>
      </c>
      <c r="AE34" s="36">
        <v>2.05555128</v>
      </c>
      <c r="AF34" s="36">
        <v>2.3492954999999998</v>
      </c>
      <c r="AG34" s="36">
        <v>0</v>
      </c>
      <c r="AH34" s="36">
        <v>0</v>
      </c>
      <c r="AI34" s="36">
        <v>0</v>
      </c>
      <c r="AJ34" s="36">
        <v>0</v>
      </c>
      <c r="AK34" s="36">
        <v>0.77852922999999996</v>
      </c>
      <c r="AL34" s="36">
        <v>0.87496333999999998</v>
      </c>
      <c r="AM34" s="29">
        <f t="shared" si="22"/>
        <v>2.8340805099999997</v>
      </c>
      <c r="AN34" s="29">
        <f t="shared" si="22"/>
        <v>3.2242588399999996</v>
      </c>
      <c r="AO34" s="38" t="s">
        <v>106</v>
      </c>
      <c r="AQ34" s="24"/>
      <c r="AR34" s="24"/>
    </row>
    <row r="35" spans="1:44" ht="31.5" x14ac:dyDescent="0.25">
      <c r="A35" s="26" t="s">
        <v>69</v>
      </c>
      <c r="B35" s="27" t="s">
        <v>94</v>
      </c>
      <c r="C35" s="4" t="s">
        <v>95</v>
      </c>
      <c r="D35" s="4" t="s">
        <v>77</v>
      </c>
      <c r="E35" s="4">
        <v>2024</v>
      </c>
      <c r="F35" s="4" t="s">
        <v>56</v>
      </c>
      <c r="G35" s="4">
        <v>2024</v>
      </c>
      <c r="H35" s="35" t="s">
        <v>56</v>
      </c>
      <c r="I35" s="35" t="s">
        <v>56</v>
      </c>
      <c r="J35" s="36">
        <v>0</v>
      </c>
      <c r="K35" s="36">
        <v>1.4994292599999999</v>
      </c>
      <c r="L35" s="36">
        <v>0</v>
      </c>
      <c r="M35" s="36">
        <v>0</v>
      </c>
      <c r="N35" s="36">
        <v>0</v>
      </c>
      <c r="O35" s="36">
        <v>1.4994292599999999</v>
      </c>
      <c r="P35" s="29">
        <v>1.45243714</v>
      </c>
      <c r="Q35" s="36">
        <v>0</v>
      </c>
      <c r="R35" s="36">
        <v>0</v>
      </c>
      <c r="S35" s="36">
        <v>0</v>
      </c>
      <c r="T35" s="36">
        <v>1.45243714</v>
      </c>
      <c r="U35" s="37" t="s">
        <v>56</v>
      </c>
      <c r="V35" s="36">
        <v>0</v>
      </c>
      <c r="W35" s="37" t="s">
        <v>56</v>
      </c>
      <c r="X35" s="36">
        <v>0</v>
      </c>
      <c r="Y35" s="37" t="s">
        <v>56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1.4994292599999999</v>
      </c>
      <c r="AL35" s="36">
        <v>1.45243714</v>
      </c>
      <c r="AM35" s="29">
        <f t="shared" si="22"/>
        <v>1.4994292599999999</v>
      </c>
      <c r="AN35" s="29">
        <f t="shared" si="22"/>
        <v>1.45243714</v>
      </c>
      <c r="AO35" s="38" t="s">
        <v>106</v>
      </c>
      <c r="AQ35" s="24"/>
      <c r="AR35" s="24"/>
    </row>
    <row r="36" spans="1:44" ht="37.5" customHeight="1" x14ac:dyDescent="0.25">
      <c r="A36" s="26" t="s">
        <v>69</v>
      </c>
      <c r="B36" s="27" t="s">
        <v>96</v>
      </c>
      <c r="C36" s="4" t="s">
        <v>97</v>
      </c>
      <c r="D36" s="4" t="s">
        <v>77</v>
      </c>
      <c r="E36" s="4">
        <v>2020</v>
      </c>
      <c r="F36" s="4">
        <v>2020</v>
      </c>
      <c r="G36" s="4" t="s">
        <v>56</v>
      </c>
      <c r="H36" s="35" t="s">
        <v>56</v>
      </c>
      <c r="I36" s="35" t="s">
        <v>56</v>
      </c>
      <c r="J36" s="36">
        <v>0</v>
      </c>
      <c r="K36" s="36">
        <v>2.50692381</v>
      </c>
      <c r="L36" s="36">
        <v>0</v>
      </c>
      <c r="M36" s="36">
        <v>0</v>
      </c>
      <c r="N36" s="36">
        <v>0</v>
      </c>
      <c r="O36" s="36">
        <v>2.50692381</v>
      </c>
      <c r="P36" s="29">
        <v>0</v>
      </c>
      <c r="Q36" s="36">
        <v>0</v>
      </c>
      <c r="R36" s="36">
        <v>0</v>
      </c>
      <c r="S36" s="36">
        <v>0</v>
      </c>
      <c r="T36" s="36">
        <v>0</v>
      </c>
      <c r="U36" s="37" t="s">
        <v>56</v>
      </c>
      <c r="V36" s="36">
        <v>0</v>
      </c>
      <c r="W36" s="37" t="s">
        <v>56</v>
      </c>
      <c r="X36" s="36">
        <v>0</v>
      </c>
      <c r="Y36" s="37" t="s">
        <v>56</v>
      </c>
      <c r="Z36" s="36">
        <v>0</v>
      </c>
      <c r="AA36" s="36">
        <v>0</v>
      </c>
      <c r="AB36" s="36">
        <v>0</v>
      </c>
      <c r="AC36" s="36">
        <v>2.50692381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29">
        <f t="shared" si="22"/>
        <v>2.50692381</v>
      </c>
      <c r="AN36" s="29">
        <f t="shared" si="22"/>
        <v>0</v>
      </c>
      <c r="AO36" s="38" t="s">
        <v>103</v>
      </c>
      <c r="AQ36" s="24"/>
      <c r="AR36" s="24"/>
    </row>
    <row r="37" spans="1:44" ht="47.25" x14ac:dyDescent="0.25">
      <c r="A37" s="26" t="s">
        <v>69</v>
      </c>
      <c r="B37" s="27" t="s">
        <v>98</v>
      </c>
      <c r="C37" s="4" t="s">
        <v>99</v>
      </c>
      <c r="D37" s="4" t="s">
        <v>77</v>
      </c>
      <c r="E37" s="4">
        <v>2021</v>
      </c>
      <c r="F37" s="4" t="s">
        <v>56</v>
      </c>
      <c r="G37" s="4">
        <v>2021</v>
      </c>
      <c r="H37" s="35" t="s">
        <v>56</v>
      </c>
      <c r="I37" s="35" t="s">
        <v>56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29">
        <v>0.39281159000000004</v>
      </c>
      <c r="Q37" s="36">
        <v>0</v>
      </c>
      <c r="R37" s="36">
        <v>0</v>
      </c>
      <c r="S37" s="36">
        <v>0.39281159000000004</v>
      </c>
      <c r="T37" s="36">
        <v>0</v>
      </c>
      <c r="U37" s="37" t="s">
        <v>56</v>
      </c>
      <c r="V37" s="36">
        <v>0</v>
      </c>
      <c r="W37" s="37" t="s">
        <v>56</v>
      </c>
      <c r="X37" s="36">
        <v>0</v>
      </c>
      <c r="Y37" s="37" t="s">
        <v>56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0.39281159000000004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29">
        <f t="shared" si="22"/>
        <v>0</v>
      </c>
      <c r="AN37" s="29">
        <f t="shared" si="22"/>
        <v>0.39281159000000004</v>
      </c>
      <c r="AO37" s="38" t="s">
        <v>104</v>
      </c>
      <c r="AQ37" s="24"/>
      <c r="AR37" s="24"/>
    </row>
    <row r="38" spans="1:44" ht="47.25" x14ac:dyDescent="0.25">
      <c r="A38" s="26" t="s">
        <v>69</v>
      </c>
      <c r="B38" s="27" t="s">
        <v>71</v>
      </c>
      <c r="C38" s="4" t="s">
        <v>100</v>
      </c>
      <c r="D38" s="4" t="s">
        <v>77</v>
      </c>
      <c r="E38" s="4">
        <v>2020</v>
      </c>
      <c r="F38" s="4" t="s">
        <v>56</v>
      </c>
      <c r="G38" s="4">
        <v>2020</v>
      </c>
      <c r="H38" s="35" t="s">
        <v>56</v>
      </c>
      <c r="I38" s="35" t="s">
        <v>56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29">
        <v>3</v>
      </c>
      <c r="Q38" s="36">
        <v>0</v>
      </c>
      <c r="R38" s="36">
        <v>0</v>
      </c>
      <c r="S38" s="36">
        <v>3</v>
      </c>
      <c r="T38" s="36">
        <v>0</v>
      </c>
      <c r="U38" s="37" t="s">
        <v>56</v>
      </c>
      <c r="V38" s="36">
        <v>0</v>
      </c>
      <c r="W38" s="37" t="s">
        <v>56</v>
      </c>
      <c r="X38" s="36">
        <v>0</v>
      </c>
      <c r="Y38" s="37" t="s">
        <v>56</v>
      </c>
      <c r="Z38" s="36">
        <v>0</v>
      </c>
      <c r="AA38" s="36">
        <v>0</v>
      </c>
      <c r="AB38" s="36">
        <v>0</v>
      </c>
      <c r="AC38" s="36">
        <v>0</v>
      </c>
      <c r="AD38" s="36">
        <v>3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29">
        <f t="shared" si="22"/>
        <v>0</v>
      </c>
      <c r="AN38" s="29">
        <f t="shared" si="22"/>
        <v>3</v>
      </c>
      <c r="AO38" s="38" t="s">
        <v>104</v>
      </c>
      <c r="AQ38" s="24"/>
      <c r="AR38" s="24"/>
    </row>
    <row r="39" spans="1:44" ht="63" x14ac:dyDescent="0.25">
      <c r="A39" s="26" t="s">
        <v>69</v>
      </c>
      <c r="B39" s="27" t="s">
        <v>72</v>
      </c>
      <c r="C39" s="4" t="s">
        <v>101</v>
      </c>
      <c r="D39" s="4" t="s">
        <v>77</v>
      </c>
      <c r="E39" s="4">
        <v>2020</v>
      </c>
      <c r="F39" s="4" t="s">
        <v>56</v>
      </c>
      <c r="G39" s="4">
        <v>2020</v>
      </c>
      <c r="H39" s="35" t="s">
        <v>56</v>
      </c>
      <c r="I39" s="35" t="s">
        <v>56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29">
        <v>0.73007184999999997</v>
      </c>
      <c r="Q39" s="36">
        <v>0</v>
      </c>
      <c r="R39" s="36">
        <v>0</v>
      </c>
      <c r="S39" s="36">
        <v>0.44078371999999999</v>
      </c>
      <c r="T39" s="36">
        <v>0.28928813000000003</v>
      </c>
      <c r="U39" s="37" t="s">
        <v>56</v>
      </c>
      <c r="V39" s="36">
        <v>0</v>
      </c>
      <c r="W39" s="37" t="s">
        <v>56</v>
      </c>
      <c r="X39" s="36">
        <v>0</v>
      </c>
      <c r="Y39" s="37" t="s">
        <v>56</v>
      </c>
      <c r="Z39" s="36">
        <v>0</v>
      </c>
      <c r="AA39" s="36">
        <v>0</v>
      </c>
      <c r="AB39" s="36">
        <v>0</v>
      </c>
      <c r="AC39" s="36">
        <v>0</v>
      </c>
      <c r="AD39" s="36">
        <v>0.73007184999999997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29">
        <f t="shared" si="22"/>
        <v>0</v>
      </c>
      <c r="AN39" s="29">
        <f t="shared" si="22"/>
        <v>0.73007184999999997</v>
      </c>
      <c r="AO39" s="38" t="s">
        <v>104</v>
      </c>
      <c r="AQ39" s="24"/>
      <c r="AR39" s="24"/>
    </row>
    <row r="40" spans="1:44" ht="31.5" x14ac:dyDescent="0.25">
      <c r="A40" s="26" t="s">
        <v>69</v>
      </c>
      <c r="B40" s="27" t="s">
        <v>73</v>
      </c>
      <c r="C40" s="4" t="s">
        <v>102</v>
      </c>
      <c r="D40" s="4" t="s">
        <v>77</v>
      </c>
      <c r="E40" s="4">
        <v>2020</v>
      </c>
      <c r="F40" s="4" t="s">
        <v>56</v>
      </c>
      <c r="G40" s="4">
        <v>2020</v>
      </c>
      <c r="H40" s="35" t="s">
        <v>56</v>
      </c>
      <c r="I40" s="35" t="s">
        <v>56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29">
        <v>0.21</v>
      </c>
      <c r="Q40" s="36">
        <v>0</v>
      </c>
      <c r="R40" s="36">
        <v>0</v>
      </c>
      <c r="S40" s="36">
        <v>0.21</v>
      </c>
      <c r="T40" s="36">
        <v>0</v>
      </c>
      <c r="U40" s="37" t="s">
        <v>56</v>
      </c>
      <c r="V40" s="36">
        <v>0</v>
      </c>
      <c r="W40" s="37" t="s">
        <v>56</v>
      </c>
      <c r="X40" s="36">
        <v>0</v>
      </c>
      <c r="Y40" s="37" t="s">
        <v>56</v>
      </c>
      <c r="Z40" s="36">
        <v>0</v>
      </c>
      <c r="AA40" s="36">
        <v>0</v>
      </c>
      <c r="AB40" s="36">
        <v>0</v>
      </c>
      <c r="AC40" s="36">
        <v>0</v>
      </c>
      <c r="AD40" s="36">
        <v>0.21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29">
        <f t="shared" si="22"/>
        <v>0</v>
      </c>
      <c r="AN40" s="29">
        <f t="shared" si="22"/>
        <v>0.21</v>
      </c>
      <c r="AO40" s="38" t="s">
        <v>104</v>
      </c>
      <c r="AQ40" s="24"/>
      <c r="AR40" s="24"/>
    </row>
    <row r="42" spans="1:44" x14ac:dyDescent="0.25">
      <c r="A42" s="43" t="s">
        <v>107</v>
      </c>
      <c r="B42" s="43"/>
      <c r="C42" s="43"/>
      <c r="D42" s="43"/>
      <c r="E42" s="43"/>
      <c r="F42" s="43"/>
      <c r="G42" s="43"/>
      <c r="H42" s="43"/>
      <c r="I42" s="43"/>
      <c r="J42" s="43"/>
      <c r="K42" s="24"/>
      <c r="P42" s="39"/>
      <c r="U42" s="39"/>
      <c r="V42" s="24"/>
      <c r="W42" s="39"/>
      <c r="Y42" s="24"/>
      <c r="Z42" s="24"/>
      <c r="AA42" s="24"/>
      <c r="AB42" s="24"/>
      <c r="AC42" s="39"/>
      <c r="AD42" s="40"/>
      <c r="AE42" s="40"/>
      <c r="AF42" s="40"/>
      <c r="AG42" s="24"/>
      <c r="AH42" s="41"/>
      <c r="AI42" s="24"/>
      <c r="AJ42" s="41"/>
      <c r="AK42" s="39"/>
      <c r="AL42" s="41"/>
      <c r="AM42" s="24"/>
      <c r="AN42" s="24"/>
    </row>
    <row r="43" spans="1:44" x14ac:dyDescent="0.25">
      <c r="A43" s="43" t="s">
        <v>108</v>
      </c>
      <c r="B43" s="43"/>
      <c r="C43" s="43"/>
      <c r="D43" s="43"/>
      <c r="E43" s="43"/>
      <c r="F43" s="43"/>
      <c r="G43" s="43"/>
      <c r="H43" s="43"/>
      <c r="I43" s="43"/>
      <c r="J43" s="43"/>
      <c r="K43" s="39"/>
      <c r="P43" s="42"/>
      <c r="AE43" s="24"/>
      <c r="AG43" s="24"/>
      <c r="AI43" s="24"/>
      <c r="AK43" s="39"/>
    </row>
    <row r="44" spans="1:44" ht="59.25" customHeight="1" x14ac:dyDescent="0.25">
      <c r="A44" s="43" t="s">
        <v>109</v>
      </c>
      <c r="B44" s="43"/>
      <c r="C44" s="43"/>
      <c r="D44" s="43"/>
      <c r="E44" s="43"/>
      <c r="F44" s="43"/>
      <c r="G44" s="43"/>
      <c r="H44" s="43"/>
      <c r="I44" s="43"/>
      <c r="J44" s="43"/>
      <c r="AN44" s="42"/>
    </row>
    <row r="45" spans="1:44" x14ac:dyDescent="0.25">
      <c r="K45" s="12"/>
      <c r="L45" s="12"/>
      <c r="M45" s="12"/>
      <c r="N45" s="12"/>
      <c r="O45" s="12"/>
      <c r="P45" s="12"/>
      <c r="Q45" s="12"/>
      <c r="R45" s="12"/>
      <c r="S45" s="12"/>
      <c r="T45" s="12"/>
      <c r="AF45" s="42"/>
    </row>
    <row r="53" ht="14.25" customHeight="1" x14ac:dyDescent="0.25"/>
    <row r="54" ht="16.5" customHeight="1" x14ac:dyDescent="0.25"/>
  </sheetData>
  <mergeCells count="35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O14:AO16"/>
    <mergeCell ref="K15:O15"/>
    <mergeCell ref="P15:T15"/>
    <mergeCell ref="U15:V15"/>
    <mergeCell ref="W15:X15"/>
    <mergeCell ref="Y15:Z15"/>
    <mergeCell ref="AC15:AD15"/>
    <mergeCell ref="AI15:AJ15"/>
    <mergeCell ref="AK15:AL15"/>
    <mergeCell ref="AM15:AM16"/>
    <mergeCell ref="AN15:AN16"/>
    <mergeCell ref="U14:Z14"/>
    <mergeCell ref="AA14:AB15"/>
    <mergeCell ref="AC14:AN14"/>
    <mergeCell ref="A42:J42"/>
    <mergeCell ref="A43:J43"/>
    <mergeCell ref="A44:J44"/>
    <mergeCell ref="AE15:AF15"/>
    <mergeCell ref="AG15:AH15"/>
  </mergeCells>
  <conditionalFormatting sqref="AM15:AN16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2020-04-24T13:58:55Z</dcterms:created>
  <dcterms:modified xsi:type="dcterms:W3CDTF">2020-05-12T12:26:14Z</dcterms:modified>
</cp:coreProperties>
</file>