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0-2024_кор_Минпромэнерго ЧР\"/>
    </mc:Choice>
  </mc:AlternateContent>
  <bookViews>
    <workbookView xWindow="0" yWindow="0" windowWidth="24000" windowHeight="9735"/>
  </bookViews>
  <sheets>
    <sheet name="4" sheetId="1" r:id="rId1"/>
  </sheets>
  <definedNames>
    <definedName name="_xlnm._FilterDatabase" localSheetId="0" hidden="1">'4'!#REF!</definedName>
    <definedName name="_xlnm.Print_Area" localSheetId="0">'4'!$A$1:$AG$44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3" i="1" l="1"/>
  <c r="AF42" i="1"/>
  <c r="AE42" i="1"/>
  <c r="AD42" i="1"/>
  <c r="AC42" i="1"/>
  <c r="AB42" i="1"/>
  <c r="AG42" i="1"/>
  <c r="AG41" i="1"/>
  <c r="AF41" i="1"/>
  <c r="AE41" i="1"/>
  <c r="AD41" i="1"/>
  <c r="AC41" i="1"/>
  <c r="AB41" i="1"/>
  <c r="AF40" i="1"/>
  <c r="AE40" i="1"/>
  <c r="AD40" i="1"/>
  <c r="AC40" i="1"/>
  <c r="AB40" i="1"/>
  <c r="AG40" i="1"/>
  <c r="AG39" i="1"/>
  <c r="AF39" i="1"/>
  <c r="AE39" i="1"/>
  <c r="AD39" i="1"/>
  <c r="AC39" i="1"/>
  <c r="AB39" i="1"/>
  <c r="AF38" i="1"/>
  <c r="AE38" i="1"/>
  <c r="AD38" i="1"/>
  <c r="AC38" i="1"/>
  <c r="AB38" i="1"/>
  <c r="AG38" i="1"/>
  <c r="AG37" i="1"/>
  <c r="AF37" i="1"/>
  <c r="AE37" i="1"/>
  <c r="AD37" i="1"/>
  <c r="AC37" i="1"/>
  <c r="AB37" i="1"/>
  <c r="AG36" i="1"/>
  <c r="AF36" i="1"/>
  <c r="AE36" i="1"/>
  <c r="AD36" i="1"/>
  <c r="AC36" i="1"/>
  <c r="AB36" i="1"/>
  <c r="AG35" i="1"/>
  <c r="AF35" i="1"/>
  <c r="AE35" i="1"/>
  <c r="AD35" i="1"/>
  <c r="AC35" i="1"/>
  <c r="AB35" i="1"/>
  <c r="AG34" i="1"/>
  <c r="AF34" i="1"/>
  <c r="AE34" i="1"/>
  <c r="AD34" i="1"/>
  <c r="AC34" i="1"/>
  <c r="AB34" i="1"/>
  <c r="AG33" i="1"/>
  <c r="AF33" i="1"/>
  <c r="AE33" i="1"/>
  <c r="AD33" i="1"/>
  <c r="AB33" i="1"/>
  <c r="AG32" i="1"/>
  <c r="AF32" i="1"/>
  <c r="AF31" i="1" s="1"/>
  <c r="AF22" i="1" s="1"/>
  <c r="AE32" i="1"/>
  <c r="AD32" i="1"/>
  <c r="AC32" i="1"/>
  <c r="AB32" i="1"/>
  <c r="AA31" i="1"/>
  <c r="AA22" i="1" s="1"/>
  <c r="Z31" i="1"/>
  <c r="Y31" i="1"/>
  <c r="X31" i="1"/>
  <c r="X22" i="1" s="1"/>
  <c r="W31" i="1"/>
  <c r="W22" i="1" s="1"/>
  <c r="V31" i="1"/>
  <c r="T31" i="1"/>
  <c r="S31" i="1"/>
  <c r="S22" i="1" s="1"/>
  <c r="R31" i="1"/>
  <c r="R22" i="1" s="1"/>
  <c r="Q31" i="1"/>
  <c r="P31" i="1"/>
  <c r="P22" i="1" s="1"/>
  <c r="O31" i="1"/>
  <c r="O22" i="1" s="1"/>
  <c r="N31" i="1"/>
  <c r="M31" i="1"/>
  <c r="L31" i="1"/>
  <c r="K31" i="1"/>
  <c r="K22" i="1" s="1"/>
  <c r="J31" i="1"/>
  <c r="J22" i="1" s="1"/>
  <c r="I31" i="1"/>
  <c r="H31" i="1"/>
  <c r="G31" i="1"/>
  <c r="G22" i="1" s="1"/>
  <c r="F31" i="1"/>
  <c r="F22" i="1" s="1"/>
  <c r="E31" i="1"/>
  <c r="D31" i="1"/>
  <c r="AF30" i="1"/>
  <c r="AE30" i="1"/>
  <c r="AE28" i="1" s="1"/>
  <c r="AD30" i="1"/>
  <c r="AB30" i="1"/>
  <c r="AG30" i="1"/>
  <c r="AC30" i="1"/>
  <c r="AF29" i="1"/>
  <c r="AE29" i="1"/>
  <c r="AD29" i="1"/>
  <c r="AB29" i="1"/>
  <c r="AB28" i="1" s="1"/>
  <c r="AG29" i="1"/>
  <c r="AC29" i="1"/>
  <c r="AD28" i="1"/>
  <c r="AA28" i="1"/>
  <c r="Z28" i="1"/>
  <c r="Y28" i="1"/>
  <c r="X28" i="1"/>
  <c r="W28" i="1"/>
  <c r="V28" i="1"/>
  <c r="U28" i="1"/>
  <c r="T28" i="1"/>
  <c r="S28" i="1"/>
  <c r="R28" i="1"/>
  <c r="P28" i="1"/>
  <c r="O28" i="1"/>
  <c r="O24" i="1" s="1"/>
  <c r="O21" i="1" s="1"/>
  <c r="O20" i="1" s="1"/>
  <c r="N28" i="1"/>
  <c r="M28" i="1"/>
  <c r="L28" i="1"/>
  <c r="K28" i="1"/>
  <c r="J28" i="1"/>
  <c r="I28" i="1"/>
  <c r="I24" i="1" s="1"/>
  <c r="I23" i="1" s="1"/>
  <c r="H28" i="1"/>
  <c r="G28" i="1"/>
  <c r="G24" i="1" s="1"/>
  <c r="G21" i="1" s="1"/>
  <c r="G20" i="1" s="1"/>
  <c r="F28" i="1"/>
  <c r="E28" i="1"/>
  <c r="D28" i="1"/>
  <c r="AG27" i="1"/>
  <c r="AG25" i="1" s="1"/>
  <c r="AF27" i="1"/>
  <c r="AE27" i="1"/>
  <c r="AD27" i="1"/>
  <c r="AB27" i="1"/>
  <c r="W25" i="1"/>
  <c r="W24" i="1" s="1"/>
  <c r="K25" i="1"/>
  <c r="AG26" i="1"/>
  <c r="AF26" i="1"/>
  <c r="AF25" i="1" s="1"/>
  <c r="AE26" i="1"/>
  <c r="AD26" i="1"/>
  <c r="AC26" i="1"/>
  <c r="AB26" i="1"/>
  <c r="AE25" i="1"/>
  <c r="AD25" i="1"/>
  <c r="AA25" i="1"/>
  <c r="Z25" i="1"/>
  <c r="Z24" i="1" s="1"/>
  <c r="Y25" i="1"/>
  <c r="Y24" i="1" s="1"/>
  <c r="X25" i="1"/>
  <c r="V25" i="1"/>
  <c r="U25" i="1"/>
  <c r="T25" i="1"/>
  <c r="S25" i="1"/>
  <c r="S24" i="1" s="1"/>
  <c r="S21" i="1" s="1"/>
  <c r="S20" i="1" s="1"/>
  <c r="R25" i="1"/>
  <c r="Q25" i="1"/>
  <c r="P25" i="1"/>
  <c r="P24" i="1" s="1"/>
  <c r="O25" i="1"/>
  <c r="N25" i="1"/>
  <c r="N24" i="1" s="1"/>
  <c r="M25" i="1"/>
  <c r="M24" i="1" s="1"/>
  <c r="L25" i="1"/>
  <c r="L24" i="1" s="1"/>
  <c r="J25" i="1"/>
  <c r="J24" i="1" s="1"/>
  <c r="I25" i="1"/>
  <c r="H25" i="1"/>
  <c r="G25" i="1"/>
  <c r="F25" i="1"/>
  <c r="F24" i="1" s="1"/>
  <c r="E25" i="1"/>
  <c r="D25" i="1"/>
  <c r="AA24" i="1"/>
  <c r="AA21" i="1" s="1"/>
  <c r="E24" i="1"/>
  <c r="E23" i="1" s="1"/>
  <c r="Z22" i="1"/>
  <c r="Y22" i="1"/>
  <c r="V22" i="1"/>
  <c r="T22" i="1"/>
  <c r="Q22" i="1"/>
  <c r="N22" i="1"/>
  <c r="M22" i="1"/>
  <c r="L22" i="1"/>
  <c r="I22" i="1"/>
  <c r="H22" i="1"/>
  <c r="E22" i="1"/>
  <c r="D22" i="1"/>
  <c r="AB31" i="1" l="1"/>
  <c r="AB22" i="1" s="1"/>
  <c r="AE31" i="1"/>
  <c r="AE22" i="1" s="1"/>
  <c r="AD31" i="1"/>
  <c r="AD22" i="1" s="1"/>
  <c r="R24" i="1"/>
  <c r="R21" i="1" s="1"/>
  <c r="R20" i="1" s="1"/>
  <c r="V24" i="1"/>
  <c r="V21" i="1" s="1"/>
  <c r="V20" i="1" s="1"/>
  <c r="AD24" i="1"/>
  <c r="X24" i="1"/>
  <c r="X23" i="1" s="1"/>
  <c r="M23" i="1"/>
  <c r="M21" i="1"/>
  <c r="M20" i="1" s="1"/>
  <c r="I21" i="1"/>
  <c r="U24" i="1"/>
  <c r="U21" i="1" s="1"/>
  <c r="AE24" i="1"/>
  <c r="AE21" i="1" s="1"/>
  <c r="AE20" i="1" s="1"/>
  <c r="Y23" i="1"/>
  <c r="Y21" i="1"/>
  <c r="AF24" i="1"/>
  <c r="AF21" i="1" s="1"/>
  <c r="AF20" i="1" s="1"/>
  <c r="I20" i="1"/>
  <c r="D24" i="1"/>
  <c r="D23" i="1" s="1"/>
  <c r="H24" i="1"/>
  <c r="H21" i="1" s="1"/>
  <c r="H20" i="1" s="1"/>
  <c r="AC28" i="1"/>
  <c r="AC31" i="1"/>
  <c r="AC22" i="1" s="1"/>
  <c r="T24" i="1"/>
  <c r="T21" i="1" s="1"/>
  <c r="T20" i="1" s="1"/>
  <c r="K24" i="1"/>
  <c r="E21" i="1"/>
  <c r="E20" i="1" s="1"/>
  <c r="Y20" i="1"/>
  <c r="AB25" i="1"/>
  <c r="AB24" i="1" s="1"/>
  <c r="AG28" i="1"/>
  <c r="AG24" i="1" s="1"/>
  <c r="AF28" i="1"/>
  <c r="H23" i="1"/>
  <c r="AA20" i="1"/>
  <c r="R23" i="1"/>
  <c r="F21" i="1"/>
  <c r="F20" i="1" s="1"/>
  <c r="F23" i="1"/>
  <c r="J21" i="1"/>
  <c r="J20" i="1" s="1"/>
  <c r="J23" i="1"/>
  <c r="AD21" i="1"/>
  <c r="AD20" i="1" s="1"/>
  <c r="AD23" i="1"/>
  <c r="AG31" i="1"/>
  <c r="AG22" i="1" s="1"/>
  <c r="L23" i="1"/>
  <c r="L21" i="1"/>
  <c r="L20" i="1" s="1"/>
  <c r="P23" i="1"/>
  <c r="P21" i="1"/>
  <c r="P20" i="1" s="1"/>
  <c r="K21" i="1"/>
  <c r="K20" i="1" s="1"/>
  <c r="K23" i="1"/>
  <c r="D21" i="1"/>
  <c r="D20" i="1" s="1"/>
  <c r="Z21" i="1"/>
  <c r="Z20" i="1" s="1"/>
  <c r="Z23" i="1"/>
  <c r="N23" i="1"/>
  <c r="N21" i="1"/>
  <c r="N20" i="1" s="1"/>
  <c r="V23" i="1"/>
  <c r="W21" i="1"/>
  <c r="W20" i="1" s="1"/>
  <c r="W23" i="1"/>
  <c r="G23" i="1"/>
  <c r="O23" i="1"/>
  <c r="S23" i="1"/>
  <c r="AA23" i="1"/>
  <c r="AC27" i="1"/>
  <c r="AC25" i="1" s="1"/>
  <c r="U31" i="1"/>
  <c r="U22" i="1" s="1"/>
  <c r="Q28" i="1"/>
  <c r="Q24" i="1" s="1"/>
  <c r="AC24" i="1" l="1"/>
  <c r="AC21" i="1" s="1"/>
  <c r="AC20" i="1" s="1"/>
  <c r="T23" i="1"/>
  <c r="U23" i="1"/>
  <c r="X21" i="1"/>
  <c r="X20" i="1" s="1"/>
  <c r="AE23" i="1"/>
  <c r="AF23" i="1"/>
  <c r="U20" i="1"/>
  <c r="AG23" i="1"/>
  <c r="AG21" i="1"/>
  <c r="AG20" i="1" s="1"/>
  <c r="AC23" i="1"/>
  <c r="Q23" i="1"/>
  <c r="Q21" i="1"/>
  <c r="Q20" i="1" s="1"/>
  <c r="AB23" i="1"/>
  <c r="AB21" i="1"/>
  <c r="AB20" i="1" s="1"/>
</calcChain>
</file>

<file path=xl/sharedStrings.xml><?xml version="1.0" encoding="utf-8"?>
<sst xmlns="http://schemas.openxmlformats.org/spreadsheetml/2006/main" count="157" uniqueCount="102">
  <si>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</si>
  <si>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</si>
  <si>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2020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</si>
  <si>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</si>
  <si>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</si>
  <si>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</si>
  <si>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13.09.2019 № 186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</si>
  <si>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</si>
  <si>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</si>
  <si>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</si>
  <si>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</si>
  <si>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</si>
  <si>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</si>
  <si>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</si>
  <si>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</si>
  <si>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</si>
  <si>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2020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</si>
  <si>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</si>
  <si>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</si>
  <si>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</si>
  <si>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</si>
  <si>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</si>
  <si>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</si>
  <si>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</si>
  <si>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</si>
  <si>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</si>
  <si>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</si>
  <si>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</si>
  <si>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</si>
  <si>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</si>
  <si>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</si>
  <si>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</si>
  <si>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</si>
  <si>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</si>
  <si>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</si>
  <si>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</si>
  <si>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</si>
  <si>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</si>
  <si>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</si>
  <si>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</si>
  <si>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</si>
  <si>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</si>
  <si>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</si>
  <si>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</si>
  <si>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</si>
  <si>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</si>
  <si>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</si>
  <si>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</si>
  <si>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</si>
  <si>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</si>
  <si>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</si>
  <si>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</si>
  <si>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</si>
  <si>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</si>
  <si>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</si>
  <si>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</si>
  <si>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</si>
  <si>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</si>
  <si>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</si>
  <si>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</si>
  <si>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</si>
  <si>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</si>
  <si>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</si>
  <si>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</si>
  <si>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1.1.2</t>
  </si>
  <si>
    <t>Модернизация, техническое перевооружение информационно-вычислительных систем всего, в том числе:</t>
  </si>
  <si>
    <t>1.2</t>
  </si>
  <si>
    <t>Прочие инвестиционные проекты, всего, в том числе:</t>
  </si>
  <si>
    <t xml:space="preserve"> </t>
  </si>
  <si>
    <t>Г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</si>
  <si>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</si>
  <si>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</si>
  <si>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</si>
  <si>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</si>
  <si>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</si>
  <si>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</si>
  <si>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</si>
  <si>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</si>
  <si>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</si>
  <si>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</si>
  <si>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</si>
  <si>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</si>
  <si>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</si>
  <si>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</si>
  <si>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</si>
  <si>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</si>
  <si>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</si>
  <si>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</si>
  <si>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</si>
  <si>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</si>
  <si>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</si>
  <si>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</si>
  <si>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</si>
  <si>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</si>
  <si>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</si>
  <si>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</si>
  <si>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</si>
  <si>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</si>
  <si>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 xml:space="preserve">Приобретение источника бесперебойного питания для серверов АИИС КУЭ РРЭ </t>
  </si>
  <si>
    <t>K_024</t>
  </si>
  <si>
    <t>Г -Для групп инвестиционных проектов указывается знак "Г".</t>
  </si>
  <si>
    <t>Другое,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</si>
</sst>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1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0" xfId="4" applyFont="1" applyFill="1" applyBorder="1" applyAlignment="1"/>
    <xf numFmtId="0" fontId="1" fillId="2" borderId="0" xfId="0" applyFont="1" applyFill="1" applyBorder="1"/>
    <xf numFmtId="0" fontId="13" fillId="2" borderId="3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3" fillId="2" borderId="3" xfId="5" applyFont="1" applyFill="1" applyBorder="1" applyAlignment="1">
      <alignment horizontal="center" vertical="center" textRotation="90" wrapText="1"/>
    </xf>
    <xf numFmtId="0" fontId="13" fillId="2" borderId="3" xfId="5" applyFont="1" applyFill="1" applyBorder="1" applyAlignment="1">
      <alignment horizontal="center" vertical="center"/>
    </xf>
    <xf numFmtId="0" fontId="13" fillId="2" borderId="3" xfId="5" applyNumberFormat="1" applyFont="1" applyFill="1" applyBorder="1" applyAlignment="1">
      <alignment horizontal="center" vertical="center"/>
    </xf>
    <xf numFmtId="49" fontId="13" fillId="2" borderId="3" xfId="5" applyNumberFormat="1" applyFont="1" applyFill="1" applyBorder="1" applyAlignment="1">
      <alignment horizontal="center" vertical="center"/>
    </xf>
    <xf numFmtId="49" fontId="15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49" fontId="8" fillId="2" borderId="3" xfId="3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166" fontId="1" fillId="2" borderId="0" xfId="0" applyNumberFormat="1" applyFont="1" applyFill="1"/>
    <xf numFmtId="2" fontId="1" fillId="2" borderId="0" xfId="0" applyNumberFormat="1" applyFont="1" applyFill="1"/>
    <xf numFmtId="164" fontId="13" fillId="2" borderId="0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vertical="center"/>
    </xf>
    <xf numFmtId="0" fontId="16" fillId="2" borderId="3" xfId="3" applyNumberFormat="1" applyFont="1" applyFill="1" applyBorder="1" applyAlignment="1">
      <alignment horizontal="left" vertical="center" wrapText="1"/>
    </xf>
    <xf numFmtId="0" fontId="8" fillId="2" borderId="3" xfId="3" applyNumberFormat="1" applyFont="1" applyFill="1" applyBorder="1" applyAlignment="1">
      <alignment horizontal="center" vertical="center" wrapText="1"/>
    </xf>
    <xf numFmtId="164" fontId="13" fillId="2" borderId="3" xfId="5" applyNumberFormat="1" applyFont="1" applyFill="1" applyBorder="1" applyAlignment="1">
      <alignment horizontal="center" vertical="center"/>
    </xf>
    <xf numFmtId="165" fontId="13" fillId="2" borderId="3" xfId="5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3" fillId="2" borderId="3" xfId="5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9" fillId="2" borderId="1" xfId="4" applyFont="1" applyFill="1" applyBorder="1" applyAlignment="1">
      <alignment horizontal="center"/>
    </xf>
    <xf numFmtId="0" fontId="13" fillId="2" borderId="2" xfId="5" applyFont="1" applyFill="1" applyBorder="1" applyAlignment="1">
      <alignment horizontal="center" vertical="center" wrapText="1"/>
    </xf>
    <xf numFmtId="0" fontId="13" fillId="2" borderId="4" xfId="5" applyFont="1" applyFill="1" applyBorder="1" applyAlignment="1">
      <alignment horizontal="center" vertical="center" wrapText="1"/>
    </xf>
    <xf numFmtId="0" fontId="13" fillId="2" borderId="5" xfId="5" applyFont="1" applyFill="1" applyBorder="1" applyAlignment="1">
      <alignment horizontal="center" vertical="center" wrapText="1"/>
    </xf>
    <xf numFmtId="0" fontId="13" fillId="2" borderId="3" xfId="5" applyNumberFormat="1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49"/>
  <sheetViews>
    <sheetView tabSelected="1" zoomScale="70" zoomScaleNormal="70" zoomScaleSheetLayoutView="70" workbookViewId="0">
      <selection activeCell="A12" sqref="A12:AG12"/>
    </sheetView>
  </sheetViews>
  <sheetFormatPr defaultRowHeight="15.75" x14ac:dyDescent="0.25"/>
  <cols>
    <col min="1" max="1" width="11.625" style="2" customWidth="1"/>
    <col min="2" max="2" width="52" style="2" customWidth="1"/>
    <col min="3" max="3" width="9.375" style="2" customWidth="1"/>
    <col min="4" max="4" width="11.625" style="2" customWidth="1"/>
    <col min="5" max="5" width="6.625" style="2" customWidth="1"/>
    <col min="6" max="9" width="6" style="2" customWidth="1"/>
    <col min="10" max="10" width="11.375" style="2" customWidth="1"/>
    <col min="11" max="11" width="9.25" style="2" customWidth="1"/>
    <col min="12" max="15" width="6" style="2" customWidth="1"/>
    <col min="16" max="16" width="13.125" style="2" customWidth="1"/>
    <col min="17" max="17" width="7.25" style="2" customWidth="1"/>
    <col min="18" max="21" width="6" style="2" customWidth="1"/>
    <col min="22" max="22" width="11.125" style="2" customWidth="1"/>
    <col min="23" max="23" width="8.75" style="2" customWidth="1"/>
    <col min="24" max="27" width="6" style="2" customWidth="1"/>
    <col min="28" max="28" width="11.875" style="2" customWidth="1"/>
    <col min="29" max="29" width="8.875" style="2" bestFit="1" customWidth="1"/>
    <col min="30" max="31" width="6" style="2" customWidth="1"/>
    <col min="32" max="32" width="9.75" style="2" customWidth="1"/>
    <col min="33" max="33" width="10.125" style="2" customWidth="1"/>
    <col min="34" max="34" width="3.5" style="2" customWidth="1"/>
    <col min="35" max="35" width="7.25" style="2" customWidth="1"/>
    <col min="36" max="36" width="16.125" style="2" customWidth="1"/>
    <col min="37" max="37" width="21.25" style="2" customWidth="1"/>
    <col min="38" max="38" width="12.625" style="2" customWidth="1"/>
    <col min="39" max="39" width="22.375" style="2" customWidth="1"/>
    <col min="40" max="40" width="10.875" style="2" customWidth="1"/>
    <col min="41" max="41" width="17.375" style="2" customWidth="1"/>
    <col min="42" max="43" width="4.125" style="2" customWidth="1"/>
    <col min="44" max="44" width="3.75" style="2" customWidth="1"/>
    <col min="45" max="45" width="3.875" style="2" customWidth="1"/>
    <col min="46" max="46" width="4.5" style="2" customWidth="1"/>
    <col min="47" max="47" width="5" style="2" customWidth="1"/>
    <col min="48" max="48" width="5.5" style="2" customWidth="1"/>
    <col min="49" max="49" width="5.75" style="2" customWidth="1"/>
    <col min="50" max="50" width="5.5" style="2" customWidth="1"/>
    <col min="51" max="52" width="5" style="2" customWidth="1"/>
    <col min="53" max="53" width="12.875" style="2" customWidth="1"/>
    <col min="54" max="63" width="5" style="2" customWidth="1"/>
    <col min="64" max="16384" width="9" style="2"/>
  </cols>
  <sheetData>
    <row r="1" spans="1:62" ht="18.75" x14ac:dyDescent="0.25">
      <c r="AG1" s="22" t="s">
        <v>0</v>
      </c>
    </row>
    <row r="2" spans="1:62" ht="18.75" x14ac:dyDescent="0.3">
      <c r="AG2" s="23"/>
    </row>
    <row r="3" spans="1:62" ht="18.75" x14ac:dyDescent="0.3">
      <c r="AG3" s="23"/>
    </row>
    <row r="4" spans="1:62" ht="18.75" x14ac:dyDescent="0.3">
      <c r="A4" s="46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62" ht="18.75" x14ac:dyDescent="0.3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7" spans="1:62" ht="18.75" x14ac:dyDescent="0.25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</row>
    <row r="8" spans="1:62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</row>
    <row r="9" spans="1:62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</row>
    <row r="10" spans="1:62" x14ac:dyDescent="0.25">
      <c r="A10" s="50" t="s">
        <v>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</row>
    <row r="11" spans="1:62" ht="18.75" x14ac:dyDescent="0.3"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</row>
    <row r="12" spans="1:62" ht="18.75" x14ac:dyDescent="0.25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</row>
    <row r="13" spans="1:62" ht="15.75" customHeight="1" x14ac:dyDescent="0.25">
      <c r="A13" s="38" t="s">
        <v>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</row>
    <row r="14" spans="1:62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J14" s="3"/>
    </row>
    <row r="15" spans="1:62" ht="19.5" customHeight="1" x14ac:dyDescent="0.25">
      <c r="A15" s="40" t="s">
        <v>8</v>
      </c>
      <c r="B15" s="43" t="s">
        <v>9</v>
      </c>
      <c r="C15" s="37" t="s">
        <v>10</v>
      </c>
      <c r="D15" s="44" t="s">
        <v>11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J15" s="4"/>
    </row>
    <row r="16" spans="1:62" ht="43.5" customHeight="1" x14ac:dyDescent="0.25">
      <c r="A16" s="41"/>
      <c r="B16" s="43"/>
      <c r="C16" s="37"/>
      <c r="D16" s="44" t="s">
        <v>12</v>
      </c>
      <c r="E16" s="44"/>
      <c r="F16" s="44"/>
      <c r="G16" s="44"/>
      <c r="H16" s="44"/>
      <c r="I16" s="44"/>
      <c r="J16" s="44" t="s">
        <v>13</v>
      </c>
      <c r="K16" s="44"/>
      <c r="L16" s="44"/>
      <c r="M16" s="44"/>
      <c r="N16" s="44"/>
      <c r="O16" s="44"/>
      <c r="P16" s="44" t="s">
        <v>14</v>
      </c>
      <c r="Q16" s="44"/>
      <c r="R16" s="44"/>
      <c r="S16" s="44"/>
      <c r="T16" s="44"/>
      <c r="U16" s="44"/>
      <c r="V16" s="44" t="s">
        <v>15</v>
      </c>
      <c r="W16" s="44"/>
      <c r="X16" s="44"/>
      <c r="Y16" s="44"/>
      <c r="Z16" s="44"/>
      <c r="AA16" s="44"/>
      <c r="AB16" s="37" t="s">
        <v>16</v>
      </c>
      <c r="AC16" s="37"/>
      <c r="AD16" s="37"/>
      <c r="AE16" s="37"/>
      <c r="AF16" s="37"/>
      <c r="AG16" s="37"/>
      <c r="AJ16" s="4"/>
    </row>
    <row r="17" spans="1:33" ht="43.5" customHeight="1" x14ac:dyDescent="0.25">
      <c r="A17" s="41"/>
      <c r="B17" s="43"/>
      <c r="C17" s="37"/>
      <c r="D17" s="5" t="s">
        <v>17</v>
      </c>
      <c r="E17" s="37" t="s">
        <v>18</v>
      </c>
      <c r="F17" s="37"/>
      <c r="G17" s="37"/>
      <c r="H17" s="37"/>
      <c r="I17" s="37"/>
      <c r="J17" s="5" t="s">
        <v>17</v>
      </c>
      <c r="K17" s="37" t="s">
        <v>18</v>
      </c>
      <c r="L17" s="37"/>
      <c r="M17" s="37"/>
      <c r="N17" s="37"/>
      <c r="O17" s="37"/>
      <c r="P17" s="5" t="s">
        <v>17</v>
      </c>
      <c r="Q17" s="37" t="s">
        <v>18</v>
      </c>
      <c r="R17" s="37"/>
      <c r="S17" s="37"/>
      <c r="T17" s="37"/>
      <c r="U17" s="37"/>
      <c r="V17" s="5" t="s">
        <v>17</v>
      </c>
      <c r="W17" s="37" t="s">
        <v>18</v>
      </c>
      <c r="X17" s="37"/>
      <c r="Y17" s="37"/>
      <c r="Z17" s="37"/>
      <c r="AA17" s="37"/>
      <c r="AB17" s="5" t="s">
        <v>17</v>
      </c>
      <c r="AC17" s="37" t="s">
        <v>18</v>
      </c>
      <c r="AD17" s="37"/>
      <c r="AE17" s="37"/>
      <c r="AF17" s="37"/>
      <c r="AG17" s="37"/>
    </row>
    <row r="18" spans="1:33" ht="87.75" customHeight="1" x14ac:dyDescent="0.25">
      <c r="A18" s="42"/>
      <c r="B18" s="43"/>
      <c r="C18" s="37"/>
      <c r="D18" s="6" t="s">
        <v>19</v>
      </c>
      <c r="E18" s="6" t="s">
        <v>19</v>
      </c>
      <c r="F18" s="7" t="s">
        <v>20</v>
      </c>
      <c r="G18" s="7" t="s">
        <v>21</v>
      </c>
      <c r="H18" s="7" t="s">
        <v>22</v>
      </c>
      <c r="I18" s="7" t="s">
        <v>101</v>
      </c>
      <c r="J18" s="6" t="s">
        <v>19</v>
      </c>
      <c r="K18" s="6" t="s">
        <v>19</v>
      </c>
      <c r="L18" s="7" t="s">
        <v>20</v>
      </c>
      <c r="M18" s="7" t="s">
        <v>21</v>
      </c>
      <c r="N18" s="7" t="s">
        <v>22</v>
      </c>
      <c r="O18" s="7" t="s">
        <v>101</v>
      </c>
      <c r="P18" s="6" t="s">
        <v>19</v>
      </c>
      <c r="Q18" s="6" t="s">
        <v>19</v>
      </c>
      <c r="R18" s="7" t="s">
        <v>20</v>
      </c>
      <c r="S18" s="7" t="s">
        <v>21</v>
      </c>
      <c r="T18" s="7" t="s">
        <v>22</v>
      </c>
      <c r="U18" s="7" t="s">
        <v>101</v>
      </c>
      <c r="V18" s="6" t="s">
        <v>19</v>
      </c>
      <c r="W18" s="6" t="s">
        <v>19</v>
      </c>
      <c r="X18" s="7" t="s">
        <v>20</v>
      </c>
      <c r="Y18" s="7" t="s">
        <v>21</v>
      </c>
      <c r="Z18" s="7" t="s">
        <v>22</v>
      </c>
      <c r="AA18" s="7" t="s">
        <v>101</v>
      </c>
      <c r="AB18" s="6" t="s">
        <v>19</v>
      </c>
      <c r="AC18" s="6" t="s">
        <v>19</v>
      </c>
      <c r="AD18" s="7" t="s">
        <v>20</v>
      </c>
      <c r="AE18" s="7" t="s">
        <v>21</v>
      </c>
      <c r="AF18" s="7" t="s">
        <v>22</v>
      </c>
      <c r="AG18" s="7" t="s">
        <v>101</v>
      </c>
    </row>
    <row r="19" spans="1:33" x14ac:dyDescent="0.25">
      <c r="A19" s="8">
        <v>1</v>
      </c>
      <c r="B19" s="9">
        <v>2</v>
      </c>
      <c r="C19" s="8">
        <v>3</v>
      </c>
      <c r="D19" s="10" t="s">
        <v>23</v>
      </c>
      <c r="E19" s="10" t="s">
        <v>24</v>
      </c>
      <c r="F19" s="10" t="s">
        <v>25</v>
      </c>
      <c r="G19" s="10" t="s">
        <v>26</v>
      </c>
      <c r="H19" s="10" t="s">
        <v>27</v>
      </c>
      <c r="I19" s="10" t="s">
        <v>28</v>
      </c>
      <c r="J19" s="10" t="s">
        <v>29</v>
      </c>
      <c r="K19" s="10" t="s">
        <v>30</v>
      </c>
      <c r="L19" s="10" t="s">
        <v>31</v>
      </c>
      <c r="M19" s="10" t="s">
        <v>32</v>
      </c>
      <c r="N19" s="10" t="s">
        <v>33</v>
      </c>
      <c r="O19" s="10" t="s">
        <v>34</v>
      </c>
      <c r="P19" s="10" t="s">
        <v>35</v>
      </c>
      <c r="Q19" s="10" t="s">
        <v>36</v>
      </c>
      <c r="R19" s="10" t="s">
        <v>37</v>
      </c>
      <c r="S19" s="10" t="s">
        <v>38</v>
      </c>
      <c r="T19" s="10" t="s">
        <v>39</v>
      </c>
      <c r="U19" s="10" t="s">
        <v>40</v>
      </c>
      <c r="V19" s="10" t="s">
        <v>41</v>
      </c>
      <c r="W19" s="10" t="s">
        <v>42</v>
      </c>
      <c r="X19" s="10" t="s">
        <v>43</v>
      </c>
      <c r="Y19" s="10" t="s">
        <v>44</v>
      </c>
      <c r="Z19" s="10" t="s">
        <v>45</v>
      </c>
      <c r="AA19" s="10" t="s">
        <v>46</v>
      </c>
      <c r="AB19" s="10" t="s">
        <v>47</v>
      </c>
      <c r="AC19" s="10" t="s">
        <v>48</v>
      </c>
      <c r="AD19" s="10" t="s">
        <v>49</v>
      </c>
      <c r="AE19" s="10" t="s">
        <v>50</v>
      </c>
      <c r="AF19" s="10" t="s">
        <v>51</v>
      </c>
      <c r="AG19" s="10" t="s">
        <v>52</v>
      </c>
    </row>
    <row r="20" spans="1:33" x14ac:dyDescent="0.25">
      <c r="A20" s="11" t="s">
        <v>53</v>
      </c>
      <c r="B20" s="12" t="s">
        <v>54</v>
      </c>
      <c r="C20" s="13" t="s">
        <v>69</v>
      </c>
      <c r="D20" s="14">
        <f t="shared" ref="D20:AG20" si="0">SUM(D21:D22)</f>
        <v>0</v>
      </c>
      <c r="E20" s="14">
        <f t="shared" si="0"/>
        <v>0</v>
      </c>
      <c r="F20" s="15">
        <f t="shared" si="0"/>
        <v>0</v>
      </c>
      <c r="G20" s="15">
        <f t="shared" si="0"/>
        <v>0</v>
      </c>
      <c r="H20" s="15">
        <f t="shared" si="0"/>
        <v>0</v>
      </c>
      <c r="I20" s="15">
        <f t="shared" si="0"/>
        <v>0</v>
      </c>
      <c r="J20" s="14">
        <f t="shared" si="0"/>
        <v>0</v>
      </c>
      <c r="K20" s="14">
        <f t="shared" si="0"/>
        <v>8.2957441100000011</v>
      </c>
      <c r="L20" s="15">
        <f t="shared" si="0"/>
        <v>0</v>
      </c>
      <c r="M20" s="15">
        <f t="shared" si="0"/>
        <v>0</v>
      </c>
      <c r="N20" s="15">
        <f t="shared" si="0"/>
        <v>0</v>
      </c>
      <c r="O20" s="15">
        <f t="shared" si="0"/>
        <v>3</v>
      </c>
      <c r="P20" s="14">
        <f t="shared" si="0"/>
        <v>0</v>
      </c>
      <c r="Q20" s="14">
        <f t="shared" si="0"/>
        <v>47.921563940000013</v>
      </c>
      <c r="R20" s="15">
        <f t="shared" si="0"/>
        <v>0</v>
      </c>
      <c r="S20" s="15">
        <f t="shared" si="0"/>
        <v>0</v>
      </c>
      <c r="T20" s="15">
        <f t="shared" si="0"/>
        <v>0</v>
      </c>
      <c r="U20" s="15">
        <f t="shared" si="0"/>
        <v>52</v>
      </c>
      <c r="V20" s="14">
        <f t="shared" si="0"/>
        <v>0</v>
      </c>
      <c r="W20" s="14">
        <f t="shared" si="0"/>
        <v>92.887024120000007</v>
      </c>
      <c r="X20" s="15">
        <f t="shared" si="0"/>
        <v>0</v>
      </c>
      <c r="Y20" s="15">
        <f t="shared" si="0"/>
        <v>0</v>
      </c>
      <c r="Z20" s="15">
        <f t="shared" si="0"/>
        <v>0</v>
      </c>
      <c r="AA20" s="15">
        <f t="shared" si="0"/>
        <v>1</v>
      </c>
      <c r="AB20" s="14">
        <f t="shared" si="0"/>
        <v>0</v>
      </c>
      <c r="AC20" s="14">
        <f t="shared" si="0"/>
        <v>149.10433216999999</v>
      </c>
      <c r="AD20" s="15">
        <f t="shared" si="0"/>
        <v>0</v>
      </c>
      <c r="AE20" s="15">
        <f t="shared" si="0"/>
        <v>0</v>
      </c>
      <c r="AF20" s="15">
        <f t="shared" si="0"/>
        <v>0</v>
      </c>
      <c r="AG20" s="15">
        <f t="shared" si="0"/>
        <v>56</v>
      </c>
    </row>
    <row r="21" spans="1:33" ht="31.5" x14ac:dyDescent="0.25">
      <c r="A21" s="11" t="s">
        <v>55</v>
      </c>
      <c r="B21" s="12" t="s">
        <v>56</v>
      </c>
      <c r="C21" s="13" t="s">
        <v>69</v>
      </c>
      <c r="D21" s="14">
        <f>D24</f>
        <v>0</v>
      </c>
      <c r="E21" s="14">
        <f t="shared" ref="E21:AG21" si="1">E24</f>
        <v>0</v>
      </c>
      <c r="F21" s="15">
        <f t="shared" si="1"/>
        <v>0</v>
      </c>
      <c r="G21" s="15">
        <f t="shared" si="1"/>
        <v>0</v>
      </c>
      <c r="H21" s="15">
        <f t="shared" si="1"/>
        <v>0</v>
      </c>
      <c r="I21" s="15">
        <f t="shared" si="1"/>
        <v>0</v>
      </c>
      <c r="J21" s="14">
        <f t="shared" si="1"/>
        <v>0</v>
      </c>
      <c r="K21" s="14">
        <f t="shared" si="1"/>
        <v>6.2988800000000005</v>
      </c>
      <c r="L21" s="15">
        <f t="shared" si="1"/>
        <v>0</v>
      </c>
      <c r="M21" s="15">
        <f t="shared" si="1"/>
        <v>0</v>
      </c>
      <c r="N21" s="15">
        <f t="shared" si="1"/>
        <v>0</v>
      </c>
      <c r="O21" s="15">
        <f t="shared" si="1"/>
        <v>0</v>
      </c>
      <c r="P21" s="14">
        <f t="shared" si="1"/>
        <v>0</v>
      </c>
      <c r="Q21" s="14">
        <f t="shared" si="1"/>
        <v>43.98149209000001</v>
      </c>
      <c r="R21" s="15">
        <f t="shared" si="1"/>
        <v>0</v>
      </c>
      <c r="S21" s="15">
        <f t="shared" si="1"/>
        <v>0</v>
      </c>
      <c r="T21" s="15">
        <f t="shared" si="1"/>
        <v>0</v>
      </c>
      <c r="U21" s="15">
        <f t="shared" si="1"/>
        <v>38</v>
      </c>
      <c r="V21" s="14">
        <f t="shared" si="1"/>
        <v>0</v>
      </c>
      <c r="W21" s="14">
        <f t="shared" si="1"/>
        <v>92.887024120000007</v>
      </c>
      <c r="X21" s="15">
        <f t="shared" si="1"/>
        <v>0</v>
      </c>
      <c r="Y21" s="15">
        <f t="shared" si="1"/>
        <v>0</v>
      </c>
      <c r="Z21" s="15">
        <f t="shared" si="1"/>
        <v>0</v>
      </c>
      <c r="AA21" s="15">
        <f t="shared" si="1"/>
        <v>1</v>
      </c>
      <c r="AB21" s="14">
        <f t="shared" si="1"/>
        <v>0</v>
      </c>
      <c r="AC21" s="14">
        <f t="shared" si="1"/>
        <v>143.16739620999999</v>
      </c>
      <c r="AD21" s="15">
        <f t="shared" si="1"/>
        <v>0</v>
      </c>
      <c r="AE21" s="15">
        <f t="shared" si="1"/>
        <v>0</v>
      </c>
      <c r="AF21" s="15">
        <f t="shared" si="1"/>
        <v>0</v>
      </c>
      <c r="AG21" s="15">
        <f t="shared" si="1"/>
        <v>39</v>
      </c>
    </row>
    <row r="22" spans="1:33" x14ac:dyDescent="0.25">
      <c r="A22" s="11" t="s">
        <v>57</v>
      </c>
      <c r="B22" s="12" t="s">
        <v>58</v>
      </c>
      <c r="C22" s="13" t="s">
        <v>69</v>
      </c>
      <c r="D22" s="14">
        <f t="shared" ref="D22:AG22" si="2">D31</f>
        <v>0</v>
      </c>
      <c r="E22" s="14">
        <f t="shared" si="2"/>
        <v>0</v>
      </c>
      <c r="F22" s="15">
        <f t="shared" si="2"/>
        <v>0</v>
      </c>
      <c r="G22" s="15">
        <f t="shared" si="2"/>
        <v>0</v>
      </c>
      <c r="H22" s="15">
        <f t="shared" si="2"/>
        <v>0</v>
      </c>
      <c r="I22" s="15">
        <f t="shared" si="2"/>
        <v>0</v>
      </c>
      <c r="J22" s="14">
        <f t="shared" si="2"/>
        <v>0</v>
      </c>
      <c r="K22" s="14">
        <f t="shared" si="2"/>
        <v>1.99686411</v>
      </c>
      <c r="L22" s="15">
        <f t="shared" si="2"/>
        <v>0</v>
      </c>
      <c r="M22" s="15">
        <f t="shared" si="2"/>
        <v>0</v>
      </c>
      <c r="N22" s="15">
        <f t="shared" si="2"/>
        <v>0</v>
      </c>
      <c r="O22" s="15">
        <f t="shared" si="2"/>
        <v>3</v>
      </c>
      <c r="P22" s="14">
        <f t="shared" si="2"/>
        <v>0</v>
      </c>
      <c r="Q22" s="14">
        <f t="shared" si="2"/>
        <v>3.9400718499999998</v>
      </c>
      <c r="R22" s="15">
        <f t="shared" si="2"/>
        <v>0</v>
      </c>
      <c r="S22" s="15">
        <f t="shared" si="2"/>
        <v>0</v>
      </c>
      <c r="T22" s="15">
        <f t="shared" si="2"/>
        <v>0</v>
      </c>
      <c r="U22" s="15">
        <f t="shared" si="2"/>
        <v>14</v>
      </c>
      <c r="V22" s="14">
        <f t="shared" si="2"/>
        <v>0</v>
      </c>
      <c r="W22" s="14">
        <f t="shared" si="2"/>
        <v>0</v>
      </c>
      <c r="X22" s="15">
        <f t="shared" si="2"/>
        <v>0</v>
      </c>
      <c r="Y22" s="15">
        <f t="shared" si="2"/>
        <v>0</v>
      </c>
      <c r="Z22" s="15">
        <f t="shared" si="2"/>
        <v>0</v>
      </c>
      <c r="AA22" s="15">
        <f t="shared" si="2"/>
        <v>0</v>
      </c>
      <c r="AB22" s="14">
        <f t="shared" si="2"/>
        <v>0</v>
      </c>
      <c r="AC22" s="14">
        <f t="shared" si="2"/>
        <v>5.9369359599999996</v>
      </c>
      <c r="AD22" s="15">
        <f t="shared" si="2"/>
        <v>0</v>
      </c>
      <c r="AE22" s="15">
        <f t="shared" si="2"/>
        <v>0</v>
      </c>
      <c r="AF22" s="15">
        <f t="shared" si="2"/>
        <v>0</v>
      </c>
      <c r="AG22" s="15">
        <f t="shared" si="2"/>
        <v>17</v>
      </c>
    </row>
    <row r="23" spans="1:33" x14ac:dyDescent="0.25">
      <c r="A23" s="11">
        <v>1</v>
      </c>
      <c r="B23" s="12" t="s">
        <v>59</v>
      </c>
      <c r="C23" s="13" t="s">
        <v>69</v>
      </c>
      <c r="D23" s="14">
        <f>SUM(D24,D31)</f>
        <v>0</v>
      </c>
      <c r="E23" s="14">
        <f t="shared" ref="E23:AG23" si="3">SUM(E24,E31)</f>
        <v>0</v>
      </c>
      <c r="F23" s="15">
        <f t="shared" si="3"/>
        <v>0</v>
      </c>
      <c r="G23" s="15">
        <f t="shared" si="3"/>
        <v>0</v>
      </c>
      <c r="H23" s="15">
        <f t="shared" si="3"/>
        <v>0</v>
      </c>
      <c r="I23" s="15">
        <f t="shared" si="3"/>
        <v>0</v>
      </c>
      <c r="J23" s="14">
        <f t="shared" si="3"/>
        <v>0</v>
      </c>
      <c r="K23" s="14">
        <f t="shared" si="3"/>
        <v>8.2957441100000011</v>
      </c>
      <c r="L23" s="15">
        <f t="shared" si="3"/>
        <v>0</v>
      </c>
      <c r="M23" s="15">
        <f t="shared" si="3"/>
        <v>0</v>
      </c>
      <c r="N23" s="15">
        <f t="shared" si="3"/>
        <v>0</v>
      </c>
      <c r="O23" s="15">
        <f t="shared" si="3"/>
        <v>3</v>
      </c>
      <c r="P23" s="14">
        <f t="shared" si="3"/>
        <v>0</v>
      </c>
      <c r="Q23" s="14">
        <f t="shared" si="3"/>
        <v>47.921563940000013</v>
      </c>
      <c r="R23" s="15">
        <f t="shared" si="3"/>
        <v>0</v>
      </c>
      <c r="S23" s="15">
        <f t="shared" si="3"/>
        <v>0</v>
      </c>
      <c r="T23" s="15">
        <f t="shared" si="3"/>
        <v>0</v>
      </c>
      <c r="U23" s="15">
        <f t="shared" si="3"/>
        <v>52</v>
      </c>
      <c r="V23" s="14">
        <f t="shared" si="3"/>
        <v>0</v>
      </c>
      <c r="W23" s="14">
        <f t="shared" si="3"/>
        <v>92.887024120000007</v>
      </c>
      <c r="X23" s="15">
        <f t="shared" si="3"/>
        <v>0</v>
      </c>
      <c r="Y23" s="15">
        <f t="shared" si="3"/>
        <v>0</v>
      </c>
      <c r="Z23" s="15">
        <f t="shared" si="3"/>
        <v>0</v>
      </c>
      <c r="AA23" s="15">
        <f t="shared" si="3"/>
        <v>1</v>
      </c>
      <c r="AB23" s="14">
        <f t="shared" si="3"/>
        <v>0</v>
      </c>
      <c r="AC23" s="14">
        <f t="shared" si="3"/>
        <v>149.10433216999999</v>
      </c>
      <c r="AD23" s="15">
        <f t="shared" si="3"/>
        <v>0</v>
      </c>
      <c r="AE23" s="15">
        <f t="shared" si="3"/>
        <v>0</v>
      </c>
      <c r="AF23" s="15">
        <f t="shared" si="3"/>
        <v>0</v>
      </c>
      <c r="AG23" s="15">
        <f t="shared" si="3"/>
        <v>56</v>
      </c>
    </row>
    <row r="24" spans="1:33" ht="31.5" x14ac:dyDescent="0.25">
      <c r="A24" s="16" t="s">
        <v>60</v>
      </c>
      <c r="B24" s="12" t="s">
        <v>61</v>
      </c>
      <c r="C24" s="13" t="s">
        <v>69</v>
      </c>
      <c r="D24" s="14">
        <f>SUM(D25,D28)</f>
        <v>0</v>
      </c>
      <c r="E24" s="14">
        <f t="shared" ref="E24:AG24" si="4">SUM(E25,E28)</f>
        <v>0</v>
      </c>
      <c r="F24" s="15">
        <f t="shared" si="4"/>
        <v>0</v>
      </c>
      <c r="G24" s="15">
        <f t="shared" si="4"/>
        <v>0</v>
      </c>
      <c r="H24" s="15">
        <f t="shared" si="4"/>
        <v>0</v>
      </c>
      <c r="I24" s="15">
        <f t="shared" si="4"/>
        <v>0</v>
      </c>
      <c r="J24" s="14">
        <f t="shared" si="4"/>
        <v>0</v>
      </c>
      <c r="K24" s="14">
        <f t="shared" si="4"/>
        <v>6.2988800000000005</v>
      </c>
      <c r="L24" s="15">
        <f t="shared" si="4"/>
        <v>0</v>
      </c>
      <c r="M24" s="15">
        <f t="shared" si="4"/>
        <v>0</v>
      </c>
      <c r="N24" s="15">
        <f t="shared" si="4"/>
        <v>0</v>
      </c>
      <c r="O24" s="15">
        <f t="shared" si="4"/>
        <v>0</v>
      </c>
      <c r="P24" s="14">
        <f t="shared" si="4"/>
        <v>0</v>
      </c>
      <c r="Q24" s="14">
        <f t="shared" si="4"/>
        <v>43.98149209000001</v>
      </c>
      <c r="R24" s="15">
        <f t="shared" si="4"/>
        <v>0</v>
      </c>
      <c r="S24" s="15">
        <f t="shared" si="4"/>
        <v>0</v>
      </c>
      <c r="T24" s="15">
        <f t="shared" si="4"/>
        <v>0</v>
      </c>
      <c r="U24" s="15">
        <f t="shared" si="4"/>
        <v>38</v>
      </c>
      <c r="V24" s="14">
        <f t="shared" si="4"/>
        <v>0</v>
      </c>
      <c r="W24" s="14">
        <f t="shared" si="4"/>
        <v>92.887024120000007</v>
      </c>
      <c r="X24" s="15">
        <f t="shared" si="4"/>
        <v>0</v>
      </c>
      <c r="Y24" s="15">
        <f t="shared" si="4"/>
        <v>0</v>
      </c>
      <c r="Z24" s="15">
        <f t="shared" si="4"/>
        <v>0</v>
      </c>
      <c r="AA24" s="15">
        <f t="shared" si="4"/>
        <v>1</v>
      </c>
      <c r="AB24" s="14">
        <f t="shared" si="4"/>
        <v>0</v>
      </c>
      <c r="AC24" s="14">
        <f t="shared" si="4"/>
        <v>143.16739620999999</v>
      </c>
      <c r="AD24" s="15">
        <f t="shared" si="4"/>
        <v>0</v>
      </c>
      <c r="AE24" s="15">
        <f t="shared" si="4"/>
        <v>0</v>
      </c>
      <c r="AF24" s="15">
        <f t="shared" si="4"/>
        <v>0</v>
      </c>
      <c r="AG24" s="15">
        <f t="shared" si="4"/>
        <v>39</v>
      </c>
    </row>
    <row r="25" spans="1:33" ht="31.5" x14ac:dyDescent="0.25">
      <c r="A25" s="16" t="s">
        <v>62</v>
      </c>
      <c r="B25" s="12" t="s">
        <v>63</v>
      </c>
      <c r="C25" s="13" t="s">
        <v>69</v>
      </c>
      <c r="D25" s="14">
        <f>D26+D27</f>
        <v>0</v>
      </c>
      <c r="E25" s="14">
        <f>E26+E27</f>
        <v>0</v>
      </c>
      <c r="F25" s="15">
        <f t="shared" ref="F25:AG25" si="5">F26+F27</f>
        <v>0</v>
      </c>
      <c r="G25" s="15">
        <f t="shared" si="5"/>
        <v>0</v>
      </c>
      <c r="H25" s="15">
        <f t="shared" si="5"/>
        <v>0</v>
      </c>
      <c r="I25" s="15">
        <f t="shared" si="5"/>
        <v>0</v>
      </c>
      <c r="J25" s="14">
        <f t="shared" si="5"/>
        <v>0</v>
      </c>
      <c r="K25" s="14">
        <f t="shared" si="5"/>
        <v>6.2988800000000005</v>
      </c>
      <c r="L25" s="15">
        <f t="shared" si="5"/>
        <v>0</v>
      </c>
      <c r="M25" s="15">
        <f t="shared" si="5"/>
        <v>0</v>
      </c>
      <c r="N25" s="15">
        <f t="shared" si="5"/>
        <v>0</v>
      </c>
      <c r="O25" s="15">
        <f t="shared" si="5"/>
        <v>0</v>
      </c>
      <c r="P25" s="14">
        <f t="shared" si="5"/>
        <v>0</v>
      </c>
      <c r="Q25" s="14">
        <f t="shared" si="5"/>
        <v>39.808724630000007</v>
      </c>
      <c r="R25" s="15">
        <f t="shared" si="5"/>
        <v>0</v>
      </c>
      <c r="S25" s="15">
        <f t="shared" si="5"/>
        <v>0</v>
      </c>
      <c r="T25" s="15">
        <f t="shared" si="5"/>
        <v>0</v>
      </c>
      <c r="U25" s="15">
        <f t="shared" si="5"/>
        <v>0</v>
      </c>
      <c r="V25" s="14">
        <f t="shared" si="5"/>
        <v>0</v>
      </c>
      <c r="W25" s="14">
        <f t="shared" si="5"/>
        <v>92.887024120000007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1</v>
      </c>
      <c r="AB25" s="14">
        <f t="shared" si="5"/>
        <v>0</v>
      </c>
      <c r="AC25" s="14">
        <f t="shared" si="5"/>
        <v>138.99462875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 t="shared" si="5"/>
        <v>1</v>
      </c>
    </row>
    <row r="26" spans="1:33" ht="70.5" customHeight="1" x14ac:dyDescent="0.25">
      <c r="A26" s="16" t="s">
        <v>62</v>
      </c>
      <c r="B26" s="30" t="s">
        <v>70</v>
      </c>
      <c r="C26" s="31" t="s">
        <v>71</v>
      </c>
      <c r="D26" s="32">
        <v>0</v>
      </c>
      <c r="E26" s="32">
        <v>0</v>
      </c>
      <c r="F26" s="33">
        <v>0</v>
      </c>
      <c r="G26" s="33">
        <v>0</v>
      </c>
      <c r="H26" s="33">
        <v>0</v>
      </c>
      <c r="I26" s="33">
        <v>0</v>
      </c>
      <c r="J26" s="32">
        <v>0</v>
      </c>
      <c r="K26" s="32">
        <v>0</v>
      </c>
      <c r="L26" s="33">
        <v>0</v>
      </c>
      <c r="M26" s="33">
        <v>0</v>
      </c>
      <c r="N26" s="33">
        <v>0</v>
      </c>
      <c r="O26" s="33">
        <v>0</v>
      </c>
      <c r="P26" s="32">
        <v>0</v>
      </c>
      <c r="Q26" s="32">
        <v>0</v>
      </c>
      <c r="R26" s="33">
        <v>0</v>
      </c>
      <c r="S26" s="33">
        <v>0</v>
      </c>
      <c r="T26" s="33">
        <v>0</v>
      </c>
      <c r="U26" s="33">
        <v>0</v>
      </c>
      <c r="V26" s="32">
        <v>0</v>
      </c>
      <c r="W26" s="32">
        <v>0</v>
      </c>
      <c r="X26" s="33">
        <v>0</v>
      </c>
      <c r="Y26" s="33">
        <v>0</v>
      </c>
      <c r="Z26" s="33">
        <v>0</v>
      </c>
      <c r="AA26" s="33">
        <v>0</v>
      </c>
      <c r="AB26" s="32">
        <f t="shared" ref="AB26:AE27" si="6">SUM(D26,J26,P26,V26)</f>
        <v>0</v>
      </c>
      <c r="AC26" s="32">
        <f t="shared" si="6"/>
        <v>0</v>
      </c>
      <c r="AD26" s="33">
        <f t="shared" si="6"/>
        <v>0</v>
      </c>
      <c r="AE26" s="33">
        <f t="shared" si="6"/>
        <v>0</v>
      </c>
      <c r="AF26" s="33">
        <f>SUM(H26,N26,T26,Z26)</f>
        <v>0</v>
      </c>
      <c r="AG26" s="33">
        <f>SUM(I26,O26,U26,AA26)</f>
        <v>0</v>
      </c>
    </row>
    <row r="27" spans="1:33" ht="31.5" x14ac:dyDescent="0.25">
      <c r="A27" s="16" t="s">
        <v>62</v>
      </c>
      <c r="B27" s="30" t="s">
        <v>72</v>
      </c>
      <c r="C27" s="31" t="s">
        <v>73</v>
      </c>
      <c r="D27" s="32">
        <v>0</v>
      </c>
      <c r="E27" s="32">
        <v>0</v>
      </c>
      <c r="F27" s="33">
        <v>0</v>
      </c>
      <c r="G27" s="33">
        <v>0</v>
      </c>
      <c r="H27" s="33">
        <v>0</v>
      </c>
      <c r="I27" s="33">
        <v>0</v>
      </c>
      <c r="J27" s="32">
        <v>0</v>
      </c>
      <c r="K27" s="32">
        <v>6.2988800000000005</v>
      </c>
      <c r="L27" s="33">
        <v>0</v>
      </c>
      <c r="M27" s="33">
        <v>0</v>
      </c>
      <c r="N27" s="33">
        <v>0</v>
      </c>
      <c r="O27" s="33">
        <v>0</v>
      </c>
      <c r="P27" s="32">
        <v>0</v>
      </c>
      <c r="Q27" s="32">
        <v>39.808724630000007</v>
      </c>
      <c r="R27" s="33">
        <v>0</v>
      </c>
      <c r="S27" s="33">
        <v>0</v>
      </c>
      <c r="T27" s="33">
        <v>0</v>
      </c>
      <c r="U27" s="33">
        <v>0</v>
      </c>
      <c r="V27" s="32">
        <v>0</v>
      </c>
      <c r="W27" s="32">
        <v>92.887024120000007</v>
      </c>
      <c r="X27" s="33">
        <v>0</v>
      </c>
      <c r="Y27" s="33">
        <v>0</v>
      </c>
      <c r="Z27" s="33">
        <v>0</v>
      </c>
      <c r="AA27" s="33">
        <v>1</v>
      </c>
      <c r="AB27" s="32">
        <f t="shared" si="6"/>
        <v>0</v>
      </c>
      <c r="AC27" s="32">
        <f t="shared" si="6"/>
        <v>138.99462875</v>
      </c>
      <c r="AD27" s="33">
        <f t="shared" si="6"/>
        <v>0</v>
      </c>
      <c r="AE27" s="33">
        <f t="shared" si="6"/>
        <v>0</v>
      </c>
      <c r="AF27" s="33">
        <f>SUM(H27,N27,T27,Z27)</f>
        <v>0</v>
      </c>
      <c r="AG27" s="33">
        <f>SUM(I27,O27,U27,AA27)</f>
        <v>1</v>
      </c>
    </row>
    <row r="28" spans="1:33" ht="47.25" x14ac:dyDescent="0.25">
      <c r="A28" s="16" t="s">
        <v>64</v>
      </c>
      <c r="B28" s="12" t="s">
        <v>65</v>
      </c>
      <c r="C28" s="13" t="s">
        <v>69</v>
      </c>
      <c r="D28" s="14">
        <f t="shared" ref="D28:AG28" si="7">SUM(D29:D30)</f>
        <v>0</v>
      </c>
      <c r="E28" s="14">
        <f t="shared" si="7"/>
        <v>0</v>
      </c>
      <c r="F28" s="15">
        <f t="shared" si="7"/>
        <v>0</v>
      </c>
      <c r="G28" s="15">
        <f t="shared" si="7"/>
        <v>0</v>
      </c>
      <c r="H28" s="15">
        <f t="shared" si="7"/>
        <v>0</v>
      </c>
      <c r="I28" s="15">
        <f t="shared" si="7"/>
        <v>0</v>
      </c>
      <c r="J28" s="14">
        <f t="shared" si="7"/>
        <v>0</v>
      </c>
      <c r="K28" s="14">
        <f t="shared" si="7"/>
        <v>0</v>
      </c>
      <c r="L28" s="15">
        <f t="shared" si="7"/>
        <v>0</v>
      </c>
      <c r="M28" s="15">
        <f t="shared" si="7"/>
        <v>0</v>
      </c>
      <c r="N28" s="15">
        <f t="shared" si="7"/>
        <v>0</v>
      </c>
      <c r="O28" s="15">
        <f t="shared" si="7"/>
        <v>0</v>
      </c>
      <c r="P28" s="14">
        <f t="shared" si="7"/>
        <v>0</v>
      </c>
      <c r="Q28" s="14">
        <f t="shared" si="7"/>
        <v>4.1727674600000002</v>
      </c>
      <c r="R28" s="15">
        <f t="shared" si="7"/>
        <v>0</v>
      </c>
      <c r="S28" s="15">
        <f t="shared" si="7"/>
        <v>0</v>
      </c>
      <c r="T28" s="15">
        <f t="shared" si="7"/>
        <v>0</v>
      </c>
      <c r="U28" s="15">
        <f t="shared" si="7"/>
        <v>38</v>
      </c>
      <c r="V28" s="14">
        <f t="shared" si="7"/>
        <v>0</v>
      </c>
      <c r="W28" s="14">
        <f t="shared" si="7"/>
        <v>0</v>
      </c>
      <c r="X28" s="15">
        <f t="shared" si="7"/>
        <v>0</v>
      </c>
      <c r="Y28" s="15">
        <f t="shared" si="7"/>
        <v>0</v>
      </c>
      <c r="Z28" s="15">
        <f t="shared" si="7"/>
        <v>0</v>
      </c>
      <c r="AA28" s="15">
        <f t="shared" si="7"/>
        <v>0</v>
      </c>
      <c r="AB28" s="14">
        <f t="shared" si="7"/>
        <v>0</v>
      </c>
      <c r="AC28" s="14">
        <f t="shared" si="7"/>
        <v>4.1727674600000002</v>
      </c>
      <c r="AD28" s="15">
        <f t="shared" si="7"/>
        <v>0</v>
      </c>
      <c r="AE28" s="15">
        <f t="shared" si="7"/>
        <v>0</v>
      </c>
      <c r="AF28" s="15">
        <f t="shared" si="7"/>
        <v>0</v>
      </c>
      <c r="AG28" s="15">
        <f t="shared" si="7"/>
        <v>38</v>
      </c>
    </row>
    <row r="29" spans="1:33" x14ac:dyDescent="0.25">
      <c r="A29" s="16" t="s">
        <v>64</v>
      </c>
      <c r="B29" s="30" t="s">
        <v>74</v>
      </c>
      <c r="C29" s="8" t="s">
        <v>75</v>
      </c>
      <c r="D29" s="32">
        <v>0</v>
      </c>
      <c r="E29" s="32">
        <v>0</v>
      </c>
      <c r="F29" s="33">
        <v>0</v>
      </c>
      <c r="G29" s="33">
        <v>0</v>
      </c>
      <c r="H29" s="33">
        <v>0</v>
      </c>
      <c r="I29" s="33">
        <v>0</v>
      </c>
      <c r="J29" s="32">
        <v>0</v>
      </c>
      <c r="K29" s="32">
        <v>0</v>
      </c>
      <c r="L29" s="33">
        <v>0</v>
      </c>
      <c r="M29" s="33">
        <v>0</v>
      </c>
      <c r="N29" s="33">
        <v>0</v>
      </c>
      <c r="O29" s="33">
        <v>0</v>
      </c>
      <c r="P29" s="32">
        <v>0</v>
      </c>
      <c r="Q29" s="32">
        <v>1.9448714600000001</v>
      </c>
      <c r="R29" s="33">
        <v>0</v>
      </c>
      <c r="S29" s="33">
        <v>0</v>
      </c>
      <c r="T29" s="33">
        <v>0</v>
      </c>
      <c r="U29" s="33">
        <v>35</v>
      </c>
      <c r="V29" s="32">
        <v>0</v>
      </c>
      <c r="W29" s="32">
        <v>0</v>
      </c>
      <c r="X29" s="33">
        <v>0</v>
      </c>
      <c r="Y29" s="33">
        <v>0</v>
      </c>
      <c r="Z29" s="33">
        <v>0</v>
      </c>
      <c r="AA29" s="33">
        <v>0</v>
      </c>
      <c r="AB29" s="32">
        <f t="shared" ref="AB29:AG30" si="8">SUM(D29,J29,P29,V29)</f>
        <v>0</v>
      </c>
      <c r="AC29" s="32">
        <f t="shared" si="8"/>
        <v>1.9448714600000001</v>
      </c>
      <c r="AD29" s="33">
        <f t="shared" si="8"/>
        <v>0</v>
      </c>
      <c r="AE29" s="33">
        <f t="shared" si="8"/>
        <v>0</v>
      </c>
      <c r="AF29" s="33">
        <f>SUM(H29,N29,T29,Z29)</f>
        <v>0</v>
      </c>
      <c r="AG29" s="33">
        <f>SUM(I29,O29,U29,AA29)</f>
        <v>35</v>
      </c>
    </row>
    <row r="30" spans="1:33" ht="31.5" x14ac:dyDescent="0.25">
      <c r="A30" s="16" t="s">
        <v>64</v>
      </c>
      <c r="B30" s="30" t="s">
        <v>76</v>
      </c>
      <c r="C30" s="8" t="s">
        <v>77</v>
      </c>
      <c r="D30" s="32">
        <v>0</v>
      </c>
      <c r="E30" s="32">
        <v>0</v>
      </c>
      <c r="F30" s="33">
        <v>0</v>
      </c>
      <c r="G30" s="33">
        <v>0</v>
      </c>
      <c r="H30" s="33">
        <v>0</v>
      </c>
      <c r="I30" s="33">
        <v>0</v>
      </c>
      <c r="J30" s="32">
        <v>0</v>
      </c>
      <c r="K30" s="32">
        <v>0</v>
      </c>
      <c r="L30" s="33">
        <v>0</v>
      </c>
      <c r="M30" s="33">
        <v>0</v>
      </c>
      <c r="N30" s="33">
        <v>0</v>
      </c>
      <c r="O30" s="33">
        <v>0</v>
      </c>
      <c r="P30" s="32">
        <v>0</v>
      </c>
      <c r="Q30" s="32">
        <v>2.2278960000000003</v>
      </c>
      <c r="R30" s="33">
        <v>0</v>
      </c>
      <c r="S30" s="33">
        <v>0</v>
      </c>
      <c r="T30" s="33">
        <v>0</v>
      </c>
      <c r="U30" s="33">
        <v>3</v>
      </c>
      <c r="V30" s="32">
        <v>0</v>
      </c>
      <c r="W30" s="32">
        <v>0</v>
      </c>
      <c r="X30" s="33">
        <v>0</v>
      </c>
      <c r="Y30" s="33">
        <v>0</v>
      </c>
      <c r="Z30" s="33">
        <v>0</v>
      </c>
      <c r="AA30" s="33">
        <v>0</v>
      </c>
      <c r="AB30" s="32">
        <f t="shared" si="8"/>
        <v>0</v>
      </c>
      <c r="AC30" s="32">
        <f t="shared" si="8"/>
        <v>2.2278960000000003</v>
      </c>
      <c r="AD30" s="33">
        <f>SUM(F30,L30,R30,X30)</f>
        <v>0</v>
      </c>
      <c r="AE30" s="33">
        <f t="shared" si="8"/>
        <v>0</v>
      </c>
      <c r="AF30" s="33">
        <f t="shared" si="8"/>
        <v>0</v>
      </c>
      <c r="AG30" s="33">
        <f t="shared" si="8"/>
        <v>3</v>
      </c>
    </row>
    <row r="31" spans="1:33" x14ac:dyDescent="0.25">
      <c r="A31" s="8" t="s">
        <v>66</v>
      </c>
      <c r="B31" s="12" t="s">
        <v>67</v>
      </c>
      <c r="C31" s="13" t="s">
        <v>69</v>
      </c>
      <c r="D31" s="14">
        <f>SUM(D32:D39)</f>
        <v>0</v>
      </c>
      <c r="E31" s="14">
        <f t="shared" ref="E31:AG31" si="9">SUM(E32:E42)</f>
        <v>0</v>
      </c>
      <c r="F31" s="15">
        <f t="shared" si="9"/>
        <v>0</v>
      </c>
      <c r="G31" s="15">
        <f t="shared" si="9"/>
        <v>0</v>
      </c>
      <c r="H31" s="15">
        <f t="shared" si="9"/>
        <v>0</v>
      </c>
      <c r="I31" s="15">
        <f t="shared" si="9"/>
        <v>0</v>
      </c>
      <c r="J31" s="14">
        <f t="shared" si="9"/>
        <v>0</v>
      </c>
      <c r="K31" s="14">
        <f t="shared" si="9"/>
        <v>1.99686411</v>
      </c>
      <c r="L31" s="15">
        <f t="shared" si="9"/>
        <v>0</v>
      </c>
      <c r="M31" s="15">
        <f t="shared" si="9"/>
        <v>0</v>
      </c>
      <c r="N31" s="15">
        <f t="shared" si="9"/>
        <v>0</v>
      </c>
      <c r="O31" s="15">
        <f t="shared" si="9"/>
        <v>3</v>
      </c>
      <c r="P31" s="14">
        <f t="shared" si="9"/>
        <v>0</v>
      </c>
      <c r="Q31" s="14">
        <f t="shared" si="9"/>
        <v>3.9400718499999998</v>
      </c>
      <c r="R31" s="15">
        <f t="shared" si="9"/>
        <v>0</v>
      </c>
      <c r="S31" s="15">
        <f t="shared" si="9"/>
        <v>0</v>
      </c>
      <c r="T31" s="15">
        <f t="shared" si="9"/>
        <v>0</v>
      </c>
      <c r="U31" s="15">
        <f t="shared" si="9"/>
        <v>14</v>
      </c>
      <c r="V31" s="14">
        <f t="shared" si="9"/>
        <v>0</v>
      </c>
      <c r="W31" s="14">
        <f t="shared" si="9"/>
        <v>0</v>
      </c>
      <c r="X31" s="15">
        <f t="shared" si="9"/>
        <v>0</v>
      </c>
      <c r="Y31" s="15">
        <f t="shared" si="9"/>
        <v>0</v>
      </c>
      <c r="Z31" s="15">
        <f t="shared" si="9"/>
        <v>0</v>
      </c>
      <c r="AA31" s="15">
        <f t="shared" si="9"/>
        <v>0</v>
      </c>
      <c r="AB31" s="14">
        <f t="shared" si="9"/>
        <v>0</v>
      </c>
      <c r="AC31" s="14">
        <f t="shared" si="9"/>
        <v>5.9369359599999996</v>
      </c>
      <c r="AD31" s="15">
        <f t="shared" si="9"/>
        <v>0</v>
      </c>
      <c r="AE31" s="15">
        <f t="shared" si="9"/>
        <v>0</v>
      </c>
      <c r="AF31" s="15">
        <f t="shared" si="9"/>
        <v>0</v>
      </c>
      <c r="AG31" s="15">
        <f t="shared" si="9"/>
        <v>17</v>
      </c>
    </row>
    <row r="32" spans="1:33" x14ac:dyDescent="0.25">
      <c r="A32" s="16" t="s">
        <v>66</v>
      </c>
      <c r="B32" s="30" t="s">
        <v>78</v>
      </c>
      <c r="C32" s="8" t="s">
        <v>79</v>
      </c>
      <c r="D32" s="34">
        <v>0</v>
      </c>
      <c r="E32" s="34">
        <v>0</v>
      </c>
      <c r="F32" s="35">
        <v>0</v>
      </c>
      <c r="G32" s="35">
        <v>0</v>
      </c>
      <c r="H32" s="35">
        <v>0</v>
      </c>
      <c r="I32" s="35">
        <v>0</v>
      </c>
      <c r="J32" s="34">
        <v>0</v>
      </c>
      <c r="K32" s="34">
        <v>0</v>
      </c>
      <c r="L32" s="35">
        <v>0</v>
      </c>
      <c r="M32" s="35">
        <v>0</v>
      </c>
      <c r="N32" s="35">
        <v>0</v>
      </c>
      <c r="O32" s="35">
        <v>0</v>
      </c>
      <c r="P32" s="34">
        <v>0</v>
      </c>
      <c r="Q32" s="34">
        <v>0</v>
      </c>
      <c r="R32" s="35">
        <v>0</v>
      </c>
      <c r="S32" s="35">
        <v>0</v>
      </c>
      <c r="T32" s="35">
        <v>0</v>
      </c>
      <c r="U32" s="35">
        <v>0</v>
      </c>
      <c r="V32" s="34">
        <v>0</v>
      </c>
      <c r="W32" s="34">
        <v>0</v>
      </c>
      <c r="X32" s="35">
        <v>0</v>
      </c>
      <c r="Y32" s="35">
        <v>0</v>
      </c>
      <c r="Z32" s="35">
        <v>0</v>
      </c>
      <c r="AA32" s="35">
        <v>0</v>
      </c>
      <c r="AB32" s="32">
        <f t="shared" ref="AB32:AG42" si="10">SUM(D32,J32,P32,V32)</f>
        <v>0</v>
      </c>
      <c r="AC32" s="32">
        <f t="shared" si="10"/>
        <v>0</v>
      </c>
      <c r="AD32" s="33">
        <f t="shared" si="10"/>
        <v>0</v>
      </c>
      <c r="AE32" s="33">
        <f t="shared" si="10"/>
        <v>0</v>
      </c>
      <c r="AF32" s="33">
        <f t="shared" si="10"/>
        <v>0</v>
      </c>
      <c r="AG32" s="33">
        <f t="shared" si="10"/>
        <v>0</v>
      </c>
    </row>
    <row r="33" spans="1:33" x14ac:dyDescent="0.25">
      <c r="A33" s="16" t="s">
        <v>66</v>
      </c>
      <c r="B33" s="30" t="s">
        <v>80</v>
      </c>
      <c r="C33" s="8" t="s">
        <v>81</v>
      </c>
      <c r="D33" s="34">
        <v>0</v>
      </c>
      <c r="E33" s="34">
        <v>0</v>
      </c>
      <c r="F33" s="35">
        <v>0</v>
      </c>
      <c r="G33" s="35">
        <v>0</v>
      </c>
      <c r="H33" s="35">
        <v>0</v>
      </c>
      <c r="I33" s="35">
        <v>0</v>
      </c>
      <c r="J33" s="34">
        <v>0</v>
      </c>
      <c r="K33" s="34">
        <v>1.99686411</v>
      </c>
      <c r="L33" s="35">
        <v>0</v>
      </c>
      <c r="M33" s="35">
        <v>0</v>
      </c>
      <c r="N33" s="35">
        <v>0</v>
      </c>
      <c r="O33" s="35">
        <v>3</v>
      </c>
      <c r="P33" s="34">
        <v>0</v>
      </c>
      <c r="Q33" s="34">
        <v>0</v>
      </c>
      <c r="R33" s="35">
        <v>0</v>
      </c>
      <c r="S33" s="35">
        <v>0</v>
      </c>
      <c r="T33" s="35">
        <v>0</v>
      </c>
      <c r="U33" s="35">
        <v>0</v>
      </c>
      <c r="V33" s="34">
        <v>0</v>
      </c>
      <c r="W33" s="34">
        <v>0</v>
      </c>
      <c r="X33" s="35">
        <v>0</v>
      </c>
      <c r="Y33" s="35">
        <v>0</v>
      </c>
      <c r="Z33" s="35">
        <v>0</v>
      </c>
      <c r="AA33" s="35">
        <v>0</v>
      </c>
      <c r="AB33" s="32">
        <f t="shared" si="10"/>
        <v>0</v>
      </c>
      <c r="AC33" s="32">
        <f>SUM(E33,K33,Q33,W33)</f>
        <v>1.99686411</v>
      </c>
      <c r="AD33" s="33">
        <f t="shared" si="10"/>
        <v>0</v>
      </c>
      <c r="AE33" s="33">
        <f t="shared" si="10"/>
        <v>0</v>
      </c>
      <c r="AF33" s="33">
        <f t="shared" si="10"/>
        <v>0</v>
      </c>
      <c r="AG33" s="33">
        <f t="shared" si="10"/>
        <v>3</v>
      </c>
    </row>
    <row r="34" spans="1:33" ht="31.5" x14ac:dyDescent="0.25">
      <c r="A34" s="16" t="s">
        <v>66</v>
      </c>
      <c r="B34" s="30" t="s">
        <v>82</v>
      </c>
      <c r="C34" s="8" t="s">
        <v>83</v>
      </c>
      <c r="D34" s="34">
        <v>0</v>
      </c>
      <c r="E34" s="34">
        <v>0</v>
      </c>
      <c r="F34" s="35">
        <v>0</v>
      </c>
      <c r="G34" s="35">
        <v>0</v>
      </c>
      <c r="H34" s="35">
        <v>0</v>
      </c>
      <c r="I34" s="35">
        <v>0</v>
      </c>
      <c r="J34" s="34">
        <v>0</v>
      </c>
      <c r="K34" s="34">
        <v>0</v>
      </c>
      <c r="L34" s="35">
        <v>0</v>
      </c>
      <c r="M34" s="35">
        <v>0</v>
      </c>
      <c r="N34" s="35">
        <v>0</v>
      </c>
      <c r="O34" s="35">
        <v>0</v>
      </c>
      <c r="P34" s="34">
        <v>0</v>
      </c>
      <c r="Q34" s="34">
        <v>0</v>
      </c>
      <c r="R34" s="35">
        <v>0</v>
      </c>
      <c r="S34" s="35">
        <v>0</v>
      </c>
      <c r="T34" s="35">
        <v>0</v>
      </c>
      <c r="U34" s="35">
        <v>0</v>
      </c>
      <c r="V34" s="34">
        <v>0</v>
      </c>
      <c r="W34" s="34">
        <v>0</v>
      </c>
      <c r="X34" s="35">
        <v>0</v>
      </c>
      <c r="Y34" s="35">
        <v>0</v>
      </c>
      <c r="Z34" s="35">
        <v>0</v>
      </c>
      <c r="AA34" s="35">
        <v>0</v>
      </c>
      <c r="AB34" s="32">
        <f t="shared" si="10"/>
        <v>0</v>
      </c>
      <c r="AC34" s="32">
        <f t="shared" si="10"/>
        <v>0</v>
      </c>
      <c r="AD34" s="33">
        <f t="shared" si="10"/>
        <v>0</v>
      </c>
      <c r="AE34" s="33">
        <f t="shared" si="10"/>
        <v>0</v>
      </c>
      <c r="AF34" s="33">
        <f t="shared" si="10"/>
        <v>0</v>
      </c>
      <c r="AG34" s="33">
        <f t="shared" si="10"/>
        <v>0</v>
      </c>
    </row>
    <row r="35" spans="1:33" ht="31.5" x14ac:dyDescent="0.25">
      <c r="A35" s="16" t="s">
        <v>66</v>
      </c>
      <c r="B35" s="30" t="s">
        <v>84</v>
      </c>
      <c r="C35" s="8" t="s">
        <v>85</v>
      </c>
      <c r="D35" s="34">
        <v>0</v>
      </c>
      <c r="E35" s="34">
        <v>0</v>
      </c>
      <c r="F35" s="35">
        <v>0</v>
      </c>
      <c r="G35" s="35">
        <v>0</v>
      </c>
      <c r="H35" s="35">
        <v>0</v>
      </c>
      <c r="I35" s="35">
        <v>0</v>
      </c>
      <c r="J35" s="34">
        <v>0</v>
      </c>
      <c r="K35" s="34">
        <v>0</v>
      </c>
      <c r="L35" s="35">
        <v>0</v>
      </c>
      <c r="M35" s="35">
        <v>0</v>
      </c>
      <c r="N35" s="35">
        <v>0</v>
      </c>
      <c r="O35" s="35">
        <v>0</v>
      </c>
      <c r="P35" s="34">
        <v>0</v>
      </c>
      <c r="Q35" s="34">
        <v>0</v>
      </c>
      <c r="R35" s="35">
        <v>0</v>
      </c>
      <c r="S35" s="35">
        <v>0</v>
      </c>
      <c r="T35" s="35">
        <v>0</v>
      </c>
      <c r="U35" s="35">
        <v>0</v>
      </c>
      <c r="V35" s="34">
        <v>0</v>
      </c>
      <c r="W35" s="34">
        <v>0</v>
      </c>
      <c r="X35" s="35">
        <v>0</v>
      </c>
      <c r="Y35" s="35">
        <v>0</v>
      </c>
      <c r="Z35" s="35">
        <v>0</v>
      </c>
      <c r="AA35" s="35">
        <v>0</v>
      </c>
      <c r="AB35" s="32">
        <f t="shared" si="10"/>
        <v>0</v>
      </c>
      <c r="AC35" s="32">
        <f t="shared" si="10"/>
        <v>0</v>
      </c>
      <c r="AD35" s="33">
        <f t="shared" si="10"/>
        <v>0</v>
      </c>
      <c r="AE35" s="33">
        <f t="shared" si="10"/>
        <v>0</v>
      </c>
      <c r="AF35" s="33">
        <f t="shared" si="10"/>
        <v>0</v>
      </c>
      <c r="AG35" s="33">
        <f t="shared" si="10"/>
        <v>0</v>
      </c>
    </row>
    <row r="36" spans="1:33" x14ac:dyDescent="0.25">
      <c r="A36" s="16" t="s">
        <v>66</v>
      </c>
      <c r="B36" s="30" t="s">
        <v>86</v>
      </c>
      <c r="C36" s="8" t="s">
        <v>87</v>
      </c>
      <c r="D36" s="34">
        <v>0</v>
      </c>
      <c r="E36" s="34">
        <v>0</v>
      </c>
      <c r="F36" s="35">
        <v>0</v>
      </c>
      <c r="G36" s="35">
        <v>0</v>
      </c>
      <c r="H36" s="35">
        <v>0</v>
      </c>
      <c r="I36" s="35">
        <v>0</v>
      </c>
      <c r="J36" s="34">
        <v>0</v>
      </c>
      <c r="K36" s="34">
        <v>0</v>
      </c>
      <c r="L36" s="35">
        <v>0</v>
      </c>
      <c r="M36" s="35">
        <v>0</v>
      </c>
      <c r="N36" s="35">
        <v>0</v>
      </c>
      <c r="O36" s="35">
        <v>0</v>
      </c>
      <c r="P36" s="34">
        <v>0</v>
      </c>
      <c r="Q36" s="34">
        <v>0</v>
      </c>
      <c r="R36" s="35">
        <v>0</v>
      </c>
      <c r="S36" s="35">
        <v>0</v>
      </c>
      <c r="T36" s="35">
        <v>0</v>
      </c>
      <c r="U36" s="35">
        <v>0</v>
      </c>
      <c r="V36" s="34">
        <v>0</v>
      </c>
      <c r="W36" s="34">
        <v>0</v>
      </c>
      <c r="X36" s="35">
        <v>0</v>
      </c>
      <c r="Y36" s="35">
        <v>0</v>
      </c>
      <c r="Z36" s="35">
        <v>0</v>
      </c>
      <c r="AA36" s="35">
        <v>0</v>
      </c>
      <c r="AB36" s="32">
        <f t="shared" si="10"/>
        <v>0</v>
      </c>
      <c r="AC36" s="32">
        <f t="shared" si="10"/>
        <v>0</v>
      </c>
      <c r="AD36" s="33">
        <f t="shared" si="10"/>
        <v>0</v>
      </c>
      <c r="AE36" s="33">
        <f t="shared" si="10"/>
        <v>0</v>
      </c>
      <c r="AF36" s="33">
        <f t="shared" si="10"/>
        <v>0</v>
      </c>
      <c r="AG36" s="33">
        <f t="shared" si="10"/>
        <v>0</v>
      </c>
    </row>
    <row r="37" spans="1:33" x14ac:dyDescent="0.25">
      <c r="A37" s="16" t="s">
        <v>66</v>
      </c>
      <c r="B37" s="30" t="s">
        <v>88</v>
      </c>
      <c r="C37" s="8" t="s">
        <v>89</v>
      </c>
      <c r="D37" s="34">
        <v>0</v>
      </c>
      <c r="E37" s="34">
        <v>0</v>
      </c>
      <c r="F37" s="35">
        <v>0</v>
      </c>
      <c r="G37" s="35">
        <v>0</v>
      </c>
      <c r="H37" s="35">
        <v>0</v>
      </c>
      <c r="I37" s="35">
        <v>0</v>
      </c>
      <c r="J37" s="34">
        <v>0</v>
      </c>
      <c r="K37" s="34">
        <v>0</v>
      </c>
      <c r="L37" s="35">
        <v>0</v>
      </c>
      <c r="M37" s="35">
        <v>0</v>
      </c>
      <c r="N37" s="35">
        <v>0</v>
      </c>
      <c r="O37" s="35">
        <v>0</v>
      </c>
      <c r="P37" s="34">
        <v>0</v>
      </c>
      <c r="Q37" s="34">
        <v>0</v>
      </c>
      <c r="R37" s="35">
        <v>0</v>
      </c>
      <c r="S37" s="35">
        <v>0</v>
      </c>
      <c r="T37" s="35">
        <v>0</v>
      </c>
      <c r="U37" s="35">
        <v>0</v>
      </c>
      <c r="V37" s="34">
        <v>0</v>
      </c>
      <c r="W37" s="34">
        <v>0</v>
      </c>
      <c r="X37" s="35">
        <v>0</v>
      </c>
      <c r="Y37" s="35">
        <v>0</v>
      </c>
      <c r="Z37" s="35">
        <v>0</v>
      </c>
      <c r="AA37" s="35">
        <v>0</v>
      </c>
      <c r="AB37" s="32">
        <f t="shared" si="10"/>
        <v>0</v>
      </c>
      <c r="AC37" s="32">
        <f t="shared" si="10"/>
        <v>0</v>
      </c>
      <c r="AD37" s="33">
        <f t="shared" si="10"/>
        <v>0</v>
      </c>
      <c r="AE37" s="33">
        <f t="shared" si="10"/>
        <v>0</v>
      </c>
      <c r="AF37" s="33">
        <f t="shared" si="10"/>
        <v>0</v>
      </c>
      <c r="AG37" s="33">
        <f t="shared" si="10"/>
        <v>0</v>
      </c>
    </row>
    <row r="38" spans="1:33" x14ac:dyDescent="0.25">
      <c r="A38" s="16" t="s">
        <v>66</v>
      </c>
      <c r="B38" s="30" t="s">
        <v>90</v>
      </c>
      <c r="C38" s="8" t="s">
        <v>91</v>
      </c>
      <c r="D38" s="34">
        <v>0</v>
      </c>
      <c r="E38" s="34">
        <v>0</v>
      </c>
      <c r="F38" s="35">
        <v>0</v>
      </c>
      <c r="G38" s="35">
        <v>0</v>
      </c>
      <c r="H38" s="35">
        <v>0</v>
      </c>
      <c r="I38" s="35">
        <v>0</v>
      </c>
      <c r="J38" s="34">
        <v>0</v>
      </c>
      <c r="K38" s="34">
        <v>0</v>
      </c>
      <c r="L38" s="35">
        <v>0</v>
      </c>
      <c r="M38" s="35">
        <v>0</v>
      </c>
      <c r="N38" s="35">
        <v>0</v>
      </c>
      <c r="O38" s="35">
        <v>0</v>
      </c>
      <c r="P38" s="34">
        <v>0</v>
      </c>
      <c r="Q38" s="34">
        <v>0</v>
      </c>
      <c r="R38" s="35">
        <v>0</v>
      </c>
      <c r="S38" s="35">
        <v>0</v>
      </c>
      <c r="T38" s="35">
        <v>0</v>
      </c>
      <c r="U38" s="35">
        <v>0</v>
      </c>
      <c r="V38" s="34">
        <v>0</v>
      </c>
      <c r="W38" s="34">
        <v>0</v>
      </c>
      <c r="X38" s="35">
        <v>0</v>
      </c>
      <c r="Y38" s="35">
        <v>0</v>
      </c>
      <c r="Z38" s="35">
        <v>0</v>
      </c>
      <c r="AA38" s="35">
        <v>0</v>
      </c>
      <c r="AB38" s="32">
        <f t="shared" si="10"/>
        <v>0</v>
      </c>
      <c r="AC38" s="32">
        <f t="shared" si="10"/>
        <v>0</v>
      </c>
      <c r="AD38" s="33">
        <f t="shared" si="10"/>
        <v>0</v>
      </c>
      <c r="AE38" s="33">
        <f t="shared" si="10"/>
        <v>0</v>
      </c>
      <c r="AF38" s="33">
        <f t="shared" si="10"/>
        <v>0</v>
      </c>
      <c r="AG38" s="33">
        <f t="shared" si="10"/>
        <v>0</v>
      </c>
    </row>
    <row r="39" spans="1:33" ht="31.5" x14ac:dyDescent="0.25">
      <c r="A39" s="16" t="s">
        <v>66</v>
      </c>
      <c r="B39" s="30" t="s">
        <v>92</v>
      </c>
      <c r="C39" s="8" t="s">
        <v>93</v>
      </c>
      <c r="D39" s="34">
        <v>0</v>
      </c>
      <c r="E39" s="34">
        <v>0</v>
      </c>
      <c r="F39" s="35">
        <v>0</v>
      </c>
      <c r="G39" s="35">
        <v>0</v>
      </c>
      <c r="H39" s="35">
        <v>0</v>
      </c>
      <c r="I39" s="35">
        <v>0</v>
      </c>
      <c r="J39" s="34">
        <v>0</v>
      </c>
      <c r="K39" s="34">
        <v>0</v>
      </c>
      <c r="L39" s="35">
        <v>0</v>
      </c>
      <c r="M39" s="35">
        <v>0</v>
      </c>
      <c r="N39" s="35">
        <v>0</v>
      </c>
      <c r="O39" s="35">
        <v>0</v>
      </c>
      <c r="P39" s="34">
        <v>0</v>
      </c>
      <c r="Q39" s="34">
        <v>0</v>
      </c>
      <c r="R39" s="35">
        <v>0</v>
      </c>
      <c r="S39" s="35">
        <v>0</v>
      </c>
      <c r="T39" s="35">
        <v>0</v>
      </c>
      <c r="U39" s="35">
        <v>0</v>
      </c>
      <c r="V39" s="34">
        <v>0</v>
      </c>
      <c r="W39" s="34">
        <v>0</v>
      </c>
      <c r="X39" s="35">
        <v>0</v>
      </c>
      <c r="Y39" s="35">
        <v>0</v>
      </c>
      <c r="Z39" s="35">
        <v>0</v>
      </c>
      <c r="AA39" s="35">
        <v>0</v>
      </c>
      <c r="AB39" s="32">
        <f t="shared" si="10"/>
        <v>0</v>
      </c>
      <c r="AC39" s="32">
        <f t="shared" si="10"/>
        <v>0</v>
      </c>
      <c r="AD39" s="33">
        <f t="shared" si="10"/>
        <v>0</v>
      </c>
      <c r="AE39" s="33">
        <f t="shared" si="10"/>
        <v>0</v>
      </c>
      <c r="AF39" s="33">
        <f t="shared" si="10"/>
        <v>0</v>
      </c>
      <c r="AG39" s="33">
        <f t="shared" si="10"/>
        <v>0</v>
      </c>
    </row>
    <row r="40" spans="1:33" ht="31.5" x14ac:dyDescent="0.25">
      <c r="A40" s="16" t="s">
        <v>66</v>
      </c>
      <c r="B40" s="30" t="s">
        <v>94</v>
      </c>
      <c r="C40" s="8" t="s">
        <v>95</v>
      </c>
      <c r="D40" s="34">
        <v>0</v>
      </c>
      <c r="E40" s="34">
        <v>0</v>
      </c>
      <c r="F40" s="35">
        <v>0</v>
      </c>
      <c r="G40" s="35">
        <v>0</v>
      </c>
      <c r="H40" s="35">
        <v>0</v>
      </c>
      <c r="I40" s="35">
        <v>0</v>
      </c>
      <c r="J40" s="34">
        <v>0</v>
      </c>
      <c r="K40" s="34">
        <v>0</v>
      </c>
      <c r="L40" s="35">
        <v>0</v>
      </c>
      <c r="M40" s="35">
        <v>0</v>
      </c>
      <c r="N40" s="35">
        <v>0</v>
      </c>
      <c r="O40" s="35">
        <v>0</v>
      </c>
      <c r="P40" s="34">
        <v>0</v>
      </c>
      <c r="Q40" s="34">
        <v>3</v>
      </c>
      <c r="R40" s="35">
        <v>0</v>
      </c>
      <c r="S40" s="35">
        <v>0</v>
      </c>
      <c r="T40" s="35">
        <v>0</v>
      </c>
      <c r="U40" s="35">
        <v>12</v>
      </c>
      <c r="V40" s="34">
        <v>0</v>
      </c>
      <c r="W40" s="34">
        <v>0</v>
      </c>
      <c r="X40" s="35">
        <v>0</v>
      </c>
      <c r="Y40" s="35">
        <v>0</v>
      </c>
      <c r="Z40" s="35">
        <v>0</v>
      </c>
      <c r="AA40" s="35">
        <v>0</v>
      </c>
      <c r="AB40" s="32">
        <f t="shared" si="10"/>
        <v>0</v>
      </c>
      <c r="AC40" s="32">
        <f t="shared" si="10"/>
        <v>3</v>
      </c>
      <c r="AD40" s="33">
        <f t="shared" si="10"/>
        <v>0</v>
      </c>
      <c r="AE40" s="33">
        <f t="shared" si="10"/>
        <v>0</v>
      </c>
      <c r="AF40" s="33">
        <f t="shared" si="10"/>
        <v>0</v>
      </c>
      <c r="AG40" s="33">
        <f t="shared" si="10"/>
        <v>12</v>
      </c>
    </row>
    <row r="41" spans="1:33" ht="47.25" x14ac:dyDescent="0.25">
      <c r="A41" s="16" t="s">
        <v>66</v>
      </c>
      <c r="B41" s="30" t="s">
        <v>96</v>
      </c>
      <c r="C41" s="8" t="s">
        <v>97</v>
      </c>
      <c r="D41" s="34">
        <v>0</v>
      </c>
      <c r="E41" s="34">
        <v>0</v>
      </c>
      <c r="F41" s="35">
        <v>0</v>
      </c>
      <c r="G41" s="35">
        <v>0</v>
      </c>
      <c r="H41" s="35">
        <v>0</v>
      </c>
      <c r="I41" s="35">
        <v>0</v>
      </c>
      <c r="J41" s="34">
        <v>0</v>
      </c>
      <c r="K41" s="34">
        <v>0</v>
      </c>
      <c r="L41" s="35">
        <v>0</v>
      </c>
      <c r="M41" s="35">
        <v>0</v>
      </c>
      <c r="N41" s="35">
        <v>0</v>
      </c>
      <c r="O41" s="35">
        <v>0</v>
      </c>
      <c r="P41" s="34">
        <v>0</v>
      </c>
      <c r="Q41" s="34">
        <v>0.73007184999999997</v>
      </c>
      <c r="R41" s="35">
        <v>0</v>
      </c>
      <c r="S41" s="35">
        <v>0</v>
      </c>
      <c r="T41" s="35">
        <v>0</v>
      </c>
      <c r="U41" s="35">
        <v>1</v>
      </c>
      <c r="V41" s="34">
        <v>0</v>
      </c>
      <c r="W41" s="34">
        <v>0</v>
      </c>
      <c r="X41" s="35">
        <v>0</v>
      </c>
      <c r="Y41" s="35">
        <v>0</v>
      </c>
      <c r="Z41" s="35">
        <v>0</v>
      </c>
      <c r="AA41" s="35">
        <v>0</v>
      </c>
      <c r="AB41" s="32">
        <f t="shared" si="10"/>
        <v>0</v>
      </c>
      <c r="AC41" s="32">
        <f t="shared" si="10"/>
        <v>0.73007184999999997</v>
      </c>
      <c r="AD41" s="33">
        <f t="shared" si="10"/>
        <v>0</v>
      </c>
      <c r="AE41" s="33">
        <f t="shared" si="10"/>
        <v>0</v>
      </c>
      <c r="AF41" s="33">
        <f t="shared" si="10"/>
        <v>0</v>
      </c>
      <c r="AG41" s="33">
        <f t="shared" si="10"/>
        <v>1</v>
      </c>
    </row>
    <row r="42" spans="1:33" ht="31.5" x14ac:dyDescent="0.25">
      <c r="A42" s="16" t="s">
        <v>66</v>
      </c>
      <c r="B42" s="30" t="s">
        <v>98</v>
      </c>
      <c r="C42" s="8" t="s">
        <v>99</v>
      </c>
      <c r="D42" s="34">
        <v>0</v>
      </c>
      <c r="E42" s="34">
        <v>0</v>
      </c>
      <c r="F42" s="35">
        <v>0</v>
      </c>
      <c r="G42" s="35">
        <v>0</v>
      </c>
      <c r="H42" s="35">
        <v>0</v>
      </c>
      <c r="I42" s="35">
        <v>0</v>
      </c>
      <c r="J42" s="34">
        <v>0</v>
      </c>
      <c r="K42" s="34">
        <v>0</v>
      </c>
      <c r="L42" s="35">
        <v>0</v>
      </c>
      <c r="M42" s="35">
        <v>0</v>
      </c>
      <c r="N42" s="35">
        <v>0</v>
      </c>
      <c r="O42" s="35">
        <v>0</v>
      </c>
      <c r="P42" s="34">
        <v>0</v>
      </c>
      <c r="Q42" s="34">
        <v>0.21</v>
      </c>
      <c r="R42" s="35">
        <v>0</v>
      </c>
      <c r="S42" s="35">
        <v>0</v>
      </c>
      <c r="T42" s="35">
        <v>0</v>
      </c>
      <c r="U42" s="35">
        <v>1</v>
      </c>
      <c r="V42" s="34">
        <v>0</v>
      </c>
      <c r="W42" s="34">
        <v>0</v>
      </c>
      <c r="X42" s="35">
        <v>0</v>
      </c>
      <c r="Y42" s="35">
        <v>0</v>
      </c>
      <c r="Z42" s="35">
        <v>0</v>
      </c>
      <c r="AA42" s="35">
        <v>0</v>
      </c>
      <c r="AB42" s="32">
        <f t="shared" si="10"/>
        <v>0</v>
      </c>
      <c r="AC42" s="32">
        <f t="shared" si="10"/>
        <v>0.21</v>
      </c>
      <c r="AD42" s="33">
        <f t="shared" si="10"/>
        <v>0</v>
      </c>
      <c r="AE42" s="33">
        <f t="shared" si="10"/>
        <v>0</v>
      </c>
      <c r="AF42" s="33">
        <f t="shared" si="10"/>
        <v>0</v>
      </c>
      <c r="AG42" s="33">
        <f t="shared" si="10"/>
        <v>1</v>
      </c>
    </row>
    <row r="43" spans="1:33" x14ac:dyDescent="0.25">
      <c r="AB43" s="17"/>
      <c r="AC43" s="17"/>
      <c r="AD43" s="17"/>
      <c r="AE43" s="17"/>
      <c r="AF43" s="17"/>
      <c r="AG43" s="17"/>
    </row>
    <row r="44" spans="1:33" x14ac:dyDescent="0.25">
      <c r="A44" s="36" t="s">
        <v>100</v>
      </c>
      <c r="B44" s="36"/>
      <c r="C44" s="36"/>
      <c r="D44" s="36"/>
      <c r="E44" s="36"/>
      <c r="F44" s="36"/>
      <c r="G44" s="36"/>
      <c r="H44" s="36"/>
      <c r="I44" s="36"/>
      <c r="J44" s="36"/>
      <c r="K44" s="18"/>
      <c r="Q44" s="18"/>
      <c r="W44" s="19"/>
      <c r="AB44" s="20"/>
      <c r="AC44" s="17"/>
      <c r="AD44" s="17"/>
      <c r="AE44" s="17"/>
      <c r="AF44" s="17"/>
      <c r="AG44" s="17"/>
    </row>
    <row r="47" spans="1:33" x14ac:dyDescent="0.25">
      <c r="AB47" s="21"/>
    </row>
    <row r="49" spans="32:32" x14ac:dyDescent="0.25">
      <c r="AF49" s="2" t="s">
        <v>68</v>
      </c>
    </row>
  </sheetData>
  <mergeCells count="23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44:J44"/>
    <mergeCell ref="AB16:AG16"/>
    <mergeCell ref="E17:I17"/>
    <mergeCell ref="K17:O17"/>
    <mergeCell ref="Q17:U17"/>
    <mergeCell ref="W17:AA17"/>
    <mergeCell ref="AC17:AG17"/>
  </mergeCells>
  <printOptions horizontalCentered="1"/>
  <pageMargins left="0" right="0" top="0" bottom="0" header="0.31496062992125984" footer="0.31496062992125984"/>
  <pageSetup paperSize="8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2020-04-24T14:11:05Z</dcterms:created>
  <dcterms:modified xsi:type="dcterms:W3CDTF">2020-05-12T13:21:52Z</dcterms:modified>
</cp:coreProperties>
</file>