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5" sheetId="1" r:id="rId1"/>
  </sheets>
  <definedNames>
    <definedName name="_xlnm._FilterDatabase" localSheetId="0" hidden="1">'5'!$A$13:$CF$19</definedName>
    <definedName name="_xlnm.Print_Area" localSheetId="0">'5'!$A$4:$CF$39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X40" i="1" l="1"/>
  <c r="BW40" i="1"/>
  <c r="BV40" i="1"/>
  <c r="BU40" i="1"/>
  <c r="BT40" i="1"/>
  <c r="BW39" i="1"/>
  <c r="BV39" i="1"/>
  <c r="BU39" i="1"/>
  <c r="BV38" i="1"/>
  <c r="BU38" i="1"/>
  <c r="BT37" i="1"/>
  <c r="BX37" i="1"/>
  <c r="BW37" i="1"/>
  <c r="BV37" i="1"/>
  <c r="BU36" i="1"/>
  <c r="BX36" i="1"/>
  <c r="BW36" i="1"/>
  <c r="BT36" i="1"/>
  <c r="BV35" i="1"/>
  <c r="BU34" i="1"/>
  <c r="BV34" i="1"/>
  <c r="BT33" i="1"/>
  <c r="BK31" i="1"/>
  <c r="BK22" i="1" s="1"/>
  <c r="BB31" i="1"/>
  <c r="BB22" i="1" s="1"/>
  <c r="AQ31" i="1"/>
  <c r="AH31" i="1"/>
  <c r="O31" i="1"/>
  <c r="O22" i="1" s="1"/>
  <c r="BJ31" i="1"/>
  <c r="BJ22" i="1" s="1"/>
  <c r="AR31" i="1"/>
  <c r="BU32" i="1"/>
  <c r="BV32" i="1"/>
  <c r="N31" i="1"/>
  <c r="L31" i="1"/>
  <c r="BL31" i="1"/>
  <c r="BL22" i="1" s="1"/>
  <c r="BC31" i="1"/>
  <c r="BC22" i="1" s="1"/>
  <c r="BA31" i="1"/>
  <c r="BA22" i="1" s="1"/>
  <c r="AP31" i="1"/>
  <c r="AP22" i="1" s="1"/>
  <c r="AI31" i="1"/>
  <c r="AI22" i="1" s="1"/>
  <c r="AG31" i="1"/>
  <c r="AG22" i="1" s="1"/>
  <c r="V31" i="1"/>
  <c r="V22" i="1" s="1"/>
  <c r="P31" i="1"/>
  <c r="M31" i="1"/>
  <c r="BX30" i="1"/>
  <c r="BV30" i="1"/>
  <c r="BT30" i="1"/>
  <c r="BW30" i="1"/>
  <c r="BU30" i="1"/>
  <c r="BU29" i="1"/>
  <c r="BX29" i="1"/>
  <c r="BB27" i="1"/>
  <c r="BV29" i="1"/>
  <c r="BW29" i="1"/>
  <c r="BT29" i="1"/>
  <c r="BN27" i="1"/>
  <c r="BL27" i="1"/>
  <c r="BA27" i="1"/>
  <c r="AR27" i="1"/>
  <c r="BT28" i="1"/>
  <c r="BM27" i="1"/>
  <c r="BM24" i="1" s="1"/>
  <c r="BM21" i="1" s="1"/>
  <c r="BK27" i="1"/>
  <c r="BD27" i="1"/>
  <c r="BC27" i="1"/>
  <c r="AZ27" i="1"/>
  <c r="AT27" i="1"/>
  <c r="AS27" i="1"/>
  <c r="AQ27" i="1"/>
  <c r="AP27" i="1"/>
  <c r="AH27" i="1"/>
  <c r="AH24" i="1" s="1"/>
  <c r="AH23" i="1" s="1"/>
  <c r="AG27" i="1"/>
  <c r="AF27" i="1"/>
  <c r="Y27" i="1"/>
  <c r="X27" i="1"/>
  <c r="P27" i="1"/>
  <c r="O27" i="1"/>
  <c r="N27" i="1"/>
  <c r="L27" i="1"/>
  <c r="BX26" i="1"/>
  <c r="BX25" i="1" s="1"/>
  <c r="BV26" i="1"/>
  <c r="BV25" i="1" s="1"/>
  <c r="BU26" i="1"/>
  <c r="BU25" i="1" s="1"/>
  <c r="BT26" i="1"/>
  <c r="BC25" i="1"/>
  <c r="BW26" i="1"/>
  <c r="BW25" i="1" s="1"/>
  <c r="O25" i="1"/>
  <c r="BT25" i="1"/>
  <c r="BN25" i="1"/>
  <c r="BM25" i="1"/>
  <c r="BL25" i="1"/>
  <c r="BK25" i="1"/>
  <c r="BJ25" i="1"/>
  <c r="BD25" i="1"/>
  <c r="BB25" i="1"/>
  <c r="BA25" i="1"/>
  <c r="AZ25" i="1"/>
  <c r="AT25" i="1"/>
  <c r="AS25" i="1"/>
  <c r="AR25" i="1"/>
  <c r="AQ25" i="1"/>
  <c r="AP25" i="1"/>
  <c r="AJ25" i="1"/>
  <c r="AI25" i="1"/>
  <c r="AH25" i="1"/>
  <c r="AG25" i="1"/>
  <c r="AF25" i="1"/>
  <c r="AF24" i="1" s="1"/>
  <c r="Z25" i="1"/>
  <c r="Y25" i="1"/>
  <c r="X25" i="1"/>
  <c r="W25" i="1"/>
  <c r="V25" i="1"/>
  <c r="P25" i="1"/>
  <c r="N25" i="1"/>
  <c r="M25" i="1"/>
  <c r="L25" i="1"/>
  <c r="L24" i="1" s="1"/>
  <c r="AQ24" i="1"/>
  <c r="AQ21" i="1" s="1"/>
  <c r="AH22" i="1"/>
  <c r="P22" i="1"/>
  <c r="M22" i="1"/>
  <c r="L22" i="1"/>
  <c r="N24" i="1" l="1"/>
  <c r="N21" i="1" s="1"/>
  <c r="BN24" i="1"/>
  <c r="BN21" i="1" s="1"/>
  <c r="BL24" i="1"/>
  <c r="BL23" i="1" s="1"/>
  <c r="BC24" i="1"/>
  <c r="BC23" i="1" s="1"/>
  <c r="AH21" i="1"/>
  <c r="AH20" i="1" s="1"/>
  <c r="AS24" i="1"/>
  <c r="BT27" i="1"/>
  <c r="AR24" i="1"/>
  <c r="AR21" i="1" s="1"/>
  <c r="L23" i="1"/>
  <c r="L21" i="1"/>
  <c r="L20" i="1" s="1"/>
  <c r="P24" i="1"/>
  <c r="P23" i="1" s="1"/>
  <c r="AG24" i="1"/>
  <c r="AG21" i="1" s="1"/>
  <c r="AG20" i="1" s="1"/>
  <c r="BD24" i="1"/>
  <c r="X24" i="1"/>
  <c r="X21" i="1" s="1"/>
  <c r="AT24" i="1"/>
  <c r="AT21" i="1" s="1"/>
  <c r="BK24" i="1"/>
  <c r="BK23" i="1" s="1"/>
  <c r="BB24" i="1"/>
  <c r="BB23" i="1" s="1"/>
  <c r="AQ23" i="1"/>
  <c r="Y24" i="1"/>
  <c r="Y21" i="1" s="1"/>
  <c r="AP24" i="1"/>
  <c r="AP23" i="1" s="1"/>
  <c r="AZ24" i="1"/>
  <c r="BA24" i="1"/>
  <c r="BA23" i="1" s="1"/>
  <c r="BT24" i="1"/>
  <c r="BT21" i="1" s="1"/>
  <c r="N23" i="1"/>
  <c r="AF21" i="1"/>
  <c r="BW24" i="1"/>
  <c r="AZ21" i="1"/>
  <c r="AR22" i="1"/>
  <c r="AS21" i="1"/>
  <c r="BA21" i="1"/>
  <c r="BA20" i="1" s="1"/>
  <c r="BX28" i="1"/>
  <c r="BX27" i="1" s="1"/>
  <c r="BX24" i="1" s="1"/>
  <c r="Z27" i="1"/>
  <c r="Z24" i="1" s="1"/>
  <c r="BU28" i="1"/>
  <c r="BU27" i="1" s="1"/>
  <c r="BU24" i="1" s="1"/>
  <c r="N22" i="1"/>
  <c r="N20" i="1" s="1"/>
  <c r="AJ27" i="1"/>
  <c r="AJ24" i="1" s="1"/>
  <c r="AI27" i="1"/>
  <c r="AI24" i="1" s="1"/>
  <c r="BW28" i="1"/>
  <c r="BW27" i="1" s="1"/>
  <c r="BW33" i="1"/>
  <c r="Y31" i="1"/>
  <c r="Y22" i="1" s="1"/>
  <c r="BV33" i="1"/>
  <c r="W27" i="1"/>
  <c r="W24" i="1" s="1"/>
  <c r="M27" i="1"/>
  <c r="M24" i="1" s="1"/>
  <c r="X31" i="1"/>
  <c r="X22" i="1" s="1"/>
  <c r="BT32" i="1"/>
  <c r="BX32" i="1"/>
  <c r="AJ31" i="1"/>
  <c r="AJ22" i="1" s="1"/>
  <c r="BW32" i="1"/>
  <c r="AF31" i="1"/>
  <c r="AF22" i="1" s="1"/>
  <c r="AS31" i="1"/>
  <c r="AS22" i="1" s="1"/>
  <c r="AT31" i="1"/>
  <c r="AT22" i="1" s="1"/>
  <c r="BT34" i="1"/>
  <c r="BX34" i="1"/>
  <c r="BW34" i="1"/>
  <c r="BT35" i="1"/>
  <c r="BU37" i="1"/>
  <c r="BW38" i="1"/>
  <c r="BX38" i="1"/>
  <c r="O24" i="1"/>
  <c r="BW35" i="1"/>
  <c r="BX35" i="1"/>
  <c r="AQ22" i="1"/>
  <c r="AQ20" i="1" s="1"/>
  <c r="BV28" i="1"/>
  <c r="BV27" i="1" s="1"/>
  <c r="BV24" i="1" s="1"/>
  <c r="BJ27" i="1"/>
  <c r="BJ24" i="1" s="1"/>
  <c r="BD31" i="1"/>
  <c r="BD22" i="1" s="1"/>
  <c r="W31" i="1"/>
  <c r="W22" i="1" s="1"/>
  <c r="BU33" i="1"/>
  <c r="AZ31" i="1"/>
  <c r="AZ22" i="1" s="1"/>
  <c r="BN31" i="1"/>
  <c r="BM31" i="1"/>
  <c r="BU35" i="1"/>
  <c r="BV36" i="1"/>
  <c r="BT38" i="1"/>
  <c r="BT39" i="1"/>
  <c r="BX39" i="1"/>
  <c r="V27" i="1"/>
  <c r="V24" i="1" s="1"/>
  <c r="AZ23" i="1" l="1"/>
  <c r="AP21" i="1"/>
  <c r="AP20" i="1" s="1"/>
  <c r="BL21" i="1"/>
  <c r="BL20" i="1" s="1"/>
  <c r="BV31" i="1"/>
  <c r="BV22" i="1" s="1"/>
  <c r="P21" i="1"/>
  <c r="P20" i="1" s="1"/>
  <c r="AG23" i="1"/>
  <c r="BC21" i="1"/>
  <c r="BC20" i="1" s="1"/>
  <c r="AS23" i="1"/>
  <c r="AR20" i="1"/>
  <c r="BU31" i="1"/>
  <c r="BU22" i="1" s="1"/>
  <c r="AZ20" i="1"/>
  <c r="X20" i="1"/>
  <c r="BD23" i="1"/>
  <c r="BK21" i="1"/>
  <c r="BK20" i="1" s="1"/>
  <c r="AR23" i="1"/>
  <c r="BD21" i="1"/>
  <c r="BD20" i="1" s="1"/>
  <c r="BB21" i="1"/>
  <c r="BB20" i="1" s="1"/>
  <c r="BN22" i="1"/>
  <c r="BN20" i="1" s="1"/>
  <c r="BN23" i="1"/>
  <c r="BM22" i="1"/>
  <c r="BM20" i="1" s="1"/>
  <c r="BM23" i="1"/>
  <c r="BW21" i="1"/>
  <c r="X23" i="1"/>
  <c r="BU21" i="1"/>
  <c r="M21" i="1"/>
  <c r="M20" i="1" s="1"/>
  <c r="M23" i="1"/>
  <c r="AJ23" i="1"/>
  <c r="AJ21" i="1"/>
  <c r="AJ20" i="1" s="1"/>
  <c r="V23" i="1"/>
  <c r="V21" i="1"/>
  <c r="V20" i="1" s="1"/>
  <c r="BJ23" i="1"/>
  <c r="BJ21" i="1"/>
  <c r="BJ20" i="1" s="1"/>
  <c r="AI23" i="1"/>
  <c r="AI21" i="1"/>
  <c r="AI20" i="1" s="1"/>
  <c r="AT20" i="1"/>
  <c r="AS20" i="1"/>
  <c r="Y23" i="1"/>
  <c r="AF20" i="1"/>
  <c r="BW31" i="1"/>
  <c r="BW22" i="1" s="1"/>
  <c r="W23" i="1"/>
  <c r="W21" i="1"/>
  <c r="W20" i="1" s="1"/>
  <c r="Z21" i="1"/>
  <c r="BV21" i="1"/>
  <c r="BV20" i="1" s="1"/>
  <c r="BX21" i="1"/>
  <c r="O23" i="1"/>
  <c r="O21" i="1"/>
  <c r="O20" i="1" s="1"/>
  <c r="BT31" i="1"/>
  <c r="Z31" i="1"/>
  <c r="Z22" i="1" s="1"/>
  <c r="BX33" i="1"/>
  <c r="BX31" i="1" s="1"/>
  <c r="AT23" i="1"/>
  <c r="Y20" i="1"/>
  <c r="AF23" i="1"/>
  <c r="Z20" i="1" l="1"/>
  <c r="BV23" i="1"/>
  <c r="BU20" i="1"/>
  <c r="BU23" i="1"/>
  <c r="Z23" i="1"/>
  <c r="BX22" i="1"/>
  <c r="BX20" i="1" s="1"/>
  <c r="BX23" i="1"/>
  <c r="BW20" i="1"/>
  <c r="BT22" i="1"/>
  <c r="BT20" i="1" s="1"/>
  <c r="BT23" i="1"/>
  <c r="BW23" i="1"/>
</calcChain>
</file>

<file path=xl/sharedStrings.xml><?xml version="1.0" encoding="utf-8"?>
<sst xmlns="http://schemas.openxmlformats.org/spreadsheetml/2006/main" count="1254" uniqueCount="175">
  <si>
    <t>Приложение  № 5</t>
  </si>
  <si>
    <t>Форма 5. Краткое описание инвестиционной программы. Ввод/вывод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</si>
  <si>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</si>
  <si>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</si>
  <si>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</si>
  <si>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</si>
  <si>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</si>
  <si>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</si>
  <si>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</si>
  <si>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</si>
  <si>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</si>
  <si>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Ввод/вывод объектов инвестиционной деятельности (мощностей) в эксплуатацию в 2020 году</t>
  </si>
  <si>
    <t>Ввод/вывод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</si>
  <si>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</si>
  <si>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</si>
  <si>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</si>
  <si>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</si>
  <si>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</si>
  <si>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</si>
  <si>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Итого за период реализации инвестиционной программы 
</t>
  </si>
  <si>
    <t>Сроки ввода в эксплуатацию</t>
  </si>
  <si>
    <t>Сроки вывода из эксплуатации</t>
  </si>
  <si>
    <t>План</t>
  </si>
  <si>
    <t>Предложение по корректировке утвержденного плана</t>
  </si>
  <si>
    <t xml:space="preserve">План </t>
  </si>
  <si>
    <t>Ввод</t>
  </si>
  <si>
    <t>Вывод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</si>
  <si>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</si>
  <si>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</si>
  <si>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</si>
  <si>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</si>
  <si>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</si>
  <si>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</si>
  <si>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</si>
  <si>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</si>
  <si>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</si>
  <si>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</si>
  <si>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</si>
  <si>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</si>
  <si>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</si>
  <si>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</si>
  <si>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</si>
  <si>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</si>
  <si>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</si>
  <si>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</si>
  <si>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</si>
  <si>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</si>
  <si>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</si>
  <si>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</si>
  <si>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</si>
  <si>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</si>
  <si>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</si>
  <si>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</si>
  <si>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</si>
  <si>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</si>
  <si>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</si>
  <si>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</si>
  <si>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</si>
  <si>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</si>
  <si>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</si>
  <si>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</si>
  <si>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</si>
  <si>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</si>
  <si>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</si>
  <si>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</si>
  <si>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</si>
  <si>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</si>
  <si>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</si>
  <si>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</si>
  <si>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</si>
  <si>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</si>
  <si>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</si>
  <si>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</si>
  <si>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</si>
  <si>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</si>
  <si>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</si>
  <si>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</si>
  <si>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</si>
  <si>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</si>
  <si>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</si>
  <si>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</si>
  <si>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</si>
  <si>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</si>
  <si>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6.7.5</t>
  </si>
  <si>
    <t>6.8.1</t>
  </si>
  <si>
    <t>6.8.2</t>
  </si>
  <si>
    <t>6.8.3</t>
  </si>
  <si>
    <t>6.8.4</t>
  </si>
  <si>
    <t>6.8.5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</si>
  <si>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</si>
  <si>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</si>
  <si>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</si>
  <si>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</si>
  <si>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</si>
  <si>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</si>
  <si>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</si>
  <si>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</si>
  <si>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</si>
  <si>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</si>
  <si>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</si>
  <si>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</si>
  <si>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</si>
  <si>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</si>
  <si>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</si>
  <si>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</si>
  <si>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</si>
  <si>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</si>
  <si>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</si>
  <si>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8.1.1</t>
  </si>
  <si>
    <t>8.1.2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</si>
  <si>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</si>
  <si>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</si>
  <si>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</si>
  <si>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</si>
  <si>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</si>
  <si>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</si>
  <si>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</si>
  <si>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</si>
  <si>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</si>
  <si>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</si>
  <si>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</si>
  <si>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</si>
  <si>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1-4 кв. 2021 г.
4 кв. 2022 г.
4 кв. 2023 г.
4 кв. 2024 г.
4 кв. 2025 г.</t>
  </si>
  <si>
    <t>1.1.2</t>
  </si>
  <si>
    <t>Модернизация, техническое перевооружение информационно-вычислительных систем всего, в том числе:</t>
  </si>
  <si>
    <t>3 кв. 2021 г.
3 кв. 2022 г.
3 кв. 2023 г.
3 кв. 2024 г.
3 кв. 2025 г.</t>
  </si>
  <si>
    <t>4 кв. 2021 г.
4 кв. 2022 г.
4 кв. 2023 г.
4 кв. 2024 г.
4 кв. 2025 г.</t>
  </si>
  <si>
    <t>3 кв. 2025 г.</t>
  </si>
  <si>
    <t>4 кв. 2025 г.</t>
  </si>
  <si>
    <t>3 кв. 2021 г.
3 кв. 2022 г.</t>
  </si>
  <si>
    <t>1.2</t>
  </si>
  <si>
    <t>Прочие инвестиционные проекты, всего, в том числе:</t>
  </si>
  <si>
    <t>2 кв. 2021 г.
2 кв. 2022 г.
2 кв. 2024 г.</t>
  </si>
  <si>
    <t>3 кв. 2021 г.
3 кв. 2022 г.
3 кв. 2024 г.</t>
  </si>
  <si>
    <t>2 кв. 2025 г.</t>
  </si>
  <si>
    <t>2 кв. 2021 г.
2 кв. 2022 г.
2 кв. 2023 г.
2 кв. 2024 г.</t>
  </si>
  <si>
    <t>3 кв. 2021 г.
3 кв. 2022 г.
3 кв. 2023 г.
3 кв. 2024 г.</t>
  </si>
  <si>
    <t>2 кв. 2023 г.</t>
  </si>
  <si>
    <t>3 кв. 2023 г.</t>
  </si>
  <si>
    <t>2 кв. 2022 г.</t>
  </si>
  <si>
    <t>3 кв. 2022 г.</t>
  </si>
  <si>
    <t>2 кв. 2021 г.
2 кв. 2024 г.</t>
  </si>
  <si>
    <t>3 кв. 2021 г.
3 кв. 2024 г.</t>
  </si>
  <si>
    <t>2 кв. 2024 г.</t>
  </si>
  <si>
    <t>3 кв. 2024 г.</t>
  </si>
  <si>
    <t>2 кв. 2021 г.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</si>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</sst>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5">
    <xf numFmtId="0" fontId="0" fillId="0" borderId="0" xfId="0"/>
    <xf numFmtId="0" fontId="11" fillId="2" borderId="1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11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/>
    </xf>
    <xf numFmtId="0" fontId="11" fillId="2" borderId="4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12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/>
    </xf>
    <xf numFmtId="0" fontId="11" fillId="2" borderId="10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 wrapText="1"/>
    </xf>
    <xf numFmtId="0" fontId="11" fillId="2" borderId="9" xfId="5" applyFont="1" applyFill="1" applyBorder="1" applyAlignment="1">
      <alignment horizontal="center" vertical="center" wrapText="1"/>
    </xf>
    <xf numFmtId="0" fontId="11" fillId="2" borderId="10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textRotation="90" wrapText="1"/>
    </xf>
    <xf numFmtId="0" fontId="11" fillId="2" borderId="13" xfId="5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9" fillId="2" borderId="0" xfId="3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/>
    <xf numFmtId="2" fontId="11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textRotation="90" wrapText="1"/>
    </xf>
    <xf numFmtId="0" fontId="11" fillId="2" borderId="1" xfId="5" applyFont="1" applyFill="1" applyBorder="1" applyAlignment="1">
      <alignment horizontal="center" vertical="center"/>
    </xf>
    <xf numFmtId="49" fontId="11" fillId="2" borderId="1" xfId="5" applyNumberFormat="1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0" fontId="11" fillId="2" borderId="1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13" fillId="2" borderId="1" xfId="3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left" vertical="center" wrapText="1"/>
    </xf>
    <xf numFmtId="0" fontId="9" fillId="2" borderId="1" xfId="3" applyNumberFormat="1" applyFont="1" applyFill="1" applyBorder="1" applyAlignment="1">
      <alignment horizontal="center" vertical="center" wrapText="1"/>
    </xf>
    <xf numFmtId="164" fontId="11" fillId="2" borderId="1" xfId="5" applyNumberFormat="1" applyFont="1" applyFill="1" applyBorder="1" applyAlignment="1">
      <alignment horizontal="center" vertical="center"/>
    </xf>
    <xf numFmtId="0" fontId="11" fillId="2" borderId="1" xfId="5" applyNumberFormat="1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166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H58"/>
  <sheetViews>
    <sheetView tabSelected="1" zoomScale="70" zoomScaleNormal="70" zoomScaleSheetLayoutView="70" workbookViewId="0">
      <selection activeCell="H18" sqref="H18"/>
    </sheetView>
  </sheetViews>
  <sheetFormatPr defaultRowHeight="15.75" x14ac:dyDescent="0.25"/>
  <cols>
    <col min="1" max="1" width="8.875" style="36" customWidth="1"/>
    <col min="2" max="2" width="47.125" style="36" customWidth="1"/>
    <col min="3" max="3" width="10.125" style="36" customWidth="1"/>
    <col min="4" max="13" width="6" style="36" customWidth="1"/>
    <col min="14" max="14" width="5.5" style="36" bestFit="1" customWidth="1"/>
    <col min="15" max="15" width="6" style="36" bestFit="1" customWidth="1"/>
    <col min="16" max="16" width="8" style="36" customWidth="1"/>
    <col min="17" max="19" width="6" style="36" customWidth="1"/>
    <col min="20" max="20" width="5.5" style="36" bestFit="1" customWidth="1"/>
    <col min="21" max="21" width="7.125" style="36" customWidth="1"/>
    <col min="22" max="24" width="6" style="36" customWidth="1"/>
    <col min="25" max="25" width="5.625" style="36" bestFit="1" customWidth="1"/>
    <col min="26" max="26" width="8.125" style="36" customWidth="1"/>
    <col min="27" max="29" width="6" style="36" customWidth="1"/>
    <col min="30" max="30" width="8.375" style="36" bestFit="1" customWidth="1"/>
    <col min="31" max="31" width="8.375" style="36" customWidth="1"/>
    <col min="32" max="34" width="6" style="36" customWidth="1"/>
    <col min="35" max="36" width="8.875" style="36" customWidth="1"/>
    <col min="37" max="38" width="6" style="36" customWidth="1"/>
    <col min="39" max="39" width="6.875" style="36" customWidth="1"/>
    <col min="40" max="40" width="5.5" style="36" bestFit="1" customWidth="1"/>
    <col min="41" max="41" width="7.125" style="36" customWidth="1"/>
    <col min="42" max="44" width="6" style="36" customWidth="1"/>
    <col min="45" max="46" width="8.375" style="36" customWidth="1"/>
    <col min="47" max="49" width="6" style="36" customWidth="1"/>
    <col min="50" max="50" width="5.5" style="36" bestFit="1" customWidth="1"/>
    <col min="51" max="51" width="7.25" style="36" customWidth="1"/>
    <col min="52" max="54" width="6" style="36" customWidth="1"/>
    <col min="55" max="55" width="5.5" style="36" bestFit="1" customWidth="1"/>
    <col min="56" max="56" width="6.625" style="36" customWidth="1"/>
    <col min="57" max="57" width="6.375" style="36" customWidth="1"/>
    <col min="58" max="59" width="6" style="36" customWidth="1"/>
    <col min="60" max="60" width="5.5" style="36" bestFit="1" customWidth="1"/>
    <col min="61" max="61" width="6.875" style="36" customWidth="1"/>
    <col min="62" max="64" width="6" style="36" customWidth="1"/>
    <col min="65" max="65" width="5.5" style="36" customWidth="1"/>
    <col min="66" max="67" width="7.125" style="36" customWidth="1"/>
    <col min="68" max="68" width="9" style="36" bestFit="1" customWidth="1"/>
    <col min="69" max="69" width="5.625" style="36" customWidth="1"/>
    <col min="70" max="70" width="5.5" style="36" customWidth="1"/>
    <col min="71" max="71" width="7.5" style="36" customWidth="1"/>
    <col min="72" max="72" width="8.5" style="36" bestFit="1" customWidth="1"/>
    <col min="73" max="73" width="9" style="36" bestFit="1" customWidth="1"/>
    <col min="74" max="74" width="8.125" style="36" customWidth="1"/>
    <col min="75" max="75" width="9" style="36" bestFit="1" customWidth="1"/>
    <col min="76" max="76" width="9" style="36" customWidth="1"/>
    <col min="77" max="77" width="10.5" style="36" customWidth="1"/>
    <col min="78" max="78" width="6" style="36" customWidth="1"/>
    <col min="79" max="79" width="7.75" style="36" customWidth="1"/>
    <col min="80" max="81" width="11.125" style="36" customWidth="1"/>
    <col min="82" max="82" width="14.5" style="36" customWidth="1"/>
    <col min="83" max="83" width="13.5" style="36" customWidth="1"/>
    <col min="84" max="84" width="20.625" style="36" customWidth="1"/>
    <col min="85" max="86" width="5" style="36" customWidth="1"/>
    <col min="87" max="87" width="8.375" style="36" bestFit="1" customWidth="1"/>
    <col min="88" max="94" width="5" style="36" customWidth="1"/>
    <col min="95" max="16384" width="9" style="36"/>
  </cols>
  <sheetData>
    <row r="1" spans="1:85" ht="18.75" x14ac:dyDescent="0.25">
      <c r="AX1" s="40"/>
      <c r="AY1" s="40"/>
      <c r="CF1" s="40" t="s">
        <v>0</v>
      </c>
    </row>
    <row r="2" spans="1:85" ht="18.75" x14ac:dyDescent="0.3">
      <c r="AX2" s="41"/>
      <c r="AY2" s="41"/>
      <c r="CF2" s="41"/>
    </row>
    <row r="3" spans="1:85" ht="18.75" x14ac:dyDescent="0.3">
      <c r="AX3" s="41"/>
      <c r="AY3" s="41"/>
      <c r="CF3" s="41"/>
    </row>
    <row r="4" spans="1:85" x14ac:dyDescent="0.25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3"/>
    </row>
    <row r="5" spans="1:85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</row>
    <row r="6" spans="1:85" ht="18.75" x14ac:dyDescent="0.25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7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</row>
    <row r="7" spans="1:85" x14ac:dyDescent="0.25">
      <c r="A7" s="49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50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</row>
    <row r="8" spans="1:8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5"/>
    </row>
    <row r="9" spans="1:85" x14ac:dyDescent="0.25">
      <c r="A9" s="44" t="s">
        <v>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5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</row>
    <row r="10" spans="1:85" ht="15.7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5"/>
    </row>
    <row r="11" spans="1:85" ht="18.75" x14ac:dyDescent="0.3">
      <c r="A11" s="53" t="s">
        <v>5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4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</row>
    <row r="12" spans="1:85" x14ac:dyDescent="0.25">
      <c r="A12" s="56" t="s">
        <v>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7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</row>
    <row r="13" spans="1:85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/>
      <c r="CD13" s="60"/>
      <c r="CE13" s="60"/>
    </row>
    <row r="14" spans="1:85" ht="36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/>
      <c r="F14" s="2"/>
      <c r="G14" s="2"/>
      <c r="H14" s="2"/>
      <c r="I14" s="2"/>
      <c r="J14" s="2"/>
      <c r="K14" s="2"/>
      <c r="L14" s="3" t="s">
        <v>11</v>
      </c>
      <c r="M14" s="4"/>
      <c r="N14" s="4"/>
      <c r="O14" s="4"/>
      <c r="P14" s="4"/>
      <c r="Q14" s="4"/>
      <c r="R14" s="4"/>
      <c r="S14" s="4"/>
      <c r="T14" s="4"/>
      <c r="U14" s="5"/>
      <c r="V14" s="6" t="s">
        <v>12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8"/>
      <c r="CF14" s="2" t="s">
        <v>13</v>
      </c>
    </row>
    <row r="15" spans="1:85" ht="39.75" customHeight="1" x14ac:dyDescent="0.25">
      <c r="A15" s="1"/>
      <c r="B15" s="1"/>
      <c r="C15" s="1"/>
      <c r="D15" s="2"/>
      <c r="E15" s="2"/>
      <c r="F15" s="2"/>
      <c r="G15" s="2"/>
      <c r="H15" s="2"/>
      <c r="I15" s="2"/>
      <c r="J15" s="2"/>
      <c r="K15" s="2"/>
      <c r="L15" s="9"/>
      <c r="M15" s="10"/>
      <c r="N15" s="10"/>
      <c r="O15" s="10"/>
      <c r="P15" s="10"/>
      <c r="Q15" s="10"/>
      <c r="R15" s="10"/>
      <c r="S15" s="10"/>
      <c r="T15" s="10"/>
      <c r="U15" s="11"/>
      <c r="V15" s="12" t="s">
        <v>14</v>
      </c>
      <c r="W15" s="13"/>
      <c r="X15" s="13"/>
      <c r="Y15" s="13"/>
      <c r="Z15" s="13"/>
      <c r="AA15" s="13"/>
      <c r="AB15" s="13"/>
      <c r="AC15" s="13"/>
      <c r="AD15" s="13"/>
      <c r="AE15" s="14"/>
      <c r="AF15" s="12" t="s">
        <v>15</v>
      </c>
      <c r="AG15" s="13"/>
      <c r="AH15" s="13"/>
      <c r="AI15" s="13"/>
      <c r="AJ15" s="13"/>
      <c r="AK15" s="13"/>
      <c r="AL15" s="13"/>
      <c r="AM15" s="13"/>
      <c r="AN15" s="13"/>
      <c r="AO15" s="14"/>
      <c r="AP15" s="12" t="s">
        <v>16</v>
      </c>
      <c r="AQ15" s="13"/>
      <c r="AR15" s="13"/>
      <c r="AS15" s="13"/>
      <c r="AT15" s="13"/>
      <c r="AU15" s="13"/>
      <c r="AV15" s="13"/>
      <c r="AW15" s="13"/>
      <c r="AX15" s="13"/>
      <c r="AY15" s="14"/>
      <c r="AZ15" s="12" t="s">
        <v>17</v>
      </c>
      <c r="BA15" s="13"/>
      <c r="BB15" s="13"/>
      <c r="BC15" s="13"/>
      <c r="BD15" s="13"/>
      <c r="BE15" s="13"/>
      <c r="BF15" s="13"/>
      <c r="BG15" s="13"/>
      <c r="BH15" s="13"/>
      <c r="BI15" s="14"/>
      <c r="BJ15" s="12" t="s">
        <v>18</v>
      </c>
      <c r="BK15" s="13"/>
      <c r="BL15" s="13"/>
      <c r="BM15" s="13"/>
      <c r="BN15" s="13"/>
      <c r="BO15" s="13"/>
      <c r="BP15" s="13"/>
      <c r="BQ15" s="13"/>
      <c r="BR15" s="13"/>
      <c r="BS15" s="14"/>
      <c r="BT15" s="61" t="s">
        <v>19</v>
      </c>
      <c r="BU15" s="62"/>
      <c r="BV15" s="62"/>
      <c r="BW15" s="62"/>
      <c r="BX15" s="62"/>
      <c r="BY15" s="62"/>
      <c r="BZ15" s="62"/>
      <c r="CA15" s="62"/>
      <c r="CB15" s="62"/>
      <c r="CC15" s="63"/>
      <c r="CD15" s="15" t="s">
        <v>20</v>
      </c>
      <c r="CE15" s="15" t="s">
        <v>21</v>
      </c>
      <c r="CF15" s="2"/>
    </row>
    <row r="16" spans="1:85" ht="69" customHeight="1" x14ac:dyDescent="0.25">
      <c r="A16" s="1"/>
      <c r="B16" s="1"/>
      <c r="C16" s="1"/>
      <c r="D16" s="16" t="s">
        <v>22</v>
      </c>
      <c r="E16" s="17"/>
      <c r="F16" s="17"/>
      <c r="G16" s="18"/>
      <c r="H16" s="19" t="s">
        <v>23</v>
      </c>
      <c r="I16" s="20"/>
      <c r="J16" s="20"/>
      <c r="K16" s="21"/>
      <c r="L16" s="1" t="s">
        <v>22</v>
      </c>
      <c r="M16" s="1"/>
      <c r="N16" s="1"/>
      <c r="O16" s="1"/>
      <c r="P16" s="1"/>
      <c r="Q16" s="19" t="s">
        <v>23</v>
      </c>
      <c r="R16" s="20"/>
      <c r="S16" s="20"/>
      <c r="T16" s="20"/>
      <c r="U16" s="21"/>
      <c r="V16" s="22" t="s">
        <v>24</v>
      </c>
      <c r="W16" s="23"/>
      <c r="X16" s="23"/>
      <c r="Y16" s="23"/>
      <c r="Z16" s="24"/>
      <c r="AA16" s="22" t="s">
        <v>23</v>
      </c>
      <c r="AB16" s="23"/>
      <c r="AC16" s="23"/>
      <c r="AD16" s="23"/>
      <c r="AE16" s="24"/>
      <c r="AF16" s="22" t="s">
        <v>24</v>
      </c>
      <c r="AG16" s="23"/>
      <c r="AH16" s="23"/>
      <c r="AI16" s="23"/>
      <c r="AJ16" s="24"/>
      <c r="AK16" s="22" t="s">
        <v>23</v>
      </c>
      <c r="AL16" s="23"/>
      <c r="AM16" s="23"/>
      <c r="AN16" s="23"/>
      <c r="AO16" s="24"/>
      <c r="AP16" s="22" t="s">
        <v>24</v>
      </c>
      <c r="AQ16" s="23"/>
      <c r="AR16" s="23"/>
      <c r="AS16" s="23"/>
      <c r="AT16" s="24"/>
      <c r="AU16" s="22" t="s">
        <v>23</v>
      </c>
      <c r="AV16" s="23"/>
      <c r="AW16" s="23"/>
      <c r="AX16" s="23"/>
      <c r="AY16" s="24"/>
      <c r="AZ16" s="22" t="s">
        <v>24</v>
      </c>
      <c r="BA16" s="23"/>
      <c r="BB16" s="23"/>
      <c r="BC16" s="23"/>
      <c r="BD16" s="24"/>
      <c r="BE16" s="22" t="s">
        <v>23</v>
      </c>
      <c r="BF16" s="23"/>
      <c r="BG16" s="23"/>
      <c r="BH16" s="23"/>
      <c r="BI16" s="24"/>
      <c r="BJ16" s="22" t="s">
        <v>24</v>
      </c>
      <c r="BK16" s="23"/>
      <c r="BL16" s="23"/>
      <c r="BM16" s="23"/>
      <c r="BN16" s="24"/>
      <c r="BO16" s="22" t="s">
        <v>23</v>
      </c>
      <c r="BP16" s="23"/>
      <c r="BQ16" s="23"/>
      <c r="BR16" s="23"/>
      <c r="BS16" s="24"/>
      <c r="BT16" s="22" t="s">
        <v>22</v>
      </c>
      <c r="BU16" s="23"/>
      <c r="BV16" s="23"/>
      <c r="BW16" s="23"/>
      <c r="BX16" s="24"/>
      <c r="BY16" s="22" t="s">
        <v>23</v>
      </c>
      <c r="BZ16" s="23"/>
      <c r="CA16" s="23"/>
      <c r="CB16" s="23"/>
      <c r="CC16" s="24"/>
      <c r="CD16" s="25"/>
      <c r="CE16" s="25"/>
      <c r="CF16" s="2"/>
    </row>
    <row r="17" spans="1:86" ht="69" customHeight="1" x14ac:dyDescent="0.25">
      <c r="A17" s="1"/>
      <c r="B17" s="1"/>
      <c r="C17" s="1"/>
      <c r="D17" s="26"/>
      <c r="E17" s="27"/>
      <c r="F17" s="27"/>
      <c r="G17" s="28"/>
      <c r="H17" s="29"/>
      <c r="I17" s="30"/>
      <c r="J17" s="30"/>
      <c r="K17" s="31"/>
      <c r="L17" s="22" t="s">
        <v>25</v>
      </c>
      <c r="M17" s="23"/>
      <c r="N17" s="23"/>
      <c r="O17" s="24"/>
      <c r="P17" s="32" t="s">
        <v>26</v>
      </c>
      <c r="Q17" s="22" t="s">
        <v>25</v>
      </c>
      <c r="R17" s="23"/>
      <c r="S17" s="23"/>
      <c r="T17" s="24"/>
      <c r="U17" s="32" t="s">
        <v>26</v>
      </c>
      <c r="V17" s="22" t="s">
        <v>25</v>
      </c>
      <c r="W17" s="23"/>
      <c r="X17" s="23"/>
      <c r="Y17" s="24"/>
      <c r="Z17" s="32" t="s">
        <v>26</v>
      </c>
      <c r="AA17" s="22" t="s">
        <v>25</v>
      </c>
      <c r="AB17" s="23"/>
      <c r="AC17" s="23"/>
      <c r="AD17" s="24"/>
      <c r="AE17" s="32" t="s">
        <v>26</v>
      </c>
      <c r="AF17" s="22" t="s">
        <v>25</v>
      </c>
      <c r="AG17" s="23"/>
      <c r="AH17" s="23"/>
      <c r="AI17" s="24"/>
      <c r="AJ17" s="32" t="s">
        <v>26</v>
      </c>
      <c r="AK17" s="22" t="s">
        <v>25</v>
      </c>
      <c r="AL17" s="23"/>
      <c r="AM17" s="23"/>
      <c r="AN17" s="24"/>
      <c r="AO17" s="32" t="s">
        <v>26</v>
      </c>
      <c r="AP17" s="22" t="s">
        <v>25</v>
      </c>
      <c r="AQ17" s="23"/>
      <c r="AR17" s="23"/>
      <c r="AS17" s="24"/>
      <c r="AT17" s="32" t="s">
        <v>26</v>
      </c>
      <c r="AU17" s="22" t="s">
        <v>25</v>
      </c>
      <c r="AV17" s="23"/>
      <c r="AW17" s="23"/>
      <c r="AX17" s="24"/>
      <c r="AY17" s="32" t="s">
        <v>26</v>
      </c>
      <c r="AZ17" s="22" t="s">
        <v>25</v>
      </c>
      <c r="BA17" s="23"/>
      <c r="BB17" s="23"/>
      <c r="BC17" s="24"/>
      <c r="BD17" s="32" t="s">
        <v>26</v>
      </c>
      <c r="BE17" s="22" t="s">
        <v>25</v>
      </c>
      <c r="BF17" s="23"/>
      <c r="BG17" s="23"/>
      <c r="BH17" s="24"/>
      <c r="BI17" s="32" t="s">
        <v>26</v>
      </c>
      <c r="BJ17" s="22" t="s">
        <v>25</v>
      </c>
      <c r="BK17" s="23"/>
      <c r="BL17" s="23"/>
      <c r="BM17" s="24"/>
      <c r="BN17" s="32" t="s">
        <v>26</v>
      </c>
      <c r="BO17" s="22" t="s">
        <v>25</v>
      </c>
      <c r="BP17" s="23"/>
      <c r="BQ17" s="23"/>
      <c r="BR17" s="24"/>
      <c r="BS17" s="32" t="s">
        <v>26</v>
      </c>
      <c r="BT17" s="22" t="s">
        <v>25</v>
      </c>
      <c r="BU17" s="23"/>
      <c r="BV17" s="23"/>
      <c r="BW17" s="24"/>
      <c r="BX17" s="32" t="s">
        <v>26</v>
      </c>
      <c r="BY17" s="22" t="s">
        <v>25</v>
      </c>
      <c r="BZ17" s="23"/>
      <c r="CA17" s="23"/>
      <c r="CB17" s="24"/>
      <c r="CC17" s="32" t="s">
        <v>26</v>
      </c>
      <c r="CD17" s="25"/>
      <c r="CE17" s="25"/>
      <c r="CF17" s="2"/>
    </row>
    <row r="18" spans="1:86" ht="60.75" customHeight="1" x14ac:dyDescent="0.25">
      <c r="A18" s="1"/>
      <c r="B18" s="1"/>
      <c r="C18" s="1"/>
      <c r="D18" s="33" t="s">
        <v>27</v>
      </c>
      <c r="E18" s="33" t="s">
        <v>28</v>
      </c>
      <c r="F18" s="33" t="s">
        <v>29</v>
      </c>
      <c r="G18" s="64" t="s">
        <v>30</v>
      </c>
      <c r="H18" s="33" t="s">
        <v>27</v>
      </c>
      <c r="I18" s="33" t="s">
        <v>28</v>
      </c>
      <c r="J18" s="33" t="s">
        <v>29</v>
      </c>
      <c r="K18" s="64" t="s">
        <v>30</v>
      </c>
      <c r="L18" s="33" t="s">
        <v>27</v>
      </c>
      <c r="M18" s="33" t="s">
        <v>28</v>
      </c>
      <c r="N18" s="33" t="s">
        <v>29</v>
      </c>
      <c r="O18" s="64" t="s">
        <v>30</v>
      </c>
      <c r="P18" s="64" t="s">
        <v>30</v>
      </c>
      <c r="Q18" s="33" t="s">
        <v>27</v>
      </c>
      <c r="R18" s="33" t="s">
        <v>28</v>
      </c>
      <c r="S18" s="33" t="s">
        <v>29</v>
      </c>
      <c r="T18" s="64" t="s">
        <v>30</v>
      </c>
      <c r="U18" s="64" t="s">
        <v>30</v>
      </c>
      <c r="V18" s="33" t="s">
        <v>27</v>
      </c>
      <c r="W18" s="33" t="s">
        <v>28</v>
      </c>
      <c r="X18" s="33" t="s">
        <v>29</v>
      </c>
      <c r="Y18" s="64" t="s">
        <v>30</v>
      </c>
      <c r="Z18" s="64" t="s">
        <v>30</v>
      </c>
      <c r="AA18" s="33" t="s">
        <v>27</v>
      </c>
      <c r="AB18" s="33" t="s">
        <v>28</v>
      </c>
      <c r="AC18" s="33" t="s">
        <v>29</v>
      </c>
      <c r="AD18" s="64" t="s">
        <v>30</v>
      </c>
      <c r="AE18" s="64" t="s">
        <v>30</v>
      </c>
      <c r="AF18" s="33" t="s">
        <v>27</v>
      </c>
      <c r="AG18" s="33" t="s">
        <v>28</v>
      </c>
      <c r="AH18" s="33" t="s">
        <v>29</v>
      </c>
      <c r="AI18" s="64" t="s">
        <v>30</v>
      </c>
      <c r="AJ18" s="64" t="s">
        <v>30</v>
      </c>
      <c r="AK18" s="33" t="s">
        <v>27</v>
      </c>
      <c r="AL18" s="33" t="s">
        <v>28</v>
      </c>
      <c r="AM18" s="33" t="s">
        <v>29</v>
      </c>
      <c r="AN18" s="64" t="s">
        <v>30</v>
      </c>
      <c r="AO18" s="64" t="s">
        <v>30</v>
      </c>
      <c r="AP18" s="33" t="s">
        <v>27</v>
      </c>
      <c r="AQ18" s="33" t="s">
        <v>28</v>
      </c>
      <c r="AR18" s="33" t="s">
        <v>29</v>
      </c>
      <c r="AS18" s="64" t="s">
        <v>30</v>
      </c>
      <c r="AT18" s="64" t="s">
        <v>30</v>
      </c>
      <c r="AU18" s="33" t="s">
        <v>27</v>
      </c>
      <c r="AV18" s="33" t="s">
        <v>28</v>
      </c>
      <c r="AW18" s="33" t="s">
        <v>29</v>
      </c>
      <c r="AX18" s="64" t="s">
        <v>30</v>
      </c>
      <c r="AY18" s="64" t="s">
        <v>30</v>
      </c>
      <c r="AZ18" s="33" t="s">
        <v>27</v>
      </c>
      <c r="BA18" s="33" t="s">
        <v>28</v>
      </c>
      <c r="BB18" s="33" t="s">
        <v>29</v>
      </c>
      <c r="BC18" s="64" t="s">
        <v>30</v>
      </c>
      <c r="BD18" s="64" t="s">
        <v>30</v>
      </c>
      <c r="BE18" s="33" t="s">
        <v>27</v>
      </c>
      <c r="BF18" s="33" t="s">
        <v>28</v>
      </c>
      <c r="BG18" s="33" t="s">
        <v>29</v>
      </c>
      <c r="BH18" s="64" t="s">
        <v>30</v>
      </c>
      <c r="BI18" s="64" t="s">
        <v>30</v>
      </c>
      <c r="BJ18" s="33" t="s">
        <v>27</v>
      </c>
      <c r="BK18" s="33" t="s">
        <v>28</v>
      </c>
      <c r="BL18" s="33" t="s">
        <v>29</v>
      </c>
      <c r="BM18" s="64" t="s">
        <v>30</v>
      </c>
      <c r="BN18" s="64" t="s">
        <v>30</v>
      </c>
      <c r="BO18" s="33" t="s">
        <v>27</v>
      </c>
      <c r="BP18" s="33" t="s">
        <v>28</v>
      </c>
      <c r="BQ18" s="33" t="s">
        <v>29</v>
      </c>
      <c r="BR18" s="64" t="s">
        <v>30</v>
      </c>
      <c r="BS18" s="64" t="s">
        <v>30</v>
      </c>
      <c r="BT18" s="33" t="s">
        <v>27</v>
      </c>
      <c r="BU18" s="33" t="s">
        <v>28</v>
      </c>
      <c r="BV18" s="33" t="s">
        <v>29</v>
      </c>
      <c r="BW18" s="64" t="s">
        <v>30</v>
      </c>
      <c r="BX18" s="64" t="s">
        <v>30</v>
      </c>
      <c r="BY18" s="33" t="s">
        <v>27</v>
      </c>
      <c r="BZ18" s="33" t="s">
        <v>28</v>
      </c>
      <c r="CA18" s="33" t="s">
        <v>29</v>
      </c>
      <c r="CB18" s="64" t="s">
        <v>30</v>
      </c>
      <c r="CC18" s="64" t="s">
        <v>30</v>
      </c>
      <c r="CD18" s="34"/>
      <c r="CE18" s="34"/>
      <c r="CF18" s="2"/>
    </row>
    <row r="19" spans="1:86" x14ac:dyDescent="0.25">
      <c r="A19" s="65">
        <v>1</v>
      </c>
      <c r="B19" s="65">
        <v>2</v>
      </c>
      <c r="C19" s="65">
        <v>3</v>
      </c>
      <c r="D19" s="66" t="s">
        <v>31</v>
      </c>
      <c r="E19" s="66" t="s">
        <v>32</v>
      </c>
      <c r="F19" s="66" t="s">
        <v>33</v>
      </c>
      <c r="G19" s="66" t="s">
        <v>34</v>
      </c>
      <c r="H19" s="66" t="s">
        <v>35</v>
      </c>
      <c r="I19" s="66" t="s">
        <v>36</v>
      </c>
      <c r="J19" s="66" t="s">
        <v>37</v>
      </c>
      <c r="K19" s="66" t="s">
        <v>38</v>
      </c>
      <c r="L19" s="66" t="s">
        <v>39</v>
      </c>
      <c r="M19" s="66" t="s">
        <v>40</v>
      </c>
      <c r="N19" s="66" t="s">
        <v>41</v>
      </c>
      <c r="O19" s="66" t="s">
        <v>42</v>
      </c>
      <c r="P19" s="66" t="s">
        <v>43</v>
      </c>
      <c r="Q19" s="66" t="s">
        <v>44</v>
      </c>
      <c r="R19" s="66" t="s">
        <v>45</v>
      </c>
      <c r="S19" s="66" t="s">
        <v>46</v>
      </c>
      <c r="T19" s="66" t="s">
        <v>47</v>
      </c>
      <c r="U19" s="66" t="s">
        <v>48</v>
      </c>
      <c r="V19" s="66" t="s">
        <v>49</v>
      </c>
      <c r="W19" s="66" t="s">
        <v>50</v>
      </c>
      <c r="X19" s="66" t="s">
        <v>51</v>
      </c>
      <c r="Y19" s="66" t="s">
        <v>52</v>
      </c>
      <c r="Z19" s="66" t="s">
        <v>53</v>
      </c>
      <c r="AA19" s="66" t="s">
        <v>54</v>
      </c>
      <c r="AB19" s="66" t="s">
        <v>55</v>
      </c>
      <c r="AC19" s="66" t="s">
        <v>56</v>
      </c>
      <c r="AD19" s="66" t="s">
        <v>57</v>
      </c>
      <c r="AE19" s="66" t="s">
        <v>58</v>
      </c>
      <c r="AF19" s="66" t="s">
        <v>59</v>
      </c>
      <c r="AG19" s="66" t="s">
        <v>60</v>
      </c>
      <c r="AH19" s="66" t="s">
        <v>61</v>
      </c>
      <c r="AI19" s="66" t="s">
        <v>62</v>
      </c>
      <c r="AJ19" s="66" t="s">
        <v>63</v>
      </c>
      <c r="AK19" s="66" t="s">
        <v>64</v>
      </c>
      <c r="AL19" s="66" t="s">
        <v>65</v>
      </c>
      <c r="AM19" s="66" t="s">
        <v>66</v>
      </c>
      <c r="AN19" s="66" t="s">
        <v>67</v>
      </c>
      <c r="AO19" s="66" t="s">
        <v>68</v>
      </c>
      <c r="AP19" s="66" t="s">
        <v>69</v>
      </c>
      <c r="AQ19" s="66" t="s">
        <v>70</v>
      </c>
      <c r="AR19" s="66" t="s">
        <v>71</v>
      </c>
      <c r="AS19" s="66" t="s">
        <v>72</v>
      </c>
      <c r="AT19" s="66" t="s">
        <v>73</v>
      </c>
      <c r="AU19" s="66" t="s">
        <v>74</v>
      </c>
      <c r="AV19" s="66" t="s">
        <v>75</v>
      </c>
      <c r="AW19" s="66" t="s">
        <v>76</v>
      </c>
      <c r="AX19" s="66" t="s">
        <v>77</v>
      </c>
      <c r="AY19" s="66" t="s">
        <v>78</v>
      </c>
      <c r="AZ19" s="66" t="s">
        <v>79</v>
      </c>
      <c r="BA19" s="66" t="s">
        <v>80</v>
      </c>
      <c r="BB19" s="66" t="s">
        <v>81</v>
      </c>
      <c r="BC19" s="66" t="s">
        <v>82</v>
      </c>
      <c r="BD19" s="66" t="s">
        <v>83</v>
      </c>
      <c r="BE19" s="66" t="s">
        <v>84</v>
      </c>
      <c r="BF19" s="66" t="s">
        <v>85</v>
      </c>
      <c r="BG19" s="66" t="s">
        <v>86</v>
      </c>
      <c r="BH19" s="66" t="s">
        <v>87</v>
      </c>
      <c r="BI19" s="66" t="s">
        <v>88</v>
      </c>
      <c r="BJ19" s="66" t="s">
        <v>89</v>
      </c>
      <c r="BK19" s="66" t="s">
        <v>90</v>
      </c>
      <c r="BL19" s="66" t="s">
        <v>91</v>
      </c>
      <c r="BM19" s="66" t="s">
        <v>92</v>
      </c>
      <c r="BN19" s="66" t="s">
        <v>93</v>
      </c>
      <c r="BO19" s="66" t="s">
        <v>93</v>
      </c>
      <c r="BP19" s="66" t="s">
        <v>94</v>
      </c>
      <c r="BQ19" s="66" t="s">
        <v>95</v>
      </c>
      <c r="BR19" s="66" t="s">
        <v>96</v>
      </c>
      <c r="BS19" s="66" t="s">
        <v>97</v>
      </c>
      <c r="BT19" s="66" t="s">
        <v>98</v>
      </c>
      <c r="BU19" s="66" t="s">
        <v>99</v>
      </c>
      <c r="BV19" s="66" t="s">
        <v>100</v>
      </c>
      <c r="BW19" s="66" t="s">
        <v>101</v>
      </c>
      <c r="BX19" s="66" t="s">
        <v>102</v>
      </c>
      <c r="BY19" s="66" t="s">
        <v>103</v>
      </c>
      <c r="BZ19" s="66" t="s">
        <v>104</v>
      </c>
      <c r="CA19" s="66" t="s">
        <v>105</v>
      </c>
      <c r="CB19" s="66" t="s">
        <v>106</v>
      </c>
      <c r="CC19" s="66" t="s">
        <v>107</v>
      </c>
      <c r="CD19" s="66" t="s">
        <v>108</v>
      </c>
      <c r="CE19" s="66" t="s">
        <v>109</v>
      </c>
      <c r="CF19" s="65">
        <v>9</v>
      </c>
    </row>
    <row r="20" spans="1:86" ht="31.5" x14ac:dyDescent="0.25">
      <c r="A20" s="67" t="s">
        <v>110</v>
      </c>
      <c r="B20" s="68" t="s">
        <v>111</v>
      </c>
      <c r="C20" s="69" t="s">
        <v>148</v>
      </c>
      <c r="D20" s="70" t="s">
        <v>112</v>
      </c>
      <c r="E20" s="70" t="s">
        <v>112</v>
      </c>
      <c r="F20" s="70" t="s">
        <v>112</v>
      </c>
      <c r="G20" s="70" t="s">
        <v>112</v>
      </c>
      <c r="H20" s="70" t="s">
        <v>112</v>
      </c>
      <c r="I20" s="70" t="s">
        <v>112</v>
      </c>
      <c r="J20" s="70" t="s">
        <v>112</v>
      </c>
      <c r="K20" s="70" t="s">
        <v>112</v>
      </c>
      <c r="L20" s="71">
        <f>SUM(L21:L22)</f>
        <v>0</v>
      </c>
      <c r="M20" s="71">
        <f>SUM(M21:M22)</f>
        <v>0</v>
      </c>
      <c r="N20" s="71">
        <f>SUM(N21:N22)</f>
        <v>0</v>
      </c>
      <c r="O20" s="71">
        <f>SUM(O21:O22)</f>
        <v>0</v>
      </c>
      <c r="P20" s="71">
        <f>SUM(P21:P22)</f>
        <v>0</v>
      </c>
      <c r="Q20" s="70" t="s">
        <v>112</v>
      </c>
      <c r="R20" s="70" t="s">
        <v>112</v>
      </c>
      <c r="S20" s="70" t="s">
        <v>112</v>
      </c>
      <c r="T20" s="70" t="s">
        <v>112</v>
      </c>
      <c r="U20" s="70" t="s">
        <v>112</v>
      </c>
      <c r="V20" s="71">
        <f>SUM(V21:V22)</f>
        <v>0</v>
      </c>
      <c r="W20" s="71">
        <f>SUM(W21:W22)</f>
        <v>0</v>
      </c>
      <c r="X20" s="71">
        <f>SUM(X21:X22)</f>
        <v>0</v>
      </c>
      <c r="Y20" s="71">
        <f>SUM(Y21:Y22)</f>
        <v>51</v>
      </c>
      <c r="Z20" s="71">
        <f>SUM(Z21:Z22)</f>
        <v>48</v>
      </c>
      <c r="AA20" s="70" t="s">
        <v>112</v>
      </c>
      <c r="AB20" s="70" t="s">
        <v>112</v>
      </c>
      <c r="AC20" s="70" t="s">
        <v>112</v>
      </c>
      <c r="AD20" s="70" t="s">
        <v>112</v>
      </c>
      <c r="AE20" s="70" t="s">
        <v>112</v>
      </c>
      <c r="AF20" s="71">
        <f>SUM(AF21:AF22)</f>
        <v>0</v>
      </c>
      <c r="AG20" s="71">
        <f>SUM(AG21:AG22)</f>
        <v>0</v>
      </c>
      <c r="AH20" s="71">
        <f>SUM(AH21:AH22)</f>
        <v>0</v>
      </c>
      <c r="AI20" s="71">
        <f>SUM(AI21:AI22)</f>
        <v>36</v>
      </c>
      <c r="AJ20" s="71">
        <f>SUM(AJ21:AJ22)</f>
        <v>31</v>
      </c>
      <c r="AK20" s="70" t="s">
        <v>112</v>
      </c>
      <c r="AL20" s="70" t="s">
        <v>112</v>
      </c>
      <c r="AM20" s="70" t="s">
        <v>112</v>
      </c>
      <c r="AN20" s="70" t="s">
        <v>112</v>
      </c>
      <c r="AO20" s="70" t="s">
        <v>112</v>
      </c>
      <c r="AP20" s="71">
        <f>SUM(AP21:AP22)</f>
        <v>0</v>
      </c>
      <c r="AQ20" s="71">
        <f>SUM(AQ21:AQ22)</f>
        <v>0</v>
      </c>
      <c r="AR20" s="71">
        <f>SUM(AR21:AR22)</f>
        <v>0</v>
      </c>
      <c r="AS20" s="71">
        <f>SUM(AS21:AS22)</f>
        <v>63</v>
      </c>
      <c r="AT20" s="71">
        <f>SUM(AT21:AT22)</f>
        <v>62</v>
      </c>
      <c r="AU20" s="70" t="s">
        <v>112</v>
      </c>
      <c r="AV20" s="70" t="s">
        <v>112</v>
      </c>
      <c r="AW20" s="70" t="s">
        <v>112</v>
      </c>
      <c r="AX20" s="70" t="s">
        <v>112</v>
      </c>
      <c r="AY20" s="70" t="s">
        <v>112</v>
      </c>
      <c r="AZ20" s="71">
        <f>SUM(AZ21:AZ22)</f>
        <v>0</v>
      </c>
      <c r="BA20" s="71">
        <f>SUM(BA21:BA22)</f>
        <v>0</v>
      </c>
      <c r="BB20" s="71">
        <f>SUM(BB21:BB22)</f>
        <v>0</v>
      </c>
      <c r="BC20" s="71">
        <f>SUM(BC21:BC22)</f>
        <v>60</v>
      </c>
      <c r="BD20" s="71">
        <f>SUM(BD21:BD22)</f>
        <v>59</v>
      </c>
      <c r="BE20" s="70" t="s">
        <v>112</v>
      </c>
      <c r="BF20" s="70" t="s">
        <v>112</v>
      </c>
      <c r="BG20" s="70" t="s">
        <v>112</v>
      </c>
      <c r="BH20" s="70" t="s">
        <v>112</v>
      </c>
      <c r="BI20" s="70" t="s">
        <v>112</v>
      </c>
      <c r="BJ20" s="71">
        <f>SUM(BJ21:BJ22)</f>
        <v>0</v>
      </c>
      <c r="BK20" s="71">
        <f>SUM(BK21:BK22)</f>
        <v>0</v>
      </c>
      <c r="BL20" s="71">
        <f>SUM(BL21:BL22)</f>
        <v>0</v>
      </c>
      <c r="BM20" s="71">
        <f>SUM(BM21:BM22)</f>
        <v>59</v>
      </c>
      <c r="BN20" s="71">
        <f>SUM(BN21:BN22)</f>
        <v>58</v>
      </c>
      <c r="BO20" s="70" t="s">
        <v>112</v>
      </c>
      <c r="BP20" s="70" t="s">
        <v>112</v>
      </c>
      <c r="BQ20" s="70" t="s">
        <v>112</v>
      </c>
      <c r="BR20" s="70" t="s">
        <v>112</v>
      </c>
      <c r="BS20" s="70" t="s">
        <v>112</v>
      </c>
      <c r="BT20" s="71">
        <f>SUM(BT21:BT22)</f>
        <v>0</v>
      </c>
      <c r="BU20" s="71">
        <f>SUM(BU21:BU22)</f>
        <v>0</v>
      </c>
      <c r="BV20" s="71">
        <f>SUM(BV21:BV22)</f>
        <v>0</v>
      </c>
      <c r="BW20" s="71">
        <f>SUM(BW21:BW22)</f>
        <v>269</v>
      </c>
      <c r="BX20" s="71">
        <f>SUM(BX21:BX22)</f>
        <v>258</v>
      </c>
      <c r="BY20" s="70" t="s">
        <v>112</v>
      </c>
      <c r="BZ20" s="70" t="s">
        <v>112</v>
      </c>
      <c r="CA20" s="70" t="s">
        <v>112</v>
      </c>
      <c r="CB20" s="70" t="s">
        <v>112</v>
      </c>
      <c r="CC20" s="70" t="s">
        <v>112</v>
      </c>
      <c r="CD20" s="70" t="s">
        <v>112</v>
      </c>
      <c r="CE20" s="70" t="s">
        <v>112</v>
      </c>
      <c r="CF20" s="72" t="s">
        <v>112</v>
      </c>
      <c r="CH20" s="73"/>
    </row>
    <row r="21" spans="1:86" ht="31.5" x14ac:dyDescent="0.25">
      <c r="A21" s="67" t="s">
        <v>113</v>
      </c>
      <c r="B21" s="74" t="s">
        <v>114</v>
      </c>
      <c r="C21" s="69" t="s">
        <v>148</v>
      </c>
      <c r="D21" s="70" t="s">
        <v>112</v>
      </c>
      <c r="E21" s="70" t="s">
        <v>112</v>
      </c>
      <c r="F21" s="70" t="s">
        <v>112</v>
      </c>
      <c r="G21" s="70" t="s">
        <v>112</v>
      </c>
      <c r="H21" s="70" t="s">
        <v>112</v>
      </c>
      <c r="I21" s="70" t="s">
        <v>112</v>
      </c>
      <c r="J21" s="70" t="s">
        <v>112</v>
      </c>
      <c r="K21" s="70" t="s">
        <v>112</v>
      </c>
      <c r="L21" s="71">
        <f t="shared" ref="L21:P21" si="0">L24</f>
        <v>0</v>
      </c>
      <c r="M21" s="71">
        <f t="shared" si="0"/>
        <v>0</v>
      </c>
      <c r="N21" s="71">
        <f t="shared" si="0"/>
        <v>0</v>
      </c>
      <c r="O21" s="71">
        <f t="shared" si="0"/>
        <v>0</v>
      </c>
      <c r="P21" s="71">
        <f t="shared" si="0"/>
        <v>0</v>
      </c>
      <c r="Q21" s="70" t="s">
        <v>112</v>
      </c>
      <c r="R21" s="70" t="s">
        <v>112</v>
      </c>
      <c r="S21" s="70" t="s">
        <v>112</v>
      </c>
      <c r="T21" s="70" t="s">
        <v>112</v>
      </c>
      <c r="U21" s="70" t="s">
        <v>112</v>
      </c>
      <c r="V21" s="71">
        <f t="shared" ref="V21:Z21" si="1">V24</f>
        <v>0</v>
      </c>
      <c r="W21" s="71">
        <f t="shared" si="1"/>
        <v>0</v>
      </c>
      <c r="X21" s="71">
        <f t="shared" si="1"/>
        <v>0</v>
      </c>
      <c r="Y21" s="71">
        <f t="shared" si="1"/>
        <v>39</v>
      </c>
      <c r="Z21" s="71">
        <f t="shared" si="1"/>
        <v>37</v>
      </c>
      <c r="AA21" s="70" t="s">
        <v>112</v>
      </c>
      <c r="AB21" s="70" t="s">
        <v>112</v>
      </c>
      <c r="AC21" s="70" t="s">
        <v>112</v>
      </c>
      <c r="AD21" s="70" t="s">
        <v>112</v>
      </c>
      <c r="AE21" s="70" t="s">
        <v>112</v>
      </c>
      <c r="AF21" s="71">
        <f t="shared" ref="AF21:AJ21" si="2">AF24</f>
        <v>0</v>
      </c>
      <c r="AG21" s="71">
        <f t="shared" si="2"/>
        <v>0</v>
      </c>
      <c r="AH21" s="71">
        <f t="shared" si="2"/>
        <v>0</v>
      </c>
      <c r="AI21" s="71">
        <f t="shared" si="2"/>
        <v>31</v>
      </c>
      <c r="AJ21" s="71">
        <f t="shared" si="2"/>
        <v>26</v>
      </c>
      <c r="AK21" s="70" t="s">
        <v>112</v>
      </c>
      <c r="AL21" s="70" t="s">
        <v>112</v>
      </c>
      <c r="AM21" s="70" t="s">
        <v>112</v>
      </c>
      <c r="AN21" s="70" t="s">
        <v>112</v>
      </c>
      <c r="AO21" s="70" t="s">
        <v>112</v>
      </c>
      <c r="AP21" s="71">
        <f t="shared" ref="AP21:AT21" si="3">AP24</f>
        <v>0</v>
      </c>
      <c r="AQ21" s="71">
        <f t="shared" si="3"/>
        <v>0</v>
      </c>
      <c r="AR21" s="71">
        <f t="shared" si="3"/>
        <v>0</v>
      </c>
      <c r="AS21" s="71">
        <f t="shared" si="3"/>
        <v>54</v>
      </c>
      <c r="AT21" s="71">
        <f t="shared" si="3"/>
        <v>53</v>
      </c>
      <c r="AU21" s="70" t="s">
        <v>112</v>
      </c>
      <c r="AV21" s="70" t="s">
        <v>112</v>
      </c>
      <c r="AW21" s="70" t="s">
        <v>112</v>
      </c>
      <c r="AX21" s="70" t="s">
        <v>112</v>
      </c>
      <c r="AY21" s="70" t="s">
        <v>112</v>
      </c>
      <c r="AZ21" s="71">
        <f t="shared" ref="AZ21:BD21" si="4">AZ24</f>
        <v>0</v>
      </c>
      <c r="BA21" s="71">
        <f t="shared" si="4"/>
        <v>0</v>
      </c>
      <c r="BB21" s="71">
        <f t="shared" si="4"/>
        <v>0</v>
      </c>
      <c r="BC21" s="71">
        <f t="shared" si="4"/>
        <v>54</v>
      </c>
      <c r="BD21" s="71">
        <f t="shared" si="4"/>
        <v>53</v>
      </c>
      <c r="BE21" s="70" t="s">
        <v>112</v>
      </c>
      <c r="BF21" s="70" t="s">
        <v>112</v>
      </c>
      <c r="BG21" s="70" t="s">
        <v>112</v>
      </c>
      <c r="BH21" s="70" t="s">
        <v>112</v>
      </c>
      <c r="BI21" s="70" t="s">
        <v>112</v>
      </c>
      <c r="BJ21" s="71">
        <f t="shared" ref="BJ21:BN21" si="5">BJ24</f>
        <v>0</v>
      </c>
      <c r="BK21" s="71">
        <f t="shared" si="5"/>
        <v>0</v>
      </c>
      <c r="BL21" s="71">
        <f t="shared" si="5"/>
        <v>0</v>
      </c>
      <c r="BM21" s="71">
        <f t="shared" si="5"/>
        <v>54</v>
      </c>
      <c r="BN21" s="71">
        <f t="shared" si="5"/>
        <v>53</v>
      </c>
      <c r="BO21" s="70" t="s">
        <v>112</v>
      </c>
      <c r="BP21" s="70" t="s">
        <v>112</v>
      </c>
      <c r="BQ21" s="70" t="s">
        <v>112</v>
      </c>
      <c r="BR21" s="70" t="s">
        <v>112</v>
      </c>
      <c r="BS21" s="70" t="s">
        <v>112</v>
      </c>
      <c r="BT21" s="71">
        <f t="shared" ref="BT21:BX21" si="6">BT24</f>
        <v>0</v>
      </c>
      <c r="BU21" s="71">
        <f t="shared" si="6"/>
        <v>0</v>
      </c>
      <c r="BV21" s="71">
        <f t="shared" si="6"/>
        <v>0</v>
      </c>
      <c r="BW21" s="71">
        <f t="shared" si="6"/>
        <v>232</v>
      </c>
      <c r="BX21" s="71">
        <f t="shared" si="6"/>
        <v>222</v>
      </c>
      <c r="BY21" s="70" t="s">
        <v>112</v>
      </c>
      <c r="BZ21" s="70" t="s">
        <v>112</v>
      </c>
      <c r="CA21" s="70" t="s">
        <v>112</v>
      </c>
      <c r="CB21" s="70" t="s">
        <v>112</v>
      </c>
      <c r="CC21" s="70" t="s">
        <v>112</v>
      </c>
      <c r="CD21" s="70" t="s">
        <v>112</v>
      </c>
      <c r="CE21" s="70" t="s">
        <v>112</v>
      </c>
      <c r="CF21" s="72" t="s">
        <v>112</v>
      </c>
    </row>
    <row r="22" spans="1:86" x14ac:dyDescent="0.25">
      <c r="A22" s="67" t="s">
        <v>115</v>
      </c>
      <c r="B22" s="74" t="s">
        <v>116</v>
      </c>
      <c r="C22" s="69" t="s">
        <v>148</v>
      </c>
      <c r="D22" s="70" t="s">
        <v>112</v>
      </c>
      <c r="E22" s="70" t="s">
        <v>112</v>
      </c>
      <c r="F22" s="70" t="s">
        <v>112</v>
      </c>
      <c r="G22" s="70" t="s">
        <v>112</v>
      </c>
      <c r="H22" s="70" t="s">
        <v>112</v>
      </c>
      <c r="I22" s="70" t="s">
        <v>112</v>
      </c>
      <c r="J22" s="70" t="s">
        <v>112</v>
      </c>
      <c r="K22" s="70" t="s">
        <v>112</v>
      </c>
      <c r="L22" s="71">
        <f t="shared" ref="L22:P22" si="7">L31</f>
        <v>0</v>
      </c>
      <c r="M22" s="71">
        <f t="shared" si="7"/>
        <v>0</v>
      </c>
      <c r="N22" s="71">
        <f t="shared" si="7"/>
        <v>0</v>
      </c>
      <c r="O22" s="71">
        <f t="shared" si="7"/>
        <v>0</v>
      </c>
      <c r="P22" s="71">
        <f t="shared" si="7"/>
        <v>0</v>
      </c>
      <c r="Q22" s="70" t="s">
        <v>112</v>
      </c>
      <c r="R22" s="70" t="s">
        <v>112</v>
      </c>
      <c r="S22" s="70" t="s">
        <v>112</v>
      </c>
      <c r="T22" s="70" t="s">
        <v>112</v>
      </c>
      <c r="U22" s="70" t="s">
        <v>112</v>
      </c>
      <c r="V22" s="71">
        <f t="shared" ref="V22:Z22" si="8">V31</f>
        <v>0</v>
      </c>
      <c r="W22" s="71">
        <f t="shared" si="8"/>
        <v>0</v>
      </c>
      <c r="X22" s="71">
        <f t="shared" si="8"/>
        <v>0</v>
      </c>
      <c r="Y22" s="71">
        <f t="shared" si="8"/>
        <v>12</v>
      </c>
      <c r="Z22" s="71">
        <f t="shared" si="8"/>
        <v>11</v>
      </c>
      <c r="AA22" s="70" t="s">
        <v>112</v>
      </c>
      <c r="AB22" s="70" t="s">
        <v>112</v>
      </c>
      <c r="AC22" s="70" t="s">
        <v>112</v>
      </c>
      <c r="AD22" s="70" t="s">
        <v>112</v>
      </c>
      <c r="AE22" s="70" t="s">
        <v>112</v>
      </c>
      <c r="AF22" s="71">
        <f t="shared" ref="AF22:AJ22" si="9">AF31</f>
        <v>0</v>
      </c>
      <c r="AG22" s="71">
        <f t="shared" si="9"/>
        <v>0</v>
      </c>
      <c r="AH22" s="71">
        <f t="shared" si="9"/>
        <v>0</v>
      </c>
      <c r="AI22" s="71">
        <f t="shared" si="9"/>
        <v>5</v>
      </c>
      <c r="AJ22" s="71">
        <f t="shared" si="9"/>
        <v>5</v>
      </c>
      <c r="AK22" s="70" t="s">
        <v>112</v>
      </c>
      <c r="AL22" s="70" t="s">
        <v>112</v>
      </c>
      <c r="AM22" s="70" t="s">
        <v>112</v>
      </c>
      <c r="AN22" s="70" t="s">
        <v>112</v>
      </c>
      <c r="AO22" s="70" t="s">
        <v>112</v>
      </c>
      <c r="AP22" s="71">
        <f t="shared" ref="AP22:AT22" si="10">AP31</f>
        <v>0</v>
      </c>
      <c r="AQ22" s="71">
        <f t="shared" si="10"/>
        <v>0</v>
      </c>
      <c r="AR22" s="71">
        <f t="shared" si="10"/>
        <v>0</v>
      </c>
      <c r="AS22" s="71">
        <f t="shared" si="10"/>
        <v>9</v>
      </c>
      <c r="AT22" s="71">
        <f t="shared" si="10"/>
        <v>9</v>
      </c>
      <c r="AU22" s="70" t="s">
        <v>112</v>
      </c>
      <c r="AV22" s="70" t="s">
        <v>112</v>
      </c>
      <c r="AW22" s="70" t="s">
        <v>112</v>
      </c>
      <c r="AX22" s="70" t="s">
        <v>112</v>
      </c>
      <c r="AY22" s="70" t="s">
        <v>112</v>
      </c>
      <c r="AZ22" s="71">
        <f t="shared" ref="AZ22:BD22" si="11">AZ31</f>
        <v>0</v>
      </c>
      <c r="BA22" s="71">
        <f t="shared" si="11"/>
        <v>0</v>
      </c>
      <c r="BB22" s="71">
        <f t="shared" si="11"/>
        <v>0</v>
      </c>
      <c r="BC22" s="71">
        <f t="shared" si="11"/>
        <v>6</v>
      </c>
      <c r="BD22" s="71">
        <f t="shared" si="11"/>
        <v>6</v>
      </c>
      <c r="BE22" s="70" t="s">
        <v>112</v>
      </c>
      <c r="BF22" s="70" t="s">
        <v>112</v>
      </c>
      <c r="BG22" s="70" t="s">
        <v>112</v>
      </c>
      <c r="BH22" s="70" t="s">
        <v>112</v>
      </c>
      <c r="BI22" s="70" t="s">
        <v>112</v>
      </c>
      <c r="BJ22" s="71">
        <f t="shared" ref="BJ22:BN22" si="12">BJ31</f>
        <v>0</v>
      </c>
      <c r="BK22" s="71">
        <f t="shared" si="12"/>
        <v>0</v>
      </c>
      <c r="BL22" s="71">
        <f t="shared" si="12"/>
        <v>0</v>
      </c>
      <c r="BM22" s="71">
        <f t="shared" si="12"/>
        <v>5</v>
      </c>
      <c r="BN22" s="71">
        <f t="shared" si="12"/>
        <v>5</v>
      </c>
      <c r="BO22" s="70" t="s">
        <v>112</v>
      </c>
      <c r="BP22" s="70" t="s">
        <v>112</v>
      </c>
      <c r="BQ22" s="70" t="s">
        <v>112</v>
      </c>
      <c r="BR22" s="70" t="s">
        <v>112</v>
      </c>
      <c r="BS22" s="70" t="s">
        <v>112</v>
      </c>
      <c r="BT22" s="70">
        <f t="shared" ref="BT22:BX22" si="13">BT31</f>
        <v>0</v>
      </c>
      <c r="BU22" s="70">
        <f t="shared" si="13"/>
        <v>0</v>
      </c>
      <c r="BV22" s="70">
        <f t="shared" si="13"/>
        <v>0</v>
      </c>
      <c r="BW22" s="70">
        <f t="shared" si="13"/>
        <v>37</v>
      </c>
      <c r="BX22" s="70">
        <f t="shared" si="13"/>
        <v>36</v>
      </c>
      <c r="BY22" s="70" t="s">
        <v>112</v>
      </c>
      <c r="BZ22" s="70" t="s">
        <v>112</v>
      </c>
      <c r="CA22" s="70" t="s">
        <v>112</v>
      </c>
      <c r="CB22" s="70" t="s">
        <v>112</v>
      </c>
      <c r="CC22" s="70" t="s">
        <v>112</v>
      </c>
      <c r="CD22" s="70" t="s">
        <v>112</v>
      </c>
      <c r="CE22" s="70" t="s">
        <v>112</v>
      </c>
      <c r="CF22" s="72" t="s">
        <v>112</v>
      </c>
    </row>
    <row r="23" spans="1:86" x14ac:dyDescent="0.25">
      <c r="A23" s="75">
        <v>1</v>
      </c>
      <c r="B23" s="35" t="s">
        <v>117</v>
      </c>
      <c r="C23" s="69" t="s">
        <v>148</v>
      </c>
      <c r="D23" s="70" t="s">
        <v>112</v>
      </c>
      <c r="E23" s="70" t="s">
        <v>112</v>
      </c>
      <c r="F23" s="70" t="s">
        <v>112</v>
      </c>
      <c r="G23" s="70" t="s">
        <v>112</v>
      </c>
      <c r="H23" s="70" t="s">
        <v>112</v>
      </c>
      <c r="I23" s="70" t="s">
        <v>112</v>
      </c>
      <c r="J23" s="70" t="s">
        <v>112</v>
      </c>
      <c r="K23" s="70" t="s">
        <v>112</v>
      </c>
      <c r="L23" s="71">
        <f>SUM(L24,L31)</f>
        <v>0</v>
      </c>
      <c r="M23" s="71">
        <f t="shared" ref="M23:P23" si="14">SUM(M24,M31)</f>
        <v>0</v>
      </c>
      <c r="N23" s="71">
        <f t="shared" si="14"/>
        <v>0</v>
      </c>
      <c r="O23" s="71">
        <f t="shared" si="14"/>
        <v>0</v>
      </c>
      <c r="P23" s="71">
        <f t="shared" si="14"/>
        <v>0</v>
      </c>
      <c r="Q23" s="70" t="s">
        <v>112</v>
      </c>
      <c r="R23" s="70" t="s">
        <v>112</v>
      </c>
      <c r="S23" s="70" t="s">
        <v>112</v>
      </c>
      <c r="T23" s="70" t="s">
        <v>112</v>
      </c>
      <c r="U23" s="70" t="s">
        <v>112</v>
      </c>
      <c r="V23" s="71">
        <f t="shared" ref="V23:Z23" si="15">SUM(V24,V31)</f>
        <v>0</v>
      </c>
      <c r="W23" s="71">
        <f t="shared" si="15"/>
        <v>0</v>
      </c>
      <c r="X23" s="71">
        <f t="shared" si="15"/>
        <v>0</v>
      </c>
      <c r="Y23" s="71">
        <f t="shared" si="15"/>
        <v>51</v>
      </c>
      <c r="Z23" s="71">
        <f t="shared" si="15"/>
        <v>48</v>
      </c>
      <c r="AA23" s="70" t="s">
        <v>112</v>
      </c>
      <c r="AB23" s="70" t="s">
        <v>112</v>
      </c>
      <c r="AC23" s="70" t="s">
        <v>112</v>
      </c>
      <c r="AD23" s="70" t="s">
        <v>112</v>
      </c>
      <c r="AE23" s="70" t="s">
        <v>112</v>
      </c>
      <c r="AF23" s="71">
        <f t="shared" ref="AF23:AJ23" si="16">SUM(AF24,AF31)</f>
        <v>0</v>
      </c>
      <c r="AG23" s="71">
        <f t="shared" si="16"/>
        <v>0</v>
      </c>
      <c r="AH23" s="71">
        <f t="shared" si="16"/>
        <v>0</v>
      </c>
      <c r="AI23" s="71">
        <f t="shared" si="16"/>
        <v>36</v>
      </c>
      <c r="AJ23" s="71">
        <f t="shared" si="16"/>
        <v>31</v>
      </c>
      <c r="AK23" s="70" t="s">
        <v>112</v>
      </c>
      <c r="AL23" s="70" t="s">
        <v>112</v>
      </c>
      <c r="AM23" s="70" t="s">
        <v>112</v>
      </c>
      <c r="AN23" s="70" t="s">
        <v>112</v>
      </c>
      <c r="AO23" s="70" t="s">
        <v>112</v>
      </c>
      <c r="AP23" s="71">
        <f t="shared" ref="AP23:AT23" si="17">SUM(AP24,AP31)</f>
        <v>0</v>
      </c>
      <c r="AQ23" s="71">
        <f t="shared" si="17"/>
        <v>0</v>
      </c>
      <c r="AR23" s="71">
        <f t="shared" si="17"/>
        <v>0</v>
      </c>
      <c r="AS23" s="71">
        <f t="shared" si="17"/>
        <v>63</v>
      </c>
      <c r="AT23" s="71">
        <f t="shared" si="17"/>
        <v>62</v>
      </c>
      <c r="AU23" s="70" t="s">
        <v>112</v>
      </c>
      <c r="AV23" s="70" t="s">
        <v>112</v>
      </c>
      <c r="AW23" s="70" t="s">
        <v>112</v>
      </c>
      <c r="AX23" s="70" t="s">
        <v>112</v>
      </c>
      <c r="AY23" s="70" t="s">
        <v>112</v>
      </c>
      <c r="AZ23" s="71">
        <f t="shared" ref="AZ23:BD23" si="18">SUM(AZ24,AZ31)</f>
        <v>0</v>
      </c>
      <c r="BA23" s="71">
        <f t="shared" si="18"/>
        <v>0</v>
      </c>
      <c r="BB23" s="71">
        <f t="shared" si="18"/>
        <v>0</v>
      </c>
      <c r="BC23" s="71">
        <f t="shared" si="18"/>
        <v>60</v>
      </c>
      <c r="BD23" s="71">
        <f t="shared" si="18"/>
        <v>59</v>
      </c>
      <c r="BE23" s="70" t="s">
        <v>112</v>
      </c>
      <c r="BF23" s="70" t="s">
        <v>112</v>
      </c>
      <c r="BG23" s="70" t="s">
        <v>112</v>
      </c>
      <c r="BH23" s="70" t="s">
        <v>112</v>
      </c>
      <c r="BI23" s="70" t="s">
        <v>112</v>
      </c>
      <c r="BJ23" s="71">
        <f t="shared" ref="BJ23:BN23" si="19">SUM(BJ24,BJ31)</f>
        <v>0</v>
      </c>
      <c r="BK23" s="71">
        <f t="shared" si="19"/>
        <v>0</v>
      </c>
      <c r="BL23" s="71">
        <f t="shared" si="19"/>
        <v>0</v>
      </c>
      <c r="BM23" s="71">
        <f t="shared" si="19"/>
        <v>59</v>
      </c>
      <c r="BN23" s="71">
        <f t="shared" si="19"/>
        <v>58</v>
      </c>
      <c r="BO23" s="70" t="s">
        <v>112</v>
      </c>
      <c r="BP23" s="70" t="s">
        <v>112</v>
      </c>
      <c r="BQ23" s="70" t="s">
        <v>112</v>
      </c>
      <c r="BR23" s="70" t="s">
        <v>112</v>
      </c>
      <c r="BS23" s="70" t="s">
        <v>112</v>
      </c>
      <c r="BT23" s="71">
        <f t="shared" ref="BT23:BX23" si="20">SUM(BT24,BT31)</f>
        <v>0</v>
      </c>
      <c r="BU23" s="71">
        <f t="shared" si="20"/>
        <v>0</v>
      </c>
      <c r="BV23" s="71">
        <f t="shared" si="20"/>
        <v>0</v>
      </c>
      <c r="BW23" s="71">
        <f t="shared" si="20"/>
        <v>269</v>
      </c>
      <c r="BX23" s="71">
        <f t="shared" si="20"/>
        <v>258</v>
      </c>
      <c r="BY23" s="70" t="s">
        <v>112</v>
      </c>
      <c r="BZ23" s="70" t="s">
        <v>112</v>
      </c>
      <c r="CA23" s="70" t="s">
        <v>112</v>
      </c>
      <c r="CB23" s="70" t="s">
        <v>112</v>
      </c>
      <c r="CC23" s="70" t="s">
        <v>112</v>
      </c>
      <c r="CD23" s="70" t="s">
        <v>112</v>
      </c>
      <c r="CE23" s="70" t="s">
        <v>112</v>
      </c>
      <c r="CF23" s="72" t="s">
        <v>112</v>
      </c>
    </row>
    <row r="24" spans="1:86" ht="31.5" x14ac:dyDescent="0.25">
      <c r="A24" s="76" t="s">
        <v>118</v>
      </c>
      <c r="B24" s="68" t="s">
        <v>119</v>
      </c>
      <c r="C24" s="69" t="s">
        <v>148</v>
      </c>
      <c r="D24" s="70" t="s">
        <v>112</v>
      </c>
      <c r="E24" s="70" t="s">
        <v>112</v>
      </c>
      <c r="F24" s="70" t="s">
        <v>112</v>
      </c>
      <c r="G24" s="70" t="s">
        <v>112</v>
      </c>
      <c r="H24" s="70" t="s">
        <v>112</v>
      </c>
      <c r="I24" s="70" t="s">
        <v>112</v>
      </c>
      <c r="J24" s="70" t="s">
        <v>112</v>
      </c>
      <c r="K24" s="70" t="s">
        <v>112</v>
      </c>
      <c r="L24" s="71">
        <f>SUM(L25,L27)</f>
        <v>0</v>
      </c>
      <c r="M24" s="71">
        <f t="shared" ref="M24:P24" si="21">SUM(M25,M27)</f>
        <v>0</v>
      </c>
      <c r="N24" s="71">
        <f t="shared" si="21"/>
        <v>0</v>
      </c>
      <c r="O24" s="71">
        <f t="shared" si="21"/>
        <v>0</v>
      </c>
      <c r="P24" s="71">
        <f t="shared" si="21"/>
        <v>0</v>
      </c>
      <c r="Q24" s="70" t="s">
        <v>112</v>
      </c>
      <c r="R24" s="70" t="s">
        <v>112</v>
      </c>
      <c r="S24" s="70" t="s">
        <v>112</v>
      </c>
      <c r="T24" s="70" t="s">
        <v>112</v>
      </c>
      <c r="U24" s="70" t="s">
        <v>112</v>
      </c>
      <c r="V24" s="71">
        <f t="shared" ref="V24:Z24" si="22">SUM(V25,V27)</f>
        <v>0</v>
      </c>
      <c r="W24" s="71">
        <f t="shared" si="22"/>
        <v>0</v>
      </c>
      <c r="X24" s="71">
        <f t="shared" si="22"/>
        <v>0</v>
      </c>
      <c r="Y24" s="71">
        <f t="shared" si="22"/>
        <v>39</v>
      </c>
      <c r="Z24" s="71">
        <f t="shared" si="22"/>
        <v>37</v>
      </c>
      <c r="AA24" s="70" t="s">
        <v>112</v>
      </c>
      <c r="AB24" s="70" t="s">
        <v>112</v>
      </c>
      <c r="AC24" s="70" t="s">
        <v>112</v>
      </c>
      <c r="AD24" s="70" t="s">
        <v>112</v>
      </c>
      <c r="AE24" s="70" t="s">
        <v>112</v>
      </c>
      <c r="AF24" s="71">
        <f t="shared" ref="AF24:AJ24" si="23">SUM(AF25,AF27)</f>
        <v>0</v>
      </c>
      <c r="AG24" s="71">
        <f t="shared" si="23"/>
        <v>0</v>
      </c>
      <c r="AH24" s="71">
        <f t="shared" si="23"/>
        <v>0</v>
      </c>
      <c r="AI24" s="71">
        <f t="shared" si="23"/>
        <v>31</v>
      </c>
      <c r="AJ24" s="71">
        <f t="shared" si="23"/>
        <v>26</v>
      </c>
      <c r="AK24" s="70" t="s">
        <v>112</v>
      </c>
      <c r="AL24" s="70" t="s">
        <v>112</v>
      </c>
      <c r="AM24" s="70" t="s">
        <v>112</v>
      </c>
      <c r="AN24" s="70" t="s">
        <v>112</v>
      </c>
      <c r="AO24" s="70" t="s">
        <v>112</v>
      </c>
      <c r="AP24" s="71">
        <f t="shared" ref="AP24:AT24" si="24">SUM(AP25,AP27)</f>
        <v>0</v>
      </c>
      <c r="AQ24" s="71">
        <f t="shared" si="24"/>
        <v>0</v>
      </c>
      <c r="AR24" s="71">
        <f t="shared" si="24"/>
        <v>0</v>
      </c>
      <c r="AS24" s="71">
        <f t="shared" si="24"/>
        <v>54</v>
      </c>
      <c r="AT24" s="71">
        <f t="shared" si="24"/>
        <v>53</v>
      </c>
      <c r="AU24" s="70" t="s">
        <v>112</v>
      </c>
      <c r="AV24" s="70" t="s">
        <v>112</v>
      </c>
      <c r="AW24" s="70" t="s">
        <v>112</v>
      </c>
      <c r="AX24" s="70" t="s">
        <v>112</v>
      </c>
      <c r="AY24" s="70" t="s">
        <v>112</v>
      </c>
      <c r="AZ24" s="71">
        <f t="shared" ref="AZ24:BD24" si="25">SUM(AZ25,AZ27)</f>
        <v>0</v>
      </c>
      <c r="BA24" s="71">
        <f t="shared" si="25"/>
        <v>0</v>
      </c>
      <c r="BB24" s="71">
        <f t="shared" si="25"/>
        <v>0</v>
      </c>
      <c r="BC24" s="71">
        <f t="shared" si="25"/>
        <v>54</v>
      </c>
      <c r="BD24" s="71">
        <f t="shared" si="25"/>
        <v>53</v>
      </c>
      <c r="BE24" s="70" t="s">
        <v>112</v>
      </c>
      <c r="BF24" s="70" t="s">
        <v>112</v>
      </c>
      <c r="BG24" s="70" t="s">
        <v>112</v>
      </c>
      <c r="BH24" s="70" t="s">
        <v>112</v>
      </c>
      <c r="BI24" s="70" t="s">
        <v>112</v>
      </c>
      <c r="BJ24" s="71">
        <f t="shared" ref="BJ24:BN24" si="26">SUM(BJ25,BJ27)</f>
        <v>0</v>
      </c>
      <c r="BK24" s="71">
        <f t="shared" si="26"/>
        <v>0</v>
      </c>
      <c r="BL24" s="71">
        <f t="shared" si="26"/>
        <v>0</v>
      </c>
      <c r="BM24" s="71">
        <f t="shared" si="26"/>
        <v>54</v>
      </c>
      <c r="BN24" s="71">
        <f t="shared" si="26"/>
        <v>53</v>
      </c>
      <c r="BO24" s="70" t="s">
        <v>112</v>
      </c>
      <c r="BP24" s="70" t="s">
        <v>112</v>
      </c>
      <c r="BQ24" s="70" t="s">
        <v>112</v>
      </c>
      <c r="BR24" s="70" t="s">
        <v>112</v>
      </c>
      <c r="BS24" s="70" t="s">
        <v>112</v>
      </c>
      <c r="BT24" s="71">
        <f t="shared" ref="BT24:BX24" si="27">SUM(BT25,BT27)</f>
        <v>0</v>
      </c>
      <c r="BU24" s="71">
        <f t="shared" si="27"/>
        <v>0</v>
      </c>
      <c r="BV24" s="71">
        <f t="shared" si="27"/>
        <v>0</v>
      </c>
      <c r="BW24" s="71">
        <f t="shared" si="27"/>
        <v>232</v>
      </c>
      <c r="BX24" s="71">
        <f t="shared" si="27"/>
        <v>222</v>
      </c>
      <c r="BY24" s="70" t="s">
        <v>112</v>
      </c>
      <c r="BZ24" s="70" t="s">
        <v>112</v>
      </c>
      <c r="CA24" s="70" t="s">
        <v>112</v>
      </c>
      <c r="CB24" s="70" t="s">
        <v>112</v>
      </c>
      <c r="CC24" s="70" t="s">
        <v>112</v>
      </c>
      <c r="CD24" s="70" t="s">
        <v>112</v>
      </c>
      <c r="CE24" s="70" t="s">
        <v>112</v>
      </c>
      <c r="CF24" s="72" t="s">
        <v>112</v>
      </c>
    </row>
    <row r="25" spans="1:86" ht="47.25" x14ac:dyDescent="0.25">
      <c r="A25" s="76" t="s">
        <v>120</v>
      </c>
      <c r="B25" s="68" t="s">
        <v>121</v>
      </c>
      <c r="C25" s="69" t="s">
        <v>148</v>
      </c>
      <c r="D25" s="70" t="s">
        <v>112</v>
      </c>
      <c r="E25" s="70" t="s">
        <v>112</v>
      </c>
      <c r="F25" s="70" t="s">
        <v>112</v>
      </c>
      <c r="G25" s="70" t="s">
        <v>112</v>
      </c>
      <c r="H25" s="70" t="s">
        <v>112</v>
      </c>
      <c r="I25" s="70" t="s">
        <v>112</v>
      </c>
      <c r="J25" s="70" t="s">
        <v>112</v>
      </c>
      <c r="K25" s="70" t="s">
        <v>112</v>
      </c>
      <c r="L25" s="71">
        <f>L26</f>
        <v>0</v>
      </c>
      <c r="M25" s="71">
        <f t="shared" ref="M25:P25" si="28">M26</f>
        <v>0</v>
      </c>
      <c r="N25" s="71">
        <f t="shared" si="28"/>
        <v>0</v>
      </c>
      <c r="O25" s="71">
        <f t="shared" si="28"/>
        <v>0</v>
      </c>
      <c r="P25" s="71">
        <f t="shared" si="28"/>
        <v>0</v>
      </c>
      <c r="Q25" s="70" t="s">
        <v>112</v>
      </c>
      <c r="R25" s="70" t="s">
        <v>112</v>
      </c>
      <c r="S25" s="70" t="s">
        <v>112</v>
      </c>
      <c r="T25" s="70" t="s">
        <v>112</v>
      </c>
      <c r="U25" s="70" t="s">
        <v>112</v>
      </c>
      <c r="V25" s="71">
        <f t="shared" ref="V25:Z25" si="29">V26</f>
        <v>0</v>
      </c>
      <c r="W25" s="71">
        <f t="shared" si="29"/>
        <v>0</v>
      </c>
      <c r="X25" s="71">
        <f t="shared" si="29"/>
        <v>0</v>
      </c>
      <c r="Y25" s="71">
        <f t="shared" si="29"/>
        <v>1</v>
      </c>
      <c r="Z25" s="71">
        <f t="shared" si="29"/>
        <v>0</v>
      </c>
      <c r="AA25" s="70" t="s">
        <v>112</v>
      </c>
      <c r="AB25" s="70" t="s">
        <v>112</v>
      </c>
      <c r="AC25" s="70" t="s">
        <v>112</v>
      </c>
      <c r="AD25" s="70" t="s">
        <v>112</v>
      </c>
      <c r="AE25" s="70" t="s">
        <v>112</v>
      </c>
      <c r="AF25" s="71">
        <f t="shared" ref="AF25:AJ25" si="30">AF26</f>
        <v>0</v>
      </c>
      <c r="AG25" s="71">
        <f t="shared" si="30"/>
        <v>0</v>
      </c>
      <c r="AH25" s="71">
        <f t="shared" si="30"/>
        <v>0</v>
      </c>
      <c r="AI25" s="71">
        <f t="shared" si="30"/>
        <v>1</v>
      </c>
      <c r="AJ25" s="71">
        <f t="shared" si="30"/>
        <v>0</v>
      </c>
      <c r="AK25" s="70" t="s">
        <v>112</v>
      </c>
      <c r="AL25" s="70" t="s">
        <v>112</v>
      </c>
      <c r="AM25" s="70" t="s">
        <v>112</v>
      </c>
      <c r="AN25" s="70" t="s">
        <v>112</v>
      </c>
      <c r="AO25" s="70" t="s">
        <v>112</v>
      </c>
      <c r="AP25" s="71">
        <f t="shared" ref="AP25:AT25" si="31">AP26</f>
        <v>0</v>
      </c>
      <c r="AQ25" s="71">
        <f t="shared" si="31"/>
        <v>0</v>
      </c>
      <c r="AR25" s="71">
        <f t="shared" si="31"/>
        <v>0</v>
      </c>
      <c r="AS25" s="71">
        <f t="shared" si="31"/>
        <v>1</v>
      </c>
      <c r="AT25" s="71">
        <f t="shared" si="31"/>
        <v>0</v>
      </c>
      <c r="AU25" s="70" t="s">
        <v>112</v>
      </c>
      <c r="AV25" s="70" t="s">
        <v>112</v>
      </c>
      <c r="AW25" s="70" t="s">
        <v>112</v>
      </c>
      <c r="AX25" s="70" t="s">
        <v>112</v>
      </c>
      <c r="AY25" s="70" t="s">
        <v>112</v>
      </c>
      <c r="AZ25" s="71">
        <f t="shared" ref="AZ25:BD25" si="32">AZ26</f>
        <v>0</v>
      </c>
      <c r="BA25" s="71">
        <f t="shared" si="32"/>
        <v>0</v>
      </c>
      <c r="BB25" s="71">
        <f t="shared" si="32"/>
        <v>0</v>
      </c>
      <c r="BC25" s="71">
        <f t="shared" si="32"/>
        <v>1</v>
      </c>
      <c r="BD25" s="71">
        <f t="shared" si="32"/>
        <v>0</v>
      </c>
      <c r="BE25" s="70" t="s">
        <v>112</v>
      </c>
      <c r="BF25" s="70" t="s">
        <v>112</v>
      </c>
      <c r="BG25" s="70" t="s">
        <v>112</v>
      </c>
      <c r="BH25" s="70" t="s">
        <v>112</v>
      </c>
      <c r="BI25" s="70" t="s">
        <v>112</v>
      </c>
      <c r="BJ25" s="71">
        <f t="shared" ref="BJ25:BN25" si="33">BJ26</f>
        <v>0</v>
      </c>
      <c r="BK25" s="71">
        <f t="shared" si="33"/>
        <v>0</v>
      </c>
      <c r="BL25" s="71">
        <f t="shared" si="33"/>
        <v>0</v>
      </c>
      <c r="BM25" s="71">
        <f t="shared" si="33"/>
        <v>1</v>
      </c>
      <c r="BN25" s="71">
        <f t="shared" si="33"/>
        <v>0</v>
      </c>
      <c r="BO25" s="70" t="s">
        <v>112</v>
      </c>
      <c r="BP25" s="70" t="s">
        <v>112</v>
      </c>
      <c r="BQ25" s="70" t="s">
        <v>112</v>
      </c>
      <c r="BR25" s="70" t="s">
        <v>112</v>
      </c>
      <c r="BS25" s="70" t="s">
        <v>112</v>
      </c>
      <c r="BT25" s="71">
        <f t="shared" ref="BT25:BX25" si="34">BT26</f>
        <v>0</v>
      </c>
      <c r="BU25" s="71">
        <f t="shared" si="34"/>
        <v>0</v>
      </c>
      <c r="BV25" s="71">
        <f t="shared" si="34"/>
        <v>0</v>
      </c>
      <c r="BW25" s="71">
        <f t="shared" si="34"/>
        <v>5</v>
      </c>
      <c r="BX25" s="71">
        <f t="shared" si="34"/>
        <v>0</v>
      </c>
      <c r="BY25" s="70" t="s">
        <v>112</v>
      </c>
      <c r="BZ25" s="70" t="s">
        <v>112</v>
      </c>
      <c r="CA25" s="70" t="s">
        <v>112</v>
      </c>
      <c r="CB25" s="70" t="s">
        <v>112</v>
      </c>
      <c r="CC25" s="70" t="s">
        <v>112</v>
      </c>
      <c r="CD25" s="70" t="s">
        <v>112</v>
      </c>
      <c r="CE25" s="70" t="s">
        <v>112</v>
      </c>
      <c r="CF25" s="72" t="s">
        <v>112</v>
      </c>
    </row>
    <row r="26" spans="1:86" ht="78.75" x14ac:dyDescent="0.25">
      <c r="A26" s="76" t="s">
        <v>120</v>
      </c>
      <c r="B26" s="77" t="s">
        <v>149</v>
      </c>
      <c r="C26" s="78" t="s">
        <v>150</v>
      </c>
      <c r="D26" s="72" t="s">
        <v>112</v>
      </c>
      <c r="E26" s="72" t="s">
        <v>112</v>
      </c>
      <c r="F26" s="72" t="s">
        <v>112</v>
      </c>
      <c r="G26" s="72" t="s">
        <v>112</v>
      </c>
      <c r="H26" s="72" t="s">
        <v>112</v>
      </c>
      <c r="I26" s="72" t="s">
        <v>112</v>
      </c>
      <c r="J26" s="72" t="s">
        <v>112</v>
      </c>
      <c r="K26" s="72" t="s">
        <v>112</v>
      </c>
      <c r="L26" s="79">
        <v>0</v>
      </c>
      <c r="M26" s="79">
        <v>0</v>
      </c>
      <c r="N26" s="79">
        <v>0</v>
      </c>
      <c r="O26" s="79">
        <v>0</v>
      </c>
      <c r="P26" s="79">
        <v>0</v>
      </c>
      <c r="Q26" s="72" t="s">
        <v>112</v>
      </c>
      <c r="R26" s="72" t="s">
        <v>112</v>
      </c>
      <c r="S26" s="72" t="s">
        <v>112</v>
      </c>
      <c r="T26" s="72" t="s">
        <v>112</v>
      </c>
      <c r="U26" s="72" t="s">
        <v>112</v>
      </c>
      <c r="V26" s="79">
        <v>0</v>
      </c>
      <c r="W26" s="79">
        <v>0</v>
      </c>
      <c r="X26" s="79">
        <v>0</v>
      </c>
      <c r="Y26" s="79">
        <v>1</v>
      </c>
      <c r="Z26" s="79">
        <v>0</v>
      </c>
      <c r="AA26" s="72" t="s">
        <v>112</v>
      </c>
      <c r="AB26" s="72" t="s">
        <v>112</v>
      </c>
      <c r="AC26" s="72" t="s">
        <v>112</v>
      </c>
      <c r="AD26" s="72" t="s">
        <v>112</v>
      </c>
      <c r="AE26" s="72" t="s">
        <v>112</v>
      </c>
      <c r="AF26" s="79">
        <v>0</v>
      </c>
      <c r="AG26" s="79">
        <v>0</v>
      </c>
      <c r="AH26" s="79">
        <v>0</v>
      </c>
      <c r="AI26" s="79">
        <v>1</v>
      </c>
      <c r="AJ26" s="79">
        <v>0</v>
      </c>
      <c r="AK26" s="72" t="s">
        <v>112</v>
      </c>
      <c r="AL26" s="72" t="s">
        <v>112</v>
      </c>
      <c r="AM26" s="72" t="s">
        <v>112</v>
      </c>
      <c r="AN26" s="72" t="s">
        <v>112</v>
      </c>
      <c r="AO26" s="72" t="s">
        <v>112</v>
      </c>
      <c r="AP26" s="79">
        <v>0</v>
      </c>
      <c r="AQ26" s="79">
        <v>0</v>
      </c>
      <c r="AR26" s="79">
        <v>0</v>
      </c>
      <c r="AS26" s="79">
        <v>1</v>
      </c>
      <c r="AT26" s="79">
        <v>0</v>
      </c>
      <c r="AU26" s="72" t="s">
        <v>112</v>
      </c>
      <c r="AV26" s="72" t="s">
        <v>112</v>
      </c>
      <c r="AW26" s="72" t="s">
        <v>112</v>
      </c>
      <c r="AX26" s="72" t="s">
        <v>112</v>
      </c>
      <c r="AY26" s="72" t="s">
        <v>112</v>
      </c>
      <c r="AZ26" s="79">
        <v>0</v>
      </c>
      <c r="BA26" s="79">
        <v>0</v>
      </c>
      <c r="BB26" s="79">
        <v>0</v>
      </c>
      <c r="BC26" s="79">
        <v>1</v>
      </c>
      <c r="BD26" s="79">
        <v>0</v>
      </c>
      <c r="BE26" s="72" t="s">
        <v>112</v>
      </c>
      <c r="BF26" s="72" t="s">
        <v>112</v>
      </c>
      <c r="BG26" s="72" t="s">
        <v>112</v>
      </c>
      <c r="BH26" s="72" t="s">
        <v>112</v>
      </c>
      <c r="BI26" s="72" t="s">
        <v>112</v>
      </c>
      <c r="BJ26" s="79">
        <v>0</v>
      </c>
      <c r="BK26" s="79">
        <v>0</v>
      </c>
      <c r="BL26" s="79">
        <v>0</v>
      </c>
      <c r="BM26" s="79">
        <v>1</v>
      </c>
      <c r="BN26" s="79">
        <v>0</v>
      </c>
      <c r="BO26" s="72" t="s">
        <v>112</v>
      </c>
      <c r="BP26" s="72" t="s">
        <v>112</v>
      </c>
      <c r="BQ26" s="72" t="s">
        <v>112</v>
      </c>
      <c r="BR26" s="72" t="s">
        <v>112</v>
      </c>
      <c r="BS26" s="72" t="s">
        <v>112</v>
      </c>
      <c r="BT26" s="79">
        <f>V26+AF26+AP26+AZ26+BJ26</f>
        <v>0</v>
      </c>
      <c r="BU26" s="79">
        <f>W26+AG26+AQ26+BA26+BK26</f>
        <v>0</v>
      </c>
      <c r="BV26" s="79">
        <f>X26+AH26+AR26+BB26+BL26</f>
        <v>0</v>
      </c>
      <c r="BW26" s="79">
        <f>Y26+AI26+AS26+BC26+BM26</f>
        <v>5</v>
      </c>
      <c r="BX26" s="79">
        <f>Z26+AJ26+AT26+BD26+BN26</f>
        <v>0</v>
      </c>
      <c r="BY26" s="72" t="s">
        <v>112</v>
      </c>
      <c r="BZ26" s="72" t="s">
        <v>112</v>
      </c>
      <c r="CA26" s="72" t="s">
        <v>112</v>
      </c>
      <c r="CB26" s="72" t="s">
        <v>112</v>
      </c>
      <c r="CC26" s="72" t="s">
        <v>112</v>
      </c>
      <c r="CD26" s="80" t="s">
        <v>122</v>
      </c>
      <c r="CE26" s="80" t="s">
        <v>112</v>
      </c>
      <c r="CF26" s="80" t="s">
        <v>112</v>
      </c>
    </row>
    <row r="27" spans="1:86" ht="47.25" x14ac:dyDescent="0.25">
      <c r="A27" s="76" t="s">
        <v>123</v>
      </c>
      <c r="B27" s="68" t="s">
        <v>124</v>
      </c>
      <c r="C27" s="69" t="s">
        <v>148</v>
      </c>
      <c r="D27" s="70" t="s">
        <v>112</v>
      </c>
      <c r="E27" s="70" t="s">
        <v>112</v>
      </c>
      <c r="F27" s="70" t="s">
        <v>112</v>
      </c>
      <c r="G27" s="70" t="s">
        <v>112</v>
      </c>
      <c r="H27" s="70" t="s">
        <v>112</v>
      </c>
      <c r="I27" s="70" t="s">
        <v>112</v>
      </c>
      <c r="J27" s="70" t="s">
        <v>112</v>
      </c>
      <c r="K27" s="70" t="s">
        <v>112</v>
      </c>
      <c r="L27" s="71">
        <f t="shared" ref="L27:Z27" si="35">SUM(L28:L30)</f>
        <v>0</v>
      </c>
      <c r="M27" s="71">
        <f t="shared" si="35"/>
        <v>0</v>
      </c>
      <c r="N27" s="71">
        <f t="shared" si="35"/>
        <v>0</v>
      </c>
      <c r="O27" s="71">
        <f t="shared" si="35"/>
        <v>0</v>
      </c>
      <c r="P27" s="71">
        <f t="shared" si="35"/>
        <v>0</v>
      </c>
      <c r="Q27" s="70" t="s">
        <v>112</v>
      </c>
      <c r="R27" s="70" t="s">
        <v>112</v>
      </c>
      <c r="S27" s="70" t="s">
        <v>112</v>
      </c>
      <c r="T27" s="70" t="s">
        <v>112</v>
      </c>
      <c r="U27" s="70" t="s">
        <v>112</v>
      </c>
      <c r="V27" s="71">
        <f t="shared" si="35"/>
        <v>0</v>
      </c>
      <c r="W27" s="71">
        <f t="shared" si="35"/>
        <v>0</v>
      </c>
      <c r="X27" s="71">
        <f t="shared" si="35"/>
        <v>0</v>
      </c>
      <c r="Y27" s="71">
        <f t="shared" si="35"/>
        <v>38</v>
      </c>
      <c r="Z27" s="71">
        <f t="shared" si="35"/>
        <v>37</v>
      </c>
      <c r="AA27" s="70" t="s">
        <v>112</v>
      </c>
      <c r="AB27" s="70" t="s">
        <v>112</v>
      </c>
      <c r="AC27" s="70" t="s">
        <v>112</v>
      </c>
      <c r="AD27" s="70" t="s">
        <v>112</v>
      </c>
      <c r="AE27" s="70" t="s">
        <v>112</v>
      </c>
      <c r="AF27" s="71">
        <f t="shared" ref="AF27:AJ27" si="36">SUM(AF28:AF30)</f>
        <v>0</v>
      </c>
      <c r="AG27" s="71">
        <f t="shared" si="36"/>
        <v>0</v>
      </c>
      <c r="AH27" s="71">
        <f t="shared" si="36"/>
        <v>0</v>
      </c>
      <c r="AI27" s="71">
        <f t="shared" si="36"/>
        <v>30</v>
      </c>
      <c r="AJ27" s="71">
        <f t="shared" si="36"/>
        <v>26</v>
      </c>
      <c r="AK27" s="70" t="s">
        <v>112</v>
      </c>
      <c r="AL27" s="70" t="s">
        <v>112</v>
      </c>
      <c r="AM27" s="70" t="s">
        <v>112</v>
      </c>
      <c r="AN27" s="70" t="s">
        <v>112</v>
      </c>
      <c r="AO27" s="70" t="s">
        <v>112</v>
      </c>
      <c r="AP27" s="71">
        <f t="shared" ref="AP27:AT27" si="37">SUM(AP28:AP30)</f>
        <v>0</v>
      </c>
      <c r="AQ27" s="71">
        <f t="shared" si="37"/>
        <v>0</v>
      </c>
      <c r="AR27" s="71">
        <f t="shared" si="37"/>
        <v>0</v>
      </c>
      <c r="AS27" s="71">
        <f t="shared" si="37"/>
        <v>53</v>
      </c>
      <c r="AT27" s="71">
        <f t="shared" si="37"/>
        <v>53</v>
      </c>
      <c r="AU27" s="70" t="s">
        <v>112</v>
      </c>
      <c r="AV27" s="70" t="s">
        <v>112</v>
      </c>
      <c r="AW27" s="70" t="s">
        <v>112</v>
      </c>
      <c r="AX27" s="70" t="s">
        <v>112</v>
      </c>
      <c r="AY27" s="70" t="s">
        <v>112</v>
      </c>
      <c r="AZ27" s="71">
        <f t="shared" ref="AZ27:BX27" si="38">SUM(AZ28:AZ30)</f>
        <v>0</v>
      </c>
      <c r="BA27" s="71">
        <f t="shared" si="38"/>
        <v>0</v>
      </c>
      <c r="BB27" s="71">
        <f t="shared" si="38"/>
        <v>0</v>
      </c>
      <c r="BC27" s="71">
        <f t="shared" si="38"/>
        <v>53</v>
      </c>
      <c r="BD27" s="71">
        <f t="shared" si="38"/>
        <v>53</v>
      </c>
      <c r="BE27" s="70" t="s">
        <v>112</v>
      </c>
      <c r="BF27" s="70" t="s">
        <v>112</v>
      </c>
      <c r="BG27" s="70" t="s">
        <v>112</v>
      </c>
      <c r="BH27" s="70" t="s">
        <v>112</v>
      </c>
      <c r="BI27" s="70" t="s">
        <v>112</v>
      </c>
      <c r="BJ27" s="71">
        <f t="shared" si="38"/>
        <v>0</v>
      </c>
      <c r="BK27" s="71">
        <f t="shared" si="38"/>
        <v>0</v>
      </c>
      <c r="BL27" s="71">
        <f t="shared" si="38"/>
        <v>0</v>
      </c>
      <c r="BM27" s="71">
        <f t="shared" si="38"/>
        <v>53</v>
      </c>
      <c r="BN27" s="71">
        <f t="shared" si="38"/>
        <v>53</v>
      </c>
      <c r="BO27" s="70" t="s">
        <v>112</v>
      </c>
      <c r="BP27" s="70" t="s">
        <v>112</v>
      </c>
      <c r="BQ27" s="70" t="s">
        <v>112</v>
      </c>
      <c r="BR27" s="70" t="s">
        <v>112</v>
      </c>
      <c r="BS27" s="70" t="s">
        <v>112</v>
      </c>
      <c r="BT27" s="71">
        <f t="shared" si="38"/>
        <v>0</v>
      </c>
      <c r="BU27" s="71">
        <f t="shared" si="38"/>
        <v>0</v>
      </c>
      <c r="BV27" s="71">
        <f t="shared" si="38"/>
        <v>0</v>
      </c>
      <c r="BW27" s="71">
        <f t="shared" si="38"/>
        <v>227</v>
      </c>
      <c r="BX27" s="71">
        <f t="shared" si="38"/>
        <v>222</v>
      </c>
      <c r="BY27" s="70" t="s">
        <v>112</v>
      </c>
      <c r="BZ27" s="70" t="s">
        <v>112</v>
      </c>
      <c r="CA27" s="70" t="s">
        <v>112</v>
      </c>
      <c r="CB27" s="70" t="s">
        <v>112</v>
      </c>
      <c r="CC27" s="70" t="s">
        <v>112</v>
      </c>
      <c r="CD27" s="70" t="s">
        <v>112</v>
      </c>
      <c r="CE27" s="70" t="s">
        <v>112</v>
      </c>
      <c r="CF27" s="72" t="s">
        <v>112</v>
      </c>
    </row>
    <row r="28" spans="1:86" ht="81.75" customHeight="1" x14ac:dyDescent="0.25">
      <c r="A28" s="76" t="s">
        <v>123</v>
      </c>
      <c r="B28" s="77" t="s">
        <v>151</v>
      </c>
      <c r="C28" s="65" t="s">
        <v>152</v>
      </c>
      <c r="D28" s="72" t="s">
        <v>112</v>
      </c>
      <c r="E28" s="72" t="s">
        <v>112</v>
      </c>
      <c r="F28" s="72" t="s">
        <v>112</v>
      </c>
      <c r="G28" s="72" t="s">
        <v>112</v>
      </c>
      <c r="H28" s="72" t="s">
        <v>112</v>
      </c>
      <c r="I28" s="72" t="s">
        <v>112</v>
      </c>
      <c r="J28" s="72" t="s">
        <v>112</v>
      </c>
      <c r="K28" s="72" t="s">
        <v>112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72" t="s">
        <v>112</v>
      </c>
      <c r="R28" s="72" t="s">
        <v>112</v>
      </c>
      <c r="S28" s="72" t="s">
        <v>112</v>
      </c>
      <c r="T28" s="72" t="s">
        <v>112</v>
      </c>
      <c r="U28" s="72" t="s">
        <v>112</v>
      </c>
      <c r="V28" s="79">
        <v>0</v>
      </c>
      <c r="W28" s="79">
        <v>0</v>
      </c>
      <c r="X28" s="79">
        <v>0</v>
      </c>
      <c r="Y28" s="79">
        <v>37</v>
      </c>
      <c r="Z28" s="79">
        <v>37</v>
      </c>
      <c r="AA28" s="72" t="s">
        <v>112</v>
      </c>
      <c r="AB28" s="72" t="s">
        <v>112</v>
      </c>
      <c r="AC28" s="72" t="s">
        <v>112</v>
      </c>
      <c r="AD28" s="72" t="s">
        <v>112</v>
      </c>
      <c r="AE28" s="72" t="s">
        <v>112</v>
      </c>
      <c r="AF28" s="79">
        <v>0</v>
      </c>
      <c r="AG28" s="79">
        <v>0</v>
      </c>
      <c r="AH28" s="79">
        <v>0</v>
      </c>
      <c r="AI28" s="79">
        <v>26</v>
      </c>
      <c r="AJ28" s="79">
        <v>26</v>
      </c>
      <c r="AK28" s="72" t="s">
        <v>112</v>
      </c>
      <c r="AL28" s="72" t="s">
        <v>112</v>
      </c>
      <c r="AM28" s="72" t="s">
        <v>112</v>
      </c>
      <c r="AN28" s="72" t="s">
        <v>112</v>
      </c>
      <c r="AO28" s="72" t="s">
        <v>112</v>
      </c>
      <c r="AP28" s="79">
        <v>0</v>
      </c>
      <c r="AQ28" s="79">
        <v>0</v>
      </c>
      <c r="AR28" s="79">
        <v>0</v>
      </c>
      <c r="AS28" s="79">
        <v>53</v>
      </c>
      <c r="AT28" s="79">
        <v>53</v>
      </c>
      <c r="AU28" s="72" t="s">
        <v>112</v>
      </c>
      <c r="AV28" s="72" t="s">
        <v>112</v>
      </c>
      <c r="AW28" s="72" t="s">
        <v>112</v>
      </c>
      <c r="AX28" s="72" t="s">
        <v>112</v>
      </c>
      <c r="AY28" s="72" t="s">
        <v>112</v>
      </c>
      <c r="AZ28" s="79">
        <v>0</v>
      </c>
      <c r="BA28" s="79">
        <v>0</v>
      </c>
      <c r="BB28" s="79">
        <v>0</v>
      </c>
      <c r="BC28" s="79">
        <v>53</v>
      </c>
      <c r="BD28" s="79">
        <v>53</v>
      </c>
      <c r="BE28" s="72" t="s">
        <v>112</v>
      </c>
      <c r="BF28" s="72" t="s">
        <v>112</v>
      </c>
      <c r="BG28" s="72" t="s">
        <v>112</v>
      </c>
      <c r="BH28" s="72" t="s">
        <v>112</v>
      </c>
      <c r="BI28" s="72" t="s">
        <v>112</v>
      </c>
      <c r="BJ28" s="79">
        <v>0</v>
      </c>
      <c r="BK28" s="79">
        <v>0</v>
      </c>
      <c r="BL28" s="79">
        <v>0</v>
      </c>
      <c r="BM28" s="79">
        <v>0</v>
      </c>
      <c r="BN28" s="79">
        <v>0</v>
      </c>
      <c r="BO28" s="72" t="s">
        <v>112</v>
      </c>
      <c r="BP28" s="72" t="s">
        <v>112</v>
      </c>
      <c r="BQ28" s="72" t="s">
        <v>112</v>
      </c>
      <c r="BR28" s="72" t="s">
        <v>112</v>
      </c>
      <c r="BS28" s="72" t="s">
        <v>112</v>
      </c>
      <c r="BT28" s="79">
        <f t="shared" ref="BT28:BX30" si="39">V28+AF28+AP28+AZ28+BJ28</f>
        <v>0</v>
      </c>
      <c r="BU28" s="79">
        <f t="shared" si="39"/>
        <v>0</v>
      </c>
      <c r="BV28" s="79">
        <f t="shared" si="39"/>
        <v>0</v>
      </c>
      <c r="BW28" s="79">
        <f t="shared" si="39"/>
        <v>169</v>
      </c>
      <c r="BX28" s="79">
        <f t="shared" si="39"/>
        <v>169</v>
      </c>
      <c r="BY28" s="72" t="s">
        <v>112</v>
      </c>
      <c r="BZ28" s="72" t="s">
        <v>112</v>
      </c>
      <c r="CA28" s="72" t="s">
        <v>112</v>
      </c>
      <c r="CB28" s="72" t="s">
        <v>112</v>
      </c>
      <c r="CC28" s="72" t="s">
        <v>112</v>
      </c>
      <c r="CD28" s="80" t="s">
        <v>125</v>
      </c>
      <c r="CE28" s="80" t="s">
        <v>126</v>
      </c>
      <c r="CF28" s="80" t="s">
        <v>112</v>
      </c>
    </row>
    <row r="29" spans="1:86" x14ac:dyDescent="0.25">
      <c r="A29" s="76" t="s">
        <v>123</v>
      </c>
      <c r="B29" s="77" t="s">
        <v>153</v>
      </c>
      <c r="C29" s="65" t="s">
        <v>154</v>
      </c>
      <c r="D29" s="72" t="s">
        <v>112</v>
      </c>
      <c r="E29" s="72" t="s">
        <v>112</v>
      </c>
      <c r="F29" s="72" t="s">
        <v>112</v>
      </c>
      <c r="G29" s="72" t="s">
        <v>112</v>
      </c>
      <c r="H29" s="72" t="s">
        <v>112</v>
      </c>
      <c r="I29" s="72" t="s">
        <v>112</v>
      </c>
      <c r="J29" s="72" t="s">
        <v>112</v>
      </c>
      <c r="K29" s="72" t="s">
        <v>112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2" t="s">
        <v>112</v>
      </c>
      <c r="R29" s="72" t="s">
        <v>112</v>
      </c>
      <c r="S29" s="72" t="s">
        <v>112</v>
      </c>
      <c r="T29" s="72" t="s">
        <v>112</v>
      </c>
      <c r="U29" s="72" t="s">
        <v>112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2" t="s">
        <v>112</v>
      </c>
      <c r="AB29" s="72" t="s">
        <v>112</v>
      </c>
      <c r="AC29" s="72" t="s">
        <v>112</v>
      </c>
      <c r="AD29" s="72" t="s">
        <v>112</v>
      </c>
      <c r="AE29" s="72" t="s">
        <v>112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2" t="s">
        <v>112</v>
      </c>
      <c r="AL29" s="72" t="s">
        <v>112</v>
      </c>
      <c r="AM29" s="72" t="s">
        <v>112</v>
      </c>
      <c r="AN29" s="72" t="s">
        <v>112</v>
      </c>
      <c r="AO29" s="72" t="s">
        <v>112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2" t="s">
        <v>112</v>
      </c>
      <c r="AV29" s="72" t="s">
        <v>112</v>
      </c>
      <c r="AW29" s="72" t="s">
        <v>112</v>
      </c>
      <c r="AX29" s="72" t="s">
        <v>112</v>
      </c>
      <c r="AY29" s="72" t="s">
        <v>112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2" t="s">
        <v>112</v>
      </c>
      <c r="BF29" s="72" t="s">
        <v>112</v>
      </c>
      <c r="BG29" s="72" t="s">
        <v>112</v>
      </c>
      <c r="BH29" s="72" t="s">
        <v>112</v>
      </c>
      <c r="BI29" s="72" t="s">
        <v>112</v>
      </c>
      <c r="BJ29" s="79">
        <v>0</v>
      </c>
      <c r="BK29" s="79">
        <v>0</v>
      </c>
      <c r="BL29" s="79">
        <v>0</v>
      </c>
      <c r="BM29" s="79">
        <v>53</v>
      </c>
      <c r="BN29" s="79">
        <v>53</v>
      </c>
      <c r="BO29" s="72" t="s">
        <v>112</v>
      </c>
      <c r="BP29" s="72" t="s">
        <v>112</v>
      </c>
      <c r="BQ29" s="72" t="s">
        <v>112</v>
      </c>
      <c r="BR29" s="72" t="s">
        <v>112</v>
      </c>
      <c r="BS29" s="72" t="s">
        <v>112</v>
      </c>
      <c r="BT29" s="79">
        <f t="shared" si="39"/>
        <v>0</v>
      </c>
      <c r="BU29" s="79">
        <f t="shared" si="39"/>
        <v>0</v>
      </c>
      <c r="BV29" s="79">
        <f t="shared" si="39"/>
        <v>0</v>
      </c>
      <c r="BW29" s="79">
        <f t="shared" si="39"/>
        <v>53</v>
      </c>
      <c r="BX29" s="79">
        <f t="shared" si="39"/>
        <v>53</v>
      </c>
      <c r="BY29" s="72" t="s">
        <v>112</v>
      </c>
      <c r="BZ29" s="72" t="s">
        <v>112</v>
      </c>
      <c r="CA29" s="72" t="s">
        <v>112</v>
      </c>
      <c r="CB29" s="72" t="s">
        <v>112</v>
      </c>
      <c r="CC29" s="72" t="s">
        <v>112</v>
      </c>
      <c r="CD29" s="72" t="s">
        <v>127</v>
      </c>
      <c r="CE29" s="72" t="s">
        <v>128</v>
      </c>
      <c r="CF29" s="80" t="s">
        <v>112</v>
      </c>
    </row>
    <row r="30" spans="1:86" ht="31.5" x14ac:dyDescent="0.25">
      <c r="A30" s="76" t="s">
        <v>123</v>
      </c>
      <c r="B30" s="81" t="s">
        <v>155</v>
      </c>
      <c r="C30" s="65" t="s">
        <v>156</v>
      </c>
      <c r="D30" s="72" t="s">
        <v>112</v>
      </c>
      <c r="E30" s="72" t="s">
        <v>112</v>
      </c>
      <c r="F30" s="72" t="s">
        <v>112</v>
      </c>
      <c r="G30" s="72" t="s">
        <v>112</v>
      </c>
      <c r="H30" s="72" t="s">
        <v>112</v>
      </c>
      <c r="I30" s="72" t="s">
        <v>112</v>
      </c>
      <c r="J30" s="72" t="s">
        <v>112</v>
      </c>
      <c r="K30" s="72" t="s">
        <v>112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72" t="s">
        <v>112</v>
      </c>
      <c r="R30" s="72" t="s">
        <v>112</v>
      </c>
      <c r="S30" s="72" t="s">
        <v>112</v>
      </c>
      <c r="T30" s="72" t="s">
        <v>112</v>
      </c>
      <c r="U30" s="72" t="s">
        <v>112</v>
      </c>
      <c r="V30" s="79">
        <v>0</v>
      </c>
      <c r="W30" s="79">
        <v>0</v>
      </c>
      <c r="X30" s="79">
        <v>0</v>
      </c>
      <c r="Y30" s="79">
        <v>1</v>
      </c>
      <c r="Z30" s="79">
        <v>0</v>
      </c>
      <c r="AA30" s="72" t="s">
        <v>112</v>
      </c>
      <c r="AB30" s="72" t="s">
        <v>112</v>
      </c>
      <c r="AC30" s="72" t="s">
        <v>112</v>
      </c>
      <c r="AD30" s="72" t="s">
        <v>112</v>
      </c>
      <c r="AE30" s="72" t="s">
        <v>112</v>
      </c>
      <c r="AF30" s="79">
        <v>0</v>
      </c>
      <c r="AG30" s="79">
        <v>0</v>
      </c>
      <c r="AH30" s="79">
        <v>0</v>
      </c>
      <c r="AI30" s="79">
        <v>4</v>
      </c>
      <c r="AJ30" s="79">
        <v>0</v>
      </c>
      <c r="AK30" s="72" t="s">
        <v>112</v>
      </c>
      <c r="AL30" s="72" t="s">
        <v>112</v>
      </c>
      <c r="AM30" s="72" t="s">
        <v>112</v>
      </c>
      <c r="AN30" s="72" t="s">
        <v>112</v>
      </c>
      <c r="AO30" s="72" t="s">
        <v>112</v>
      </c>
      <c r="AP30" s="79">
        <v>0</v>
      </c>
      <c r="AQ30" s="79">
        <v>0</v>
      </c>
      <c r="AR30" s="79">
        <v>0</v>
      </c>
      <c r="AS30" s="79">
        <v>0</v>
      </c>
      <c r="AT30" s="79">
        <v>0</v>
      </c>
      <c r="AU30" s="72" t="s">
        <v>112</v>
      </c>
      <c r="AV30" s="72" t="s">
        <v>112</v>
      </c>
      <c r="AW30" s="72" t="s">
        <v>112</v>
      </c>
      <c r="AX30" s="72" t="s">
        <v>112</v>
      </c>
      <c r="AY30" s="72" t="s">
        <v>112</v>
      </c>
      <c r="AZ30" s="79">
        <v>0</v>
      </c>
      <c r="BA30" s="79">
        <v>0</v>
      </c>
      <c r="BB30" s="79">
        <v>0</v>
      </c>
      <c r="BC30" s="79">
        <v>0</v>
      </c>
      <c r="BD30" s="79">
        <v>0</v>
      </c>
      <c r="BE30" s="72" t="s">
        <v>112</v>
      </c>
      <c r="BF30" s="72" t="s">
        <v>112</v>
      </c>
      <c r="BG30" s="72" t="s">
        <v>112</v>
      </c>
      <c r="BH30" s="72" t="s">
        <v>112</v>
      </c>
      <c r="BI30" s="72" t="s">
        <v>112</v>
      </c>
      <c r="BJ30" s="79">
        <v>0</v>
      </c>
      <c r="BK30" s="79">
        <v>0</v>
      </c>
      <c r="BL30" s="79">
        <v>0</v>
      </c>
      <c r="BM30" s="79">
        <v>0</v>
      </c>
      <c r="BN30" s="79">
        <v>0</v>
      </c>
      <c r="BO30" s="72" t="s">
        <v>112</v>
      </c>
      <c r="BP30" s="72" t="s">
        <v>112</v>
      </c>
      <c r="BQ30" s="72" t="s">
        <v>112</v>
      </c>
      <c r="BR30" s="72" t="s">
        <v>112</v>
      </c>
      <c r="BS30" s="72" t="s">
        <v>112</v>
      </c>
      <c r="BT30" s="79">
        <f t="shared" si="39"/>
        <v>0</v>
      </c>
      <c r="BU30" s="79">
        <f t="shared" si="39"/>
        <v>0</v>
      </c>
      <c r="BV30" s="79">
        <f t="shared" si="39"/>
        <v>0</v>
      </c>
      <c r="BW30" s="79">
        <f t="shared" si="39"/>
        <v>5</v>
      </c>
      <c r="BX30" s="79">
        <f t="shared" si="39"/>
        <v>0</v>
      </c>
      <c r="BY30" s="72" t="s">
        <v>112</v>
      </c>
      <c r="BZ30" s="72" t="s">
        <v>112</v>
      </c>
      <c r="CA30" s="72" t="s">
        <v>112</v>
      </c>
      <c r="CB30" s="72" t="s">
        <v>112</v>
      </c>
      <c r="CC30" s="72" t="s">
        <v>112</v>
      </c>
      <c r="CD30" s="80" t="s">
        <v>129</v>
      </c>
      <c r="CE30" s="80" t="s">
        <v>112</v>
      </c>
      <c r="CF30" s="80" t="s">
        <v>112</v>
      </c>
    </row>
    <row r="31" spans="1:86" ht="31.5" x14ac:dyDescent="0.25">
      <c r="A31" s="76" t="s">
        <v>130</v>
      </c>
      <c r="B31" s="68" t="s">
        <v>131</v>
      </c>
      <c r="C31" s="69" t="s">
        <v>148</v>
      </c>
      <c r="D31" s="70" t="s">
        <v>112</v>
      </c>
      <c r="E31" s="70" t="s">
        <v>112</v>
      </c>
      <c r="F31" s="70" t="s">
        <v>112</v>
      </c>
      <c r="G31" s="70" t="s">
        <v>112</v>
      </c>
      <c r="H31" s="70" t="s">
        <v>112</v>
      </c>
      <c r="I31" s="70" t="s">
        <v>112</v>
      </c>
      <c r="J31" s="70" t="s">
        <v>112</v>
      </c>
      <c r="K31" s="70" t="s">
        <v>112</v>
      </c>
      <c r="L31" s="71">
        <f>SUM(L32:L40)</f>
        <v>0</v>
      </c>
      <c r="M31" s="71">
        <f>SUM(M32:M40)</f>
        <v>0</v>
      </c>
      <c r="N31" s="71">
        <f>SUM(N32:N40)</f>
        <v>0</v>
      </c>
      <c r="O31" s="71">
        <f>SUM(O32:O40)</f>
        <v>0</v>
      </c>
      <c r="P31" s="71">
        <f>SUM(P32:P40)</f>
        <v>0</v>
      </c>
      <c r="Q31" s="70" t="s">
        <v>112</v>
      </c>
      <c r="R31" s="70" t="s">
        <v>112</v>
      </c>
      <c r="S31" s="70" t="s">
        <v>112</v>
      </c>
      <c r="T31" s="70" t="s">
        <v>112</v>
      </c>
      <c r="U31" s="70" t="s">
        <v>112</v>
      </c>
      <c r="V31" s="71">
        <f>SUM(V32:V40)</f>
        <v>0</v>
      </c>
      <c r="W31" s="71">
        <f>SUM(W32:W40)</f>
        <v>0</v>
      </c>
      <c r="X31" s="71">
        <f>SUM(X32:X40)</f>
        <v>0</v>
      </c>
      <c r="Y31" s="71">
        <f>SUM(Y32:Y40)</f>
        <v>12</v>
      </c>
      <c r="Z31" s="71">
        <f>SUM(Z32:Z40)</f>
        <v>11</v>
      </c>
      <c r="AA31" s="70" t="s">
        <v>112</v>
      </c>
      <c r="AB31" s="70" t="s">
        <v>112</v>
      </c>
      <c r="AC31" s="70" t="s">
        <v>112</v>
      </c>
      <c r="AD31" s="70" t="s">
        <v>112</v>
      </c>
      <c r="AE31" s="70" t="s">
        <v>112</v>
      </c>
      <c r="AF31" s="71">
        <f>SUM(AF32:AF40)</f>
        <v>0</v>
      </c>
      <c r="AG31" s="71">
        <f>SUM(AG32:AG40)</f>
        <v>0</v>
      </c>
      <c r="AH31" s="71">
        <f>SUM(AH32:AH40)</f>
        <v>0</v>
      </c>
      <c r="AI31" s="71">
        <f>SUM(AI32:AI40)</f>
        <v>5</v>
      </c>
      <c r="AJ31" s="71">
        <f>SUM(AJ32:AJ40)</f>
        <v>5</v>
      </c>
      <c r="AK31" s="70" t="s">
        <v>112</v>
      </c>
      <c r="AL31" s="70" t="s">
        <v>112</v>
      </c>
      <c r="AM31" s="70" t="s">
        <v>112</v>
      </c>
      <c r="AN31" s="70" t="s">
        <v>112</v>
      </c>
      <c r="AO31" s="70" t="s">
        <v>112</v>
      </c>
      <c r="AP31" s="71">
        <f>SUM(AP32:AP40)</f>
        <v>0</v>
      </c>
      <c r="AQ31" s="71">
        <f>SUM(AQ32:AQ40)</f>
        <v>0</v>
      </c>
      <c r="AR31" s="71">
        <f>SUM(AR32:AR40)</f>
        <v>0</v>
      </c>
      <c r="AS31" s="71">
        <f>SUM(AS32:AS40)</f>
        <v>9</v>
      </c>
      <c r="AT31" s="71">
        <f>SUM(AT32:AT40)</f>
        <v>9</v>
      </c>
      <c r="AU31" s="70" t="s">
        <v>112</v>
      </c>
      <c r="AV31" s="70" t="s">
        <v>112</v>
      </c>
      <c r="AW31" s="70" t="s">
        <v>112</v>
      </c>
      <c r="AX31" s="70" t="s">
        <v>112</v>
      </c>
      <c r="AY31" s="70" t="s">
        <v>112</v>
      </c>
      <c r="AZ31" s="71">
        <f>SUM(AZ32:AZ40)</f>
        <v>0</v>
      </c>
      <c r="BA31" s="71">
        <f>SUM(BA32:BA40)</f>
        <v>0</v>
      </c>
      <c r="BB31" s="71">
        <f>SUM(BB32:BB40)</f>
        <v>0</v>
      </c>
      <c r="BC31" s="71">
        <f>SUM(BC32:BC40)</f>
        <v>6</v>
      </c>
      <c r="BD31" s="71">
        <f>SUM(BD32:BD40)</f>
        <v>6</v>
      </c>
      <c r="BE31" s="70" t="s">
        <v>112</v>
      </c>
      <c r="BF31" s="70" t="s">
        <v>112</v>
      </c>
      <c r="BG31" s="70" t="s">
        <v>112</v>
      </c>
      <c r="BH31" s="70" t="s">
        <v>112</v>
      </c>
      <c r="BI31" s="70" t="s">
        <v>112</v>
      </c>
      <c r="BJ31" s="71">
        <f>SUM(BJ32:BJ40)</f>
        <v>0</v>
      </c>
      <c r="BK31" s="71">
        <f>SUM(BK32:BK40)</f>
        <v>0</v>
      </c>
      <c r="BL31" s="71">
        <f>SUM(BL32:BL40)</f>
        <v>0</v>
      </c>
      <c r="BM31" s="71">
        <f>SUM(BM32:BM40)</f>
        <v>5</v>
      </c>
      <c r="BN31" s="71">
        <f>SUM(BN32:BN40)</f>
        <v>5</v>
      </c>
      <c r="BO31" s="70" t="s">
        <v>112</v>
      </c>
      <c r="BP31" s="70" t="s">
        <v>112</v>
      </c>
      <c r="BQ31" s="70" t="s">
        <v>112</v>
      </c>
      <c r="BR31" s="70" t="s">
        <v>112</v>
      </c>
      <c r="BS31" s="70" t="s">
        <v>112</v>
      </c>
      <c r="BT31" s="71">
        <f>SUM(BT32:BT40)</f>
        <v>0</v>
      </c>
      <c r="BU31" s="71">
        <f>SUM(BU32:BU40)</f>
        <v>0</v>
      </c>
      <c r="BV31" s="71">
        <f>SUM(BV32:BV40)</f>
        <v>0</v>
      </c>
      <c r="BW31" s="71">
        <f>SUM(BW32:BW40)</f>
        <v>37</v>
      </c>
      <c r="BX31" s="71">
        <f>SUM(BX32:BX40)</f>
        <v>36</v>
      </c>
      <c r="BY31" s="70" t="s">
        <v>112</v>
      </c>
      <c r="BZ31" s="70" t="s">
        <v>112</v>
      </c>
      <c r="CA31" s="70" t="s">
        <v>112</v>
      </c>
      <c r="CB31" s="70" t="s">
        <v>112</v>
      </c>
      <c r="CC31" s="70" t="s">
        <v>112</v>
      </c>
      <c r="CD31" s="70" t="s">
        <v>112</v>
      </c>
      <c r="CE31" s="70" t="s">
        <v>112</v>
      </c>
      <c r="CF31" s="72" t="s">
        <v>112</v>
      </c>
    </row>
    <row r="32" spans="1:86" ht="47.25" x14ac:dyDescent="0.25">
      <c r="A32" s="76" t="s">
        <v>130</v>
      </c>
      <c r="B32" s="81" t="s">
        <v>157</v>
      </c>
      <c r="C32" s="65" t="s">
        <v>158</v>
      </c>
      <c r="D32" s="72" t="s">
        <v>112</v>
      </c>
      <c r="E32" s="72" t="s">
        <v>112</v>
      </c>
      <c r="F32" s="72" t="s">
        <v>112</v>
      </c>
      <c r="G32" s="72" t="s">
        <v>112</v>
      </c>
      <c r="H32" s="72" t="s">
        <v>112</v>
      </c>
      <c r="I32" s="72" t="s">
        <v>112</v>
      </c>
      <c r="J32" s="72" t="s">
        <v>112</v>
      </c>
      <c r="K32" s="72" t="s">
        <v>112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72" t="s">
        <v>112</v>
      </c>
      <c r="R32" s="72" t="s">
        <v>112</v>
      </c>
      <c r="S32" s="72" t="s">
        <v>112</v>
      </c>
      <c r="T32" s="72" t="s">
        <v>112</v>
      </c>
      <c r="U32" s="72" t="s">
        <v>112</v>
      </c>
      <c r="V32" s="79">
        <v>0</v>
      </c>
      <c r="W32" s="79">
        <v>0</v>
      </c>
      <c r="X32" s="79">
        <v>0</v>
      </c>
      <c r="Y32" s="79">
        <v>3</v>
      </c>
      <c r="Z32" s="79">
        <v>3</v>
      </c>
      <c r="AA32" s="72" t="s">
        <v>112</v>
      </c>
      <c r="AB32" s="72" t="s">
        <v>112</v>
      </c>
      <c r="AC32" s="72" t="s">
        <v>112</v>
      </c>
      <c r="AD32" s="72" t="s">
        <v>112</v>
      </c>
      <c r="AE32" s="72" t="s">
        <v>112</v>
      </c>
      <c r="AF32" s="79">
        <v>0</v>
      </c>
      <c r="AG32" s="79">
        <v>0</v>
      </c>
      <c r="AH32" s="79">
        <v>0</v>
      </c>
      <c r="AI32" s="79">
        <v>3</v>
      </c>
      <c r="AJ32" s="79">
        <v>3</v>
      </c>
      <c r="AK32" s="72" t="s">
        <v>112</v>
      </c>
      <c r="AL32" s="72" t="s">
        <v>112</v>
      </c>
      <c r="AM32" s="72" t="s">
        <v>112</v>
      </c>
      <c r="AN32" s="72" t="s">
        <v>112</v>
      </c>
      <c r="AO32" s="72" t="s">
        <v>112</v>
      </c>
      <c r="AP32" s="79">
        <v>0</v>
      </c>
      <c r="AQ32" s="79">
        <v>0</v>
      </c>
      <c r="AR32" s="79">
        <v>0</v>
      </c>
      <c r="AS32" s="79">
        <v>0</v>
      </c>
      <c r="AT32" s="79">
        <v>0</v>
      </c>
      <c r="AU32" s="72" t="s">
        <v>112</v>
      </c>
      <c r="AV32" s="72" t="s">
        <v>112</v>
      </c>
      <c r="AW32" s="72" t="s">
        <v>112</v>
      </c>
      <c r="AX32" s="72" t="s">
        <v>112</v>
      </c>
      <c r="AY32" s="72" t="s">
        <v>112</v>
      </c>
      <c r="AZ32" s="79">
        <v>0</v>
      </c>
      <c r="BA32" s="79">
        <v>0</v>
      </c>
      <c r="BB32" s="79">
        <v>0</v>
      </c>
      <c r="BC32" s="79">
        <v>2</v>
      </c>
      <c r="BD32" s="79">
        <v>2</v>
      </c>
      <c r="BE32" s="72" t="s">
        <v>112</v>
      </c>
      <c r="BF32" s="72" t="s">
        <v>112</v>
      </c>
      <c r="BG32" s="72" t="s">
        <v>112</v>
      </c>
      <c r="BH32" s="72" t="s">
        <v>112</v>
      </c>
      <c r="BI32" s="72" t="s">
        <v>112</v>
      </c>
      <c r="BJ32" s="79">
        <v>0</v>
      </c>
      <c r="BK32" s="79">
        <v>0</v>
      </c>
      <c r="BL32" s="79">
        <v>0</v>
      </c>
      <c r="BM32" s="79">
        <v>0</v>
      </c>
      <c r="BN32" s="79">
        <v>0</v>
      </c>
      <c r="BO32" s="72" t="s">
        <v>112</v>
      </c>
      <c r="BP32" s="72" t="s">
        <v>112</v>
      </c>
      <c r="BQ32" s="72" t="s">
        <v>112</v>
      </c>
      <c r="BR32" s="72" t="s">
        <v>112</v>
      </c>
      <c r="BS32" s="72" t="s">
        <v>112</v>
      </c>
      <c r="BT32" s="79">
        <f t="shared" ref="BT32:BX40" si="40">V32+AF32+AP32+AZ32+BJ32</f>
        <v>0</v>
      </c>
      <c r="BU32" s="79">
        <f t="shared" si="40"/>
        <v>0</v>
      </c>
      <c r="BV32" s="79">
        <f t="shared" si="40"/>
        <v>0</v>
      </c>
      <c r="BW32" s="79">
        <f t="shared" si="40"/>
        <v>8</v>
      </c>
      <c r="BX32" s="79">
        <f t="shared" si="40"/>
        <v>8</v>
      </c>
      <c r="BY32" s="72" t="s">
        <v>112</v>
      </c>
      <c r="BZ32" s="72" t="s">
        <v>112</v>
      </c>
      <c r="CA32" s="72" t="s">
        <v>112</v>
      </c>
      <c r="CB32" s="72" t="s">
        <v>112</v>
      </c>
      <c r="CC32" s="72" t="s">
        <v>112</v>
      </c>
      <c r="CD32" s="80" t="s">
        <v>132</v>
      </c>
      <c r="CE32" s="80" t="s">
        <v>133</v>
      </c>
      <c r="CF32" s="80" t="s">
        <v>112</v>
      </c>
    </row>
    <row r="33" spans="1:84" ht="31.5" x14ac:dyDescent="0.25">
      <c r="A33" s="76" t="s">
        <v>130</v>
      </c>
      <c r="B33" s="81" t="s">
        <v>159</v>
      </c>
      <c r="C33" s="65" t="s">
        <v>160</v>
      </c>
      <c r="D33" s="72" t="s">
        <v>112</v>
      </c>
      <c r="E33" s="72" t="s">
        <v>112</v>
      </c>
      <c r="F33" s="72" t="s">
        <v>112</v>
      </c>
      <c r="G33" s="72" t="s">
        <v>112</v>
      </c>
      <c r="H33" s="72" t="s">
        <v>112</v>
      </c>
      <c r="I33" s="72" t="s">
        <v>112</v>
      </c>
      <c r="J33" s="72" t="s">
        <v>112</v>
      </c>
      <c r="K33" s="72" t="s">
        <v>112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72" t="s">
        <v>112</v>
      </c>
      <c r="R33" s="72" t="s">
        <v>112</v>
      </c>
      <c r="S33" s="72" t="s">
        <v>112</v>
      </c>
      <c r="T33" s="72" t="s">
        <v>112</v>
      </c>
      <c r="U33" s="72" t="s">
        <v>112</v>
      </c>
      <c r="V33" s="79">
        <v>0</v>
      </c>
      <c r="W33" s="79">
        <v>0</v>
      </c>
      <c r="X33" s="79">
        <v>0</v>
      </c>
      <c r="Y33" s="79">
        <v>0</v>
      </c>
      <c r="Z33" s="79">
        <v>0</v>
      </c>
      <c r="AA33" s="72" t="s">
        <v>112</v>
      </c>
      <c r="AB33" s="72" t="s">
        <v>112</v>
      </c>
      <c r="AC33" s="72" t="s">
        <v>112</v>
      </c>
      <c r="AD33" s="72" t="s">
        <v>112</v>
      </c>
      <c r="AE33" s="72" t="s">
        <v>112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2" t="s">
        <v>112</v>
      </c>
      <c r="AL33" s="72" t="s">
        <v>112</v>
      </c>
      <c r="AM33" s="72" t="s">
        <v>112</v>
      </c>
      <c r="AN33" s="72" t="s">
        <v>112</v>
      </c>
      <c r="AO33" s="72" t="s">
        <v>112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2" t="s">
        <v>112</v>
      </c>
      <c r="AV33" s="72" t="s">
        <v>112</v>
      </c>
      <c r="AW33" s="72" t="s">
        <v>112</v>
      </c>
      <c r="AX33" s="72" t="s">
        <v>112</v>
      </c>
      <c r="AY33" s="72" t="s">
        <v>112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2" t="s">
        <v>112</v>
      </c>
      <c r="BF33" s="72" t="s">
        <v>112</v>
      </c>
      <c r="BG33" s="72" t="s">
        <v>112</v>
      </c>
      <c r="BH33" s="72" t="s">
        <v>112</v>
      </c>
      <c r="BI33" s="72" t="s">
        <v>112</v>
      </c>
      <c r="BJ33" s="79">
        <v>0</v>
      </c>
      <c r="BK33" s="79">
        <v>0</v>
      </c>
      <c r="BL33" s="79">
        <v>0</v>
      </c>
      <c r="BM33" s="79">
        <v>1</v>
      </c>
      <c r="BN33" s="79">
        <v>1</v>
      </c>
      <c r="BO33" s="72" t="s">
        <v>112</v>
      </c>
      <c r="BP33" s="72" t="s">
        <v>112</v>
      </c>
      <c r="BQ33" s="72" t="s">
        <v>112</v>
      </c>
      <c r="BR33" s="72" t="s">
        <v>112</v>
      </c>
      <c r="BS33" s="72" t="s">
        <v>112</v>
      </c>
      <c r="BT33" s="79">
        <f t="shared" si="40"/>
        <v>0</v>
      </c>
      <c r="BU33" s="79">
        <f t="shared" si="40"/>
        <v>0</v>
      </c>
      <c r="BV33" s="79">
        <f t="shared" si="40"/>
        <v>0</v>
      </c>
      <c r="BW33" s="79">
        <f t="shared" si="40"/>
        <v>1</v>
      </c>
      <c r="BX33" s="79">
        <f t="shared" si="40"/>
        <v>1</v>
      </c>
      <c r="BY33" s="72" t="s">
        <v>112</v>
      </c>
      <c r="BZ33" s="72" t="s">
        <v>112</v>
      </c>
      <c r="CA33" s="72" t="s">
        <v>112</v>
      </c>
      <c r="CB33" s="72" t="s">
        <v>112</v>
      </c>
      <c r="CC33" s="72" t="s">
        <v>112</v>
      </c>
      <c r="CD33" s="72" t="s">
        <v>134</v>
      </c>
      <c r="CE33" s="72" t="s">
        <v>127</v>
      </c>
      <c r="CF33" s="80" t="s">
        <v>112</v>
      </c>
    </row>
    <row r="34" spans="1:84" ht="63" x14ac:dyDescent="0.25">
      <c r="A34" s="76" t="s">
        <v>130</v>
      </c>
      <c r="B34" s="81" t="s">
        <v>161</v>
      </c>
      <c r="C34" s="65" t="s">
        <v>162</v>
      </c>
      <c r="D34" s="72" t="s">
        <v>112</v>
      </c>
      <c r="E34" s="72" t="s">
        <v>112</v>
      </c>
      <c r="F34" s="72" t="s">
        <v>112</v>
      </c>
      <c r="G34" s="72" t="s">
        <v>112</v>
      </c>
      <c r="H34" s="72" t="s">
        <v>112</v>
      </c>
      <c r="I34" s="72" t="s">
        <v>112</v>
      </c>
      <c r="J34" s="72" t="s">
        <v>112</v>
      </c>
      <c r="K34" s="72" t="s">
        <v>112</v>
      </c>
      <c r="L34" s="79">
        <v>0</v>
      </c>
      <c r="M34" s="79">
        <v>0</v>
      </c>
      <c r="N34" s="79">
        <v>0</v>
      </c>
      <c r="O34" s="79">
        <v>0</v>
      </c>
      <c r="P34" s="79">
        <v>0</v>
      </c>
      <c r="Q34" s="72" t="s">
        <v>112</v>
      </c>
      <c r="R34" s="72" t="s">
        <v>112</v>
      </c>
      <c r="S34" s="72" t="s">
        <v>112</v>
      </c>
      <c r="T34" s="72" t="s">
        <v>112</v>
      </c>
      <c r="U34" s="72" t="s">
        <v>112</v>
      </c>
      <c r="V34" s="79">
        <v>0</v>
      </c>
      <c r="W34" s="79">
        <v>0</v>
      </c>
      <c r="X34" s="79">
        <v>0</v>
      </c>
      <c r="Y34" s="79">
        <v>5</v>
      </c>
      <c r="Z34" s="79">
        <v>5</v>
      </c>
      <c r="AA34" s="72" t="s">
        <v>112</v>
      </c>
      <c r="AB34" s="72" t="s">
        <v>112</v>
      </c>
      <c r="AC34" s="72" t="s">
        <v>112</v>
      </c>
      <c r="AD34" s="72" t="s">
        <v>112</v>
      </c>
      <c r="AE34" s="72" t="s">
        <v>112</v>
      </c>
      <c r="AF34" s="79">
        <v>0</v>
      </c>
      <c r="AG34" s="79">
        <v>0</v>
      </c>
      <c r="AH34" s="79">
        <v>0</v>
      </c>
      <c r="AI34" s="79">
        <v>1</v>
      </c>
      <c r="AJ34" s="79">
        <v>1</v>
      </c>
      <c r="AK34" s="72" t="s">
        <v>112</v>
      </c>
      <c r="AL34" s="72" t="s">
        <v>112</v>
      </c>
      <c r="AM34" s="72" t="s">
        <v>112</v>
      </c>
      <c r="AN34" s="72" t="s">
        <v>112</v>
      </c>
      <c r="AO34" s="72" t="s">
        <v>112</v>
      </c>
      <c r="AP34" s="79">
        <v>0</v>
      </c>
      <c r="AQ34" s="79">
        <v>0</v>
      </c>
      <c r="AR34" s="79">
        <v>0</v>
      </c>
      <c r="AS34" s="79">
        <v>8</v>
      </c>
      <c r="AT34" s="79">
        <v>8</v>
      </c>
      <c r="AU34" s="72" t="s">
        <v>112</v>
      </c>
      <c r="AV34" s="72" t="s">
        <v>112</v>
      </c>
      <c r="AW34" s="72" t="s">
        <v>112</v>
      </c>
      <c r="AX34" s="72" t="s">
        <v>112</v>
      </c>
      <c r="AY34" s="72" t="s">
        <v>112</v>
      </c>
      <c r="AZ34" s="79">
        <v>0</v>
      </c>
      <c r="BA34" s="79">
        <v>0</v>
      </c>
      <c r="BB34" s="79">
        <v>0</v>
      </c>
      <c r="BC34" s="79">
        <v>2</v>
      </c>
      <c r="BD34" s="79">
        <v>2</v>
      </c>
      <c r="BE34" s="72" t="s">
        <v>112</v>
      </c>
      <c r="BF34" s="72" t="s">
        <v>112</v>
      </c>
      <c r="BG34" s="72" t="s">
        <v>112</v>
      </c>
      <c r="BH34" s="72" t="s">
        <v>112</v>
      </c>
      <c r="BI34" s="72" t="s">
        <v>112</v>
      </c>
      <c r="BJ34" s="79">
        <v>0</v>
      </c>
      <c r="BK34" s="79">
        <v>0</v>
      </c>
      <c r="BL34" s="79">
        <v>0</v>
      </c>
      <c r="BM34" s="79">
        <v>0</v>
      </c>
      <c r="BN34" s="79">
        <v>0</v>
      </c>
      <c r="BO34" s="72" t="s">
        <v>112</v>
      </c>
      <c r="BP34" s="72" t="s">
        <v>112</v>
      </c>
      <c r="BQ34" s="72" t="s">
        <v>112</v>
      </c>
      <c r="BR34" s="72" t="s">
        <v>112</v>
      </c>
      <c r="BS34" s="72" t="s">
        <v>112</v>
      </c>
      <c r="BT34" s="79">
        <f t="shared" si="40"/>
        <v>0</v>
      </c>
      <c r="BU34" s="79">
        <f t="shared" si="40"/>
        <v>0</v>
      </c>
      <c r="BV34" s="79">
        <f t="shared" si="40"/>
        <v>0</v>
      </c>
      <c r="BW34" s="79">
        <f t="shared" si="40"/>
        <v>16</v>
      </c>
      <c r="BX34" s="79">
        <f t="shared" si="40"/>
        <v>16</v>
      </c>
      <c r="BY34" s="72" t="s">
        <v>112</v>
      </c>
      <c r="BZ34" s="72" t="s">
        <v>112</v>
      </c>
      <c r="CA34" s="72" t="s">
        <v>112</v>
      </c>
      <c r="CB34" s="72" t="s">
        <v>112</v>
      </c>
      <c r="CC34" s="72" t="s">
        <v>112</v>
      </c>
      <c r="CD34" s="80" t="s">
        <v>135</v>
      </c>
      <c r="CE34" s="80" t="s">
        <v>136</v>
      </c>
      <c r="CF34" s="80" t="s">
        <v>112</v>
      </c>
    </row>
    <row r="35" spans="1:84" ht="31.5" x14ac:dyDescent="0.25">
      <c r="A35" s="76" t="s">
        <v>130</v>
      </c>
      <c r="B35" s="81" t="s">
        <v>163</v>
      </c>
      <c r="C35" s="65" t="s">
        <v>164</v>
      </c>
      <c r="D35" s="72" t="s">
        <v>112</v>
      </c>
      <c r="E35" s="72" t="s">
        <v>112</v>
      </c>
      <c r="F35" s="72" t="s">
        <v>112</v>
      </c>
      <c r="G35" s="72" t="s">
        <v>112</v>
      </c>
      <c r="H35" s="72" t="s">
        <v>112</v>
      </c>
      <c r="I35" s="72" t="s">
        <v>112</v>
      </c>
      <c r="J35" s="72" t="s">
        <v>112</v>
      </c>
      <c r="K35" s="72" t="s">
        <v>112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2" t="s">
        <v>112</v>
      </c>
      <c r="R35" s="72" t="s">
        <v>112</v>
      </c>
      <c r="S35" s="72" t="s">
        <v>112</v>
      </c>
      <c r="T35" s="72" t="s">
        <v>112</v>
      </c>
      <c r="U35" s="72" t="s">
        <v>112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2" t="s">
        <v>112</v>
      </c>
      <c r="AB35" s="72" t="s">
        <v>112</v>
      </c>
      <c r="AC35" s="72" t="s">
        <v>112</v>
      </c>
      <c r="AD35" s="72" t="s">
        <v>112</v>
      </c>
      <c r="AE35" s="72" t="s">
        <v>112</v>
      </c>
      <c r="AF35" s="79">
        <v>0</v>
      </c>
      <c r="AG35" s="79">
        <v>0</v>
      </c>
      <c r="AH35" s="79">
        <v>0</v>
      </c>
      <c r="AI35" s="79">
        <v>0</v>
      </c>
      <c r="AJ35" s="79">
        <v>0</v>
      </c>
      <c r="AK35" s="72" t="s">
        <v>112</v>
      </c>
      <c r="AL35" s="72" t="s">
        <v>112</v>
      </c>
      <c r="AM35" s="72" t="s">
        <v>112</v>
      </c>
      <c r="AN35" s="72" t="s">
        <v>112</v>
      </c>
      <c r="AO35" s="72" t="s">
        <v>112</v>
      </c>
      <c r="AP35" s="79">
        <v>0</v>
      </c>
      <c r="AQ35" s="79">
        <v>0</v>
      </c>
      <c r="AR35" s="79">
        <v>0</v>
      </c>
      <c r="AS35" s="79">
        <v>1</v>
      </c>
      <c r="AT35" s="79">
        <v>1</v>
      </c>
      <c r="AU35" s="72" t="s">
        <v>112</v>
      </c>
      <c r="AV35" s="72" t="s">
        <v>112</v>
      </c>
      <c r="AW35" s="72" t="s">
        <v>112</v>
      </c>
      <c r="AX35" s="72" t="s">
        <v>112</v>
      </c>
      <c r="AY35" s="72" t="s">
        <v>112</v>
      </c>
      <c r="AZ35" s="79">
        <v>0</v>
      </c>
      <c r="BA35" s="79">
        <v>0</v>
      </c>
      <c r="BB35" s="79">
        <v>0</v>
      </c>
      <c r="BC35" s="79">
        <v>0</v>
      </c>
      <c r="BD35" s="79">
        <v>0</v>
      </c>
      <c r="BE35" s="72" t="s">
        <v>112</v>
      </c>
      <c r="BF35" s="72" t="s">
        <v>112</v>
      </c>
      <c r="BG35" s="72" t="s">
        <v>112</v>
      </c>
      <c r="BH35" s="72" t="s">
        <v>112</v>
      </c>
      <c r="BI35" s="72" t="s">
        <v>112</v>
      </c>
      <c r="BJ35" s="79">
        <v>0</v>
      </c>
      <c r="BK35" s="79">
        <v>0</v>
      </c>
      <c r="BL35" s="79">
        <v>0</v>
      </c>
      <c r="BM35" s="79">
        <v>0</v>
      </c>
      <c r="BN35" s="79">
        <v>0</v>
      </c>
      <c r="BO35" s="72" t="s">
        <v>112</v>
      </c>
      <c r="BP35" s="72" t="s">
        <v>112</v>
      </c>
      <c r="BQ35" s="72" t="s">
        <v>112</v>
      </c>
      <c r="BR35" s="72" t="s">
        <v>112</v>
      </c>
      <c r="BS35" s="72" t="s">
        <v>112</v>
      </c>
      <c r="BT35" s="79">
        <f t="shared" si="40"/>
        <v>0</v>
      </c>
      <c r="BU35" s="79">
        <f t="shared" si="40"/>
        <v>0</v>
      </c>
      <c r="BV35" s="79">
        <f t="shared" si="40"/>
        <v>0</v>
      </c>
      <c r="BW35" s="79">
        <f t="shared" si="40"/>
        <v>1</v>
      </c>
      <c r="BX35" s="79">
        <f t="shared" si="40"/>
        <v>1</v>
      </c>
      <c r="BY35" s="72" t="s">
        <v>112</v>
      </c>
      <c r="BZ35" s="72" t="s">
        <v>112</v>
      </c>
      <c r="CA35" s="72" t="s">
        <v>112</v>
      </c>
      <c r="CB35" s="72" t="s">
        <v>112</v>
      </c>
      <c r="CC35" s="72" t="s">
        <v>112</v>
      </c>
      <c r="CD35" s="72" t="s">
        <v>137</v>
      </c>
      <c r="CE35" s="72" t="s">
        <v>138</v>
      </c>
      <c r="CF35" s="80" t="s">
        <v>112</v>
      </c>
    </row>
    <row r="36" spans="1:84" ht="31.5" x14ac:dyDescent="0.25">
      <c r="A36" s="76" t="s">
        <v>130</v>
      </c>
      <c r="B36" s="81" t="s">
        <v>165</v>
      </c>
      <c r="C36" s="65" t="s">
        <v>166</v>
      </c>
      <c r="D36" s="72" t="s">
        <v>112</v>
      </c>
      <c r="E36" s="72" t="s">
        <v>112</v>
      </c>
      <c r="F36" s="72" t="s">
        <v>112</v>
      </c>
      <c r="G36" s="72" t="s">
        <v>112</v>
      </c>
      <c r="H36" s="72" t="s">
        <v>112</v>
      </c>
      <c r="I36" s="72" t="s">
        <v>112</v>
      </c>
      <c r="J36" s="72" t="s">
        <v>112</v>
      </c>
      <c r="K36" s="72" t="s">
        <v>112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2" t="s">
        <v>112</v>
      </c>
      <c r="R36" s="72" t="s">
        <v>112</v>
      </c>
      <c r="S36" s="72" t="s">
        <v>112</v>
      </c>
      <c r="T36" s="72" t="s">
        <v>112</v>
      </c>
      <c r="U36" s="72" t="s">
        <v>112</v>
      </c>
      <c r="V36" s="79">
        <v>0</v>
      </c>
      <c r="W36" s="79">
        <v>0</v>
      </c>
      <c r="X36" s="79">
        <v>0</v>
      </c>
      <c r="Y36" s="79">
        <v>0</v>
      </c>
      <c r="Z36" s="79">
        <v>0</v>
      </c>
      <c r="AA36" s="72" t="s">
        <v>112</v>
      </c>
      <c r="AB36" s="72" t="s">
        <v>112</v>
      </c>
      <c r="AC36" s="72" t="s">
        <v>112</v>
      </c>
      <c r="AD36" s="72" t="s">
        <v>112</v>
      </c>
      <c r="AE36" s="72" t="s">
        <v>112</v>
      </c>
      <c r="AF36" s="79">
        <v>0</v>
      </c>
      <c r="AG36" s="79">
        <v>0</v>
      </c>
      <c r="AH36" s="79">
        <v>0</v>
      </c>
      <c r="AI36" s="79">
        <v>0</v>
      </c>
      <c r="AJ36" s="79">
        <v>0</v>
      </c>
      <c r="AK36" s="72" t="s">
        <v>112</v>
      </c>
      <c r="AL36" s="72" t="s">
        <v>112</v>
      </c>
      <c r="AM36" s="72" t="s">
        <v>112</v>
      </c>
      <c r="AN36" s="72" t="s">
        <v>112</v>
      </c>
      <c r="AO36" s="72" t="s">
        <v>112</v>
      </c>
      <c r="AP36" s="79">
        <v>0</v>
      </c>
      <c r="AQ36" s="79">
        <v>0</v>
      </c>
      <c r="AR36" s="79">
        <v>0</v>
      </c>
      <c r="AS36" s="79">
        <v>0</v>
      </c>
      <c r="AT36" s="79">
        <v>0</v>
      </c>
      <c r="AU36" s="72" t="s">
        <v>112</v>
      </c>
      <c r="AV36" s="72" t="s">
        <v>112</v>
      </c>
      <c r="AW36" s="72" t="s">
        <v>112</v>
      </c>
      <c r="AX36" s="72" t="s">
        <v>112</v>
      </c>
      <c r="AY36" s="72" t="s">
        <v>112</v>
      </c>
      <c r="AZ36" s="79">
        <v>0</v>
      </c>
      <c r="BA36" s="79">
        <v>0</v>
      </c>
      <c r="BB36" s="79">
        <v>0</v>
      </c>
      <c r="BC36" s="79">
        <v>0</v>
      </c>
      <c r="BD36" s="79">
        <v>0</v>
      </c>
      <c r="BE36" s="72" t="s">
        <v>112</v>
      </c>
      <c r="BF36" s="72" t="s">
        <v>112</v>
      </c>
      <c r="BG36" s="72" t="s">
        <v>112</v>
      </c>
      <c r="BH36" s="72" t="s">
        <v>112</v>
      </c>
      <c r="BI36" s="72" t="s">
        <v>112</v>
      </c>
      <c r="BJ36" s="79">
        <v>0</v>
      </c>
      <c r="BK36" s="79">
        <v>0</v>
      </c>
      <c r="BL36" s="79">
        <v>0</v>
      </c>
      <c r="BM36" s="79">
        <v>4</v>
      </c>
      <c r="BN36" s="79">
        <v>4</v>
      </c>
      <c r="BO36" s="72" t="s">
        <v>112</v>
      </c>
      <c r="BP36" s="72" t="s">
        <v>112</v>
      </c>
      <c r="BQ36" s="72" t="s">
        <v>112</v>
      </c>
      <c r="BR36" s="72" t="s">
        <v>112</v>
      </c>
      <c r="BS36" s="72" t="s">
        <v>112</v>
      </c>
      <c r="BT36" s="79">
        <f t="shared" si="40"/>
        <v>0</v>
      </c>
      <c r="BU36" s="79">
        <f t="shared" si="40"/>
        <v>0</v>
      </c>
      <c r="BV36" s="79">
        <f t="shared" si="40"/>
        <v>0</v>
      </c>
      <c r="BW36" s="79">
        <f t="shared" si="40"/>
        <v>4</v>
      </c>
      <c r="BX36" s="79">
        <f t="shared" si="40"/>
        <v>4</v>
      </c>
      <c r="BY36" s="72" t="s">
        <v>112</v>
      </c>
      <c r="BZ36" s="72" t="s">
        <v>112</v>
      </c>
      <c r="CA36" s="72" t="s">
        <v>112</v>
      </c>
      <c r="CB36" s="72" t="s">
        <v>112</v>
      </c>
      <c r="CC36" s="72" t="s">
        <v>112</v>
      </c>
      <c r="CD36" s="72" t="s">
        <v>134</v>
      </c>
      <c r="CE36" s="72" t="s">
        <v>127</v>
      </c>
      <c r="CF36" s="80" t="s">
        <v>112</v>
      </c>
    </row>
    <row r="37" spans="1:84" ht="31.5" x14ac:dyDescent="0.25">
      <c r="A37" s="76" t="s">
        <v>130</v>
      </c>
      <c r="B37" s="81" t="s">
        <v>167</v>
      </c>
      <c r="C37" s="65" t="s">
        <v>168</v>
      </c>
      <c r="D37" s="72" t="s">
        <v>112</v>
      </c>
      <c r="E37" s="72" t="s">
        <v>112</v>
      </c>
      <c r="F37" s="72" t="s">
        <v>112</v>
      </c>
      <c r="G37" s="72" t="s">
        <v>112</v>
      </c>
      <c r="H37" s="72" t="s">
        <v>112</v>
      </c>
      <c r="I37" s="72" t="s">
        <v>112</v>
      </c>
      <c r="J37" s="72" t="s">
        <v>112</v>
      </c>
      <c r="K37" s="72" t="s">
        <v>112</v>
      </c>
      <c r="L37" s="79">
        <v>0</v>
      </c>
      <c r="M37" s="79">
        <v>0</v>
      </c>
      <c r="N37" s="79">
        <v>0</v>
      </c>
      <c r="O37" s="79">
        <v>0</v>
      </c>
      <c r="P37" s="79">
        <v>0</v>
      </c>
      <c r="Q37" s="72" t="s">
        <v>112</v>
      </c>
      <c r="R37" s="72" t="s">
        <v>112</v>
      </c>
      <c r="S37" s="72" t="s">
        <v>112</v>
      </c>
      <c r="T37" s="72" t="s">
        <v>112</v>
      </c>
      <c r="U37" s="72" t="s">
        <v>112</v>
      </c>
      <c r="V37" s="79">
        <v>0</v>
      </c>
      <c r="W37" s="79">
        <v>0</v>
      </c>
      <c r="X37" s="79">
        <v>0</v>
      </c>
      <c r="Y37" s="79">
        <v>0</v>
      </c>
      <c r="Z37" s="79">
        <v>0</v>
      </c>
      <c r="AA37" s="72" t="s">
        <v>112</v>
      </c>
      <c r="AB37" s="72" t="s">
        <v>112</v>
      </c>
      <c r="AC37" s="72" t="s">
        <v>112</v>
      </c>
      <c r="AD37" s="72" t="s">
        <v>112</v>
      </c>
      <c r="AE37" s="72" t="s">
        <v>112</v>
      </c>
      <c r="AF37" s="79">
        <v>0</v>
      </c>
      <c r="AG37" s="79">
        <v>0</v>
      </c>
      <c r="AH37" s="79">
        <v>0</v>
      </c>
      <c r="AI37" s="79">
        <v>1</v>
      </c>
      <c r="AJ37" s="79">
        <v>1</v>
      </c>
      <c r="AK37" s="72" t="s">
        <v>112</v>
      </c>
      <c r="AL37" s="72" t="s">
        <v>112</v>
      </c>
      <c r="AM37" s="72" t="s">
        <v>112</v>
      </c>
      <c r="AN37" s="72" t="s">
        <v>112</v>
      </c>
      <c r="AO37" s="72" t="s">
        <v>112</v>
      </c>
      <c r="AP37" s="79">
        <v>0</v>
      </c>
      <c r="AQ37" s="79">
        <v>0</v>
      </c>
      <c r="AR37" s="79">
        <v>0</v>
      </c>
      <c r="AS37" s="79">
        <v>0</v>
      </c>
      <c r="AT37" s="79">
        <v>0</v>
      </c>
      <c r="AU37" s="72" t="s">
        <v>112</v>
      </c>
      <c r="AV37" s="72" t="s">
        <v>112</v>
      </c>
      <c r="AW37" s="72" t="s">
        <v>112</v>
      </c>
      <c r="AX37" s="72" t="s">
        <v>112</v>
      </c>
      <c r="AY37" s="72" t="s">
        <v>112</v>
      </c>
      <c r="AZ37" s="79">
        <v>0</v>
      </c>
      <c r="BA37" s="79">
        <v>0</v>
      </c>
      <c r="BB37" s="79">
        <v>0</v>
      </c>
      <c r="BC37" s="79">
        <v>0</v>
      </c>
      <c r="BD37" s="79">
        <v>0</v>
      </c>
      <c r="BE37" s="72" t="s">
        <v>112</v>
      </c>
      <c r="BF37" s="72" t="s">
        <v>112</v>
      </c>
      <c r="BG37" s="72" t="s">
        <v>112</v>
      </c>
      <c r="BH37" s="72" t="s">
        <v>112</v>
      </c>
      <c r="BI37" s="72" t="s">
        <v>112</v>
      </c>
      <c r="BJ37" s="79">
        <v>0</v>
      </c>
      <c r="BK37" s="79">
        <v>0</v>
      </c>
      <c r="BL37" s="79">
        <v>0</v>
      </c>
      <c r="BM37" s="79">
        <v>0</v>
      </c>
      <c r="BN37" s="79">
        <v>0</v>
      </c>
      <c r="BO37" s="72" t="s">
        <v>112</v>
      </c>
      <c r="BP37" s="72" t="s">
        <v>112</v>
      </c>
      <c r="BQ37" s="72" t="s">
        <v>112</v>
      </c>
      <c r="BR37" s="72" t="s">
        <v>112</v>
      </c>
      <c r="BS37" s="72" t="s">
        <v>112</v>
      </c>
      <c r="BT37" s="79">
        <f t="shared" si="40"/>
        <v>0</v>
      </c>
      <c r="BU37" s="79">
        <f t="shared" si="40"/>
        <v>0</v>
      </c>
      <c r="BV37" s="79">
        <f t="shared" si="40"/>
        <v>0</v>
      </c>
      <c r="BW37" s="79">
        <f t="shared" si="40"/>
        <v>1</v>
      </c>
      <c r="BX37" s="79">
        <f t="shared" si="40"/>
        <v>1</v>
      </c>
      <c r="BY37" s="72" t="s">
        <v>112</v>
      </c>
      <c r="BZ37" s="72" t="s">
        <v>112</v>
      </c>
      <c r="CA37" s="72" t="s">
        <v>112</v>
      </c>
      <c r="CB37" s="72" t="s">
        <v>112</v>
      </c>
      <c r="CC37" s="72" t="s">
        <v>112</v>
      </c>
      <c r="CD37" s="72" t="s">
        <v>139</v>
      </c>
      <c r="CE37" s="72" t="s">
        <v>140</v>
      </c>
      <c r="CF37" s="80" t="s">
        <v>112</v>
      </c>
    </row>
    <row r="38" spans="1:84" ht="31.5" x14ac:dyDescent="0.25">
      <c r="A38" s="76" t="s">
        <v>130</v>
      </c>
      <c r="B38" s="81" t="s">
        <v>169</v>
      </c>
      <c r="C38" s="65" t="s">
        <v>170</v>
      </c>
      <c r="D38" s="72" t="s">
        <v>112</v>
      </c>
      <c r="E38" s="72" t="s">
        <v>112</v>
      </c>
      <c r="F38" s="72" t="s">
        <v>112</v>
      </c>
      <c r="G38" s="72" t="s">
        <v>112</v>
      </c>
      <c r="H38" s="72" t="s">
        <v>112</v>
      </c>
      <c r="I38" s="72" t="s">
        <v>112</v>
      </c>
      <c r="J38" s="72" t="s">
        <v>112</v>
      </c>
      <c r="K38" s="72" t="s">
        <v>112</v>
      </c>
      <c r="L38" s="79">
        <v>0</v>
      </c>
      <c r="M38" s="79">
        <v>0</v>
      </c>
      <c r="N38" s="79">
        <v>0</v>
      </c>
      <c r="O38" s="79">
        <v>0</v>
      </c>
      <c r="P38" s="79">
        <v>0</v>
      </c>
      <c r="Q38" s="72" t="s">
        <v>112</v>
      </c>
      <c r="R38" s="72" t="s">
        <v>112</v>
      </c>
      <c r="S38" s="72" t="s">
        <v>112</v>
      </c>
      <c r="T38" s="72" t="s">
        <v>112</v>
      </c>
      <c r="U38" s="72" t="s">
        <v>112</v>
      </c>
      <c r="V38" s="79">
        <v>0</v>
      </c>
      <c r="W38" s="79">
        <v>0</v>
      </c>
      <c r="X38" s="79">
        <v>0</v>
      </c>
      <c r="Y38" s="79">
        <v>3</v>
      </c>
      <c r="Z38" s="79">
        <v>3</v>
      </c>
      <c r="AA38" s="72" t="s">
        <v>112</v>
      </c>
      <c r="AB38" s="72" t="s">
        <v>112</v>
      </c>
      <c r="AC38" s="72" t="s">
        <v>112</v>
      </c>
      <c r="AD38" s="72" t="s">
        <v>112</v>
      </c>
      <c r="AE38" s="72" t="s">
        <v>112</v>
      </c>
      <c r="AF38" s="79">
        <v>0</v>
      </c>
      <c r="AG38" s="79">
        <v>0</v>
      </c>
      <c r="AH38" s="79">
        <v>0</v>
      </c>
      <c r="AI38" s="79">
        <v>0</v>
      </c>
      <c r="AJ38" s="79">
        <v>0</v>
      </c>
      <c r="AK38" s="72" t="s">
        <v>112</v>
      </c>
      <c r="AL38" s="72" t="s">
        <v>112</v>
      </c>
      <c r="AM38" s="72" t="s">
        <v>112</v>
      </c>
      <c r="AN38" s="72" t="s">
        <v>112</v>
      </c>
      <c r="AO38" s="72" t="s">
        <v>112</v>
      </c>
      <c r="AP38" s="79">
        <v>0</v>
      </c>
      <c r="AQ38" s="79">
        <v>0</v>
      </c>
      <c r="AR38" s="79">
        <v>0</v>
      </c>
      <c r="AS38" s="79">
        <v>0</v>
      </c>
      <c r="AT38" s="79">
        <v>0</v>
      </c>
      <c r="AU38" s="72" t="s">
        <v>112</v>
      </c>
      <c r="AV38" s="72" t="s">
        <v>112</v>
      </c>
      <c r="AW38" s="72" t="s">
        <v>112</v>
      </c>
      <c r="AX38" s="72" t="s">
        <v>112</v>
      </c>
      <c r="AY38" s="72" t="s">
        <v>112</v>
      </c>
      <c r="AZ38" s="79">
        <v>0</v>
      </c>
      <c r="BA38" s="79">
        <v>0</v>
      </c>
      <c r="BB38" s="79">
        <v>0</v>
      </c>
      <c r="BC38" s="79">
        <v>1</v>
      </c>
      <c r="BD38" s="79">
        <v>1</v>
      </c>
      <c r="BE38" s="72" t="s">
        <v>112</v>
      </c>
      <c r="BF38" s="72" t="s">
        <v>112</v>
      </c>
      <c r="BG38" s="72" t="s">
        <v>112</v>
      </c>
      <c r="BH38" s="72" t="s">
        <v>112</v>
      </c>
      <c r="BI38" s="72" t="s">
        <v>112</v>
      </c>
      <c r="BJ38" s="79">
        <v>0</v>
      </c>
      <c r="BK38" s="79">
        <v>0</v>
      </c>
      <c r="BL38" s="79">
        <v>0</v>
      </c>
      <c r="BM38" s="79">
        <v>0</v>
      </c>
      <c r="BN38" s="79">
        <v>0</v>
      </c>
      <c r="BO38" s="72" t="s">
        <v>112</v>
      </c>
      <c r="BP38" s="72" t="s">
        <v>112</v>
      </c>
      <c r="BQ38" s="72" t="s">
        <v>112</v>
      </c>
      <c r="BR38" s="72" t="s">
        <v>112</v>
      </c>
      <c r="BS38" s="72" t="s">
        <v>112</v>
      </c>
      <c r="BT38" s="79">
        <f t="shared" si="40"/>
        <v>0</v>
      </c>
      <c r="BU38" s="79">
        <f t="shared" si="40"/>
        <v>0</v>
      </c>
      <c r="BV38" s="79">
        <f t="shared" si="40"/>
        <v>0</v>
      </c>
      <c r="BW38" s="79">
        <f t="shared" si="40"/>
        <v>4</v>
      </c>
      <c r="BX38" s="79">
        <f t="shared" si="40"/>
        <v>4</v>
      </c>
      <c r="BY38" s="72" t="s">
        <v>112</v>
      </c>
      <c r="BZ38" s="72" t="s">
        <v>112</v>
      </c>
      <c r="CA38" s="72" t="s">
        <v>112</v>
      </c>
      <c r="CB38" s="72" t="s">
        <v>112</v>
      </c>
      <c r="CC38" s="72" t="s">
        <v>112</v>
      </c>
      <c r="CD38" s="80" t="s">
        <v>141</v>
      </c>
      <c r="CE38" s="80" t="s">
        <v>142</v>
      </c>
      <c r="CF38" s="80" t="s">
        <v>112</v>
      </c>
    </row>
    <row r="39" spans="1:84" ht="31.5" x14ac:dyDescent="0.25">
      <c r="A39" s="76" t="s">
        <v>130</v>
      </c>
      <c r="B39" s="81" t="s">
        <v>171</v>
      </c>
      <c r="C39" s="65" t="s">
        <v>172</v>
      </c>
      <c r="D39" s="72" t="s">
        <v>112</v>
      </c>
      <c r="E39" s="72" t="s">
        <v>112</v>
      </c>
      <c r="F39" s="72" t="s">
        <v>112</v>
      </c>
      <c r="G39" s="72" t="s">
        <v>112</v>
      </c>
      <c r="H39" s="72" t="s">
        <v>112</v>
      </c>
      <c r="I39" s="72" t="s">
        <v>112</v>
      </c>
      <c r="J39" s="72" t="s">
        <v>112</v>
      </c>
      <c r="K39" s="72" t="s">
        <v>112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2" t="s">
        <v>112</v>
      </c>
      <c r="R39" s="72" t="s">
        <v>112</v>
      </c>
      <c r="S39" s="72" t="s">
        <v>112</v>
      </c>
      <c r="T39" s="72" t="s">
        <v>112</v>
      </c>
      <c r="U39" s="72" t="s">
        <v>112</v>
      </c>
      <c r="V39" s="79">
        <v>0</v>
      </c>
      <c r="W39" s="79">
        <v>0</v>
      </c>
      <c r="X39" s="79">
        <v>0</v>
      </c>
      <c r="Y39" s="79">
        <v>0</v>
      </c>
      <c r="Z39" s="79">
        <v>0</v>
      </c>
      <c r="AA39" s="72" t="s">
        <v>112</v>
      </c>
      <c r="AB39" s="72" t="s">
        <v>112</v>
      </c>
      <c r="AC39" s="72" t="s">
        <v>112</v>
      </c>
      <c r="AD39" s="72" t="s">
        <v>112</v>
      </c>
      <c r="AE39" s="72" t="s">
        <v>112</v>
      </c>
      <c r="AF39" s="79">
        <v>0</v>
      </c>
      <c r="AG39" s="79">
        <v>0</v>
      </c>
      <c r="AH39" s="79">
        <v>0</v>
      </c>
      <c r="AI39" s="79">
        <v>0</v>
      </c>
      <c r="AJ39" s="79">
        <v>0</v>
      </c>
      <c r="AK39" s="72" t="s">
        <v>112</v>
      </c>
      <c r="AL39" s="72" t="s">
        <v>112</v>
      </c>
      <c r="AM39" s="72" t="s">
        <v>112</v>
      </c>
      <c r="AN39" s="72" t="s">
        <v>112</v>
      </c>
      <c r="AO39" s="72" t="s">
        <v>112</v>
      </c>
      <c r="AP39" s="79">
        <v>0</v>
      </c>
      <c r="AQ39" s="79">
        <v>0</v>
      </c>
      <c r="AR39" s="79">
        <v>0</v>
      </c>
      <c r="AS39" s="79">
        <v>0</v>
      </c>
      <c r="AT39" s="79">
        <v>0</v>
      </c>
      <c r="AU39" s="72" t="s">
        <v>112</v>
      </c>
      <c r="AV39" s="72" t="s">
        <v>112</v>
      </c>
      <c r="AW39" s="72" t="s">
        <v>112</v>
      </c>
      <c r="AX39" s="72" t="s">
        <v>112</v>
      </c>
      <c r="AY39" s="72" t="s">
        <v>112</v>
      </c>
      <c r="AZ39" s="79">
        <v>0</v>
      </c>
      <c r="BA39" s="79">
        <v>0</v>
      </c>
      <c r="BB39" s="79">
        <v>0</v>
      </c>
      <c r="BC39" s="79">
        <v>1</v>
      </c>
      <c r="BD39" s="79">
        <v>1</v>
      </c>
      <c r="BE39" s="72" t="s">
        <v>112</v>
      </c>
      <c r="BF39" s="72" t="s">
        <v>112</v>
      </c>
      <c r="BG39" s="72" t="s">
        <v>112</v>
      </c>
      <c r="BH39" s="72" t="s">
        <v>112</v>
      </c>
      <c r="BI39" s="72" t="s">
        <v>112</v>
      </c>
      <c r="BJ39" s="79">
        <v>0</v>
      </c>
      <c r="BK39" s="79">
        <v>0</v>
      </c>
      <c r="BL39" s="79">
        <v>0</v>
      </c>
      <c r="BM39" s="79">
        <v>0</v>
      </c>
      <c r="BN39" s="79">
        <v>0</v>
      </c>
      <c r="BO39" s="72" t="s">
        <v>112</v>
      </c>
      <c r="BP39" s="72" t="s">
        <v>112</v>
      </c>
      <c r="BQ39" s="72" t="s">
        <v>112</v>
      </c>
      <c r="BR39" s="72" t="s">
        <v>112</v>
      </c>
      <c r="BS39" s="72" t="s">
        <v>112</v>
      </c>
      <c r="BT39" s="79">
        <f t="shared" si="40"/>
        <v>0</v>
      </c>
      <c r="BU39" s="79">
        <f t="shared" si="40"/>
        <v>0</v>
      </c>
      <c r="BV39" s="79">
        <f t="shared" si="40"/>
        <v>0</v>
      </c>
      <c r="BW39" s="79">
        <f t="shared" si="40"/>
        <v>1</v>
      </c>
      <c r="BX39" s="79">
        <f t="shared" si="40"/>
        <v>1</v>
      </c>
      <c r="BY39" s="72" t="s">
        <v>112</v>
      </c>
      <c r="BZ39" s="72" t="s">
        <v>112</v>
      </c>
      <c r="CA39" s="72" t="s">
        <v>112</v>
      </c>
      <c r="CB39" s="72" t="s">
        <v>112</v>
      </c>
      <c r="CC39" s="72" t="s">
        <v>112</v>
      </c>
      <c r="CD39" s="72" t="s">
        <v>143</v>
      </c>
      <c r="CE39" s="72" t="s">
        <v>144</v>
      </c>
      <c r="CF39" s="80" t="s">
        <v>112</v>
      </c>
    </row>
    <row r="40" spans="1:84" ht="47.25" x14ac:dyDescent="0.25">
      <c r="A40" s="76" t="s">
        <v>130</v>
      </c>
      <c r="B40" s="81" t="s">
        <v>173</v>
      </c>
      <c r="C40" s="65" t="s">
        <v>174</v>
      </c>
      <c r="D40" s="72" t="s">
        <v>112</v>
      </c>
      <c r="E40" s="72" t="s">
        <v>112</v>
      </c>
      <c r="F40" s="72" t="s">
        <v>112</v>
      </c>
      <c r="G40" s="72" t="s">
        <v>112</v>
      </c>
      <c r="H40" s="72" t="s">
        <v>112</v>
      </c>
      <c r="I40" s="72" t="s">
        <v>112</v>
      </c>
      <c r="J40" s="72" t="s">
        <v>112</v>
      </c>
      <c r="K40" s="72" t="s">
        <v>112</v>
      </c>
      <c r="L40" s="79">
        <v>0</v>
      </c>
      <c r="M40" s="79">
        <v>0</v>
      </c>
      <c r="N40" s="79">
        <v>0</v>
      </c>
      <c r="O40" s="79">
        <v>0</v>
      </c>
      <c r="P40" s="79">
        <v>0</v>
      </c>
      <c r="Q40" s="72" t="s">
        <v>112</v>
      </c>
      <c r="R40" s="72" t="s">
        <v>112</v>
      </c>
      <c r="S40" s="72" t="s">
        <v>112</v>
      </c>
      <c r="T40" s="72" t="s">
        <v>112</v>
      </c>
      <c r="U40" s="72" t="s">
        <v>112</v>
      </c>
      <c r="V40" s="79">
        <v>0</v>
      </c>
      <c r="W40" s="79">
        <v>0</v>
      </c>
      <c r="X40" s="79">
        <v>0</v>
      </c>
      <c r="Y40" s="79">
        <v>1</v>
      </c>
      <c r="Z40" s="79">
        <v>0</v>
      </c>
      <c r="AA40" s="72" t="s">
        <v>112</v>
      </c>
      <c r="AB40" s="72" t="s">
        <v>112</v>
      </c>
      <c r="AC40" s="72" t="s">
        <v>112</v>
      </c>
      <c r="AD40" s="72" t="s">
        <v>112</v>
      </c>
      <c r="AE40" s="72" t="s">
        <v>112</v>
      </c>
      <c r="AF40" s="79">
        <v>0</v>
      </c>
      <c r="AG40" s="79">
        <v>0</v>
      </c>
      <c r="AH40" s="79">
        <v>0</v>
      </c>
      <c r="AI40" s="79">
        <v>0</v>
      </c>
      <c r="AJ40" s="79">
        <v>0</v>
      </c>
      <c r="AK40" s="72" t="s">
        <v>112</v>
      </c>
      <c r="AL40" s="72" t="s">
        <v>112</v>
      </c>
      <c r="AM40" s="72" t="s">
        <v>112</v>
      </c>
      <c r="AN40" s="72" t="s">
        <v>112</v>
      </c>
      <c r="AO40" s="72" t="s">
        <v>112</v>
      </c>
      <c r="AP40" s="79">
        <v>0</v>
      </c>
      <c r="AQ40" s="79">
        <v>0</v>
      </c>
      <c r="AR40" s="79">
        <v>0</v>
      </c>
      <c r="AS40" s="79">
        <v>0</v>
      </c>
      <c r="AT40" s="79">
        <v>0</v>
      </c>
      <c r="AU40" s="72" t="s">
        <v>112</v>
      </c>
      <c r="AV40" s="72" t="s">
        <v>112</v>
      </c>
      <c r="AW40" s="72" t="s">
        <v>112</v>
      </c>
      <c r="AX40" s="72" t="s">
        <v>112</v>
      </c>
      <c r="AY40" s="72" t="s">
        <v>112</v>
      </c>
      <c r="AZ40" s="79">
        <v>0</v>
      </c>
      <c r="BA40" s="79">
        <v>0</v>
      </c>
      <c r="BB40" s="79">
        <v>0</v>
      </c>
      <c r="BC40" s="79">
        <v>0</v>
      </c>
      <c r="BD40" s="79">
        <v>0</v>
      </c>
      <c r="BE40" s="72" t="s">
        <v>112</v>
      </c>
      <c r="BF40" s="72" t="s">
        <v>112</v>
      </c>
      <c r="BG40" s="72" t="s">
        <v>112</v>
      </c>
      <c r="BH40" s="72" t="s">
        <v>112</v>
      </c>
      <c r="BI40" s="72" t="s">
        <v>112</v>
      </c>
      <c r="BJ40" s="79">
        <v>0</v>
      </c>
      <c r="BK40" s="79">
        <v>0</v>
      </c>
      <c r="BL40" s="79">
        <v>0</v>
      </c>
      <c r="BM40" s="79">
        <v>0</v>
      </c>
      <c r="BN40" s="79">
        <v>0</v>
      </c>
      <c r="BO40" s="72" t="s">
        <v>112</v>
      </c>
      <c r="BP40" s="72" t="s">
        <v>112</v>
      </c>
      <c r="BQ40" s="72" t="s">
        <v>112</v>
      </c>
      <c r="BR40" s="72" t="s">
        <v>112</v>
      </c>
      <c r="BS40" s="72" t="s">
        <v>112</v>
      </c>
      <c r="BT40" s="79">
        <f t="shared" si="40"/>
        <v>0</v>
      </c>
      <c r="BU40" s="79">
        <f t="shared" si="40"/>
        <v>0</v>
      </c>
      <c r="BV40" s="79">
        <f t="shared" si="40"/>
        <v>0</v>
      </c>
      <c r="BW40" s="79">
        <f t="shared" si="40"/>
        <v>1</v>
      </c>
      <c r="BX40" s="79">
        <f t="shared" si="40"/>
        <v>0</v>
      </c>
      <c r="BY40" s="72" t="s">
        <v>112</v>
      </c>
      <c r="BZ40" s="72" t="s">
        <v>112</v>
      </c>
      <c r="CA40" s="72" t="s">
        <v>112</v>
      </c>
      <c r="CB40" s="72" t="s">
        <v>112</v>
      </c>
      <c r="CC40" s="72" t="s">
        <v>112</v>
      </c>
      <c r="CD40" s="72" t="s">
        <v>145</v>
      </c>
      <c r="CE40" s="72" t="s">
        <v>112</v>
      </c>
      <c r="CF40" s="80" t="s">
        <v>112</v>
      </c>
    </row>
    <row r="41" spans="1:84" x14ac:dyDescent="0.25">
      <c r="AX41" s="82"/>
      <c r="AY41" s="82"/>
      <c r="CF41" s="83"/>
    </row>
    <row r="42" spans="1:84" x14ac:dyDescent="0.25">
      <c r="A42" s="37" t="s">
        <v>146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84"/>
      <c r="P42" s="84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I42" s="38"/>
      <c r="AJ42" s="38"/>
      <c r="AL42" s="84"/>
      <c r="AM42" s="84"/>
      <c r="AN42" s="84"/>
      <c r="AO42" s="84"/>
      <c r="AP42" s="84"/>
      <c r="AQ42" s="84"/>
      <c r="AS42" s="84"/>
      <c r="AT42" s="84"/>
      <c r="AU42" s="84"/>
      <c r="AV42" s="84"/>
      <c r="AW42" s="84"/>
      <c r="AX42" s="84"/>
      <c r="AY42" s="84"/>
      <c r="BC42" s="38"/>
      <c r="BD42" s="38"/>
      <c r="BE42" s="38"/>
      <c r="BF42" s="38"/>
      <c r="BG42" s="38"/>
      <c r="BH42" s="38"/>
      <c r="BI42" s="38"/>
      <c r="BM42" s="38"/>
      <c r="BN42" s="38"/>
      <c r="BO42" s="38"/>
      <c r="BP42" s="38"/>
      <c r="BQ42" s="38"/>
      <c r="BR42" s="38"/>
      <c r="BS42" s="38"/>
      <c r="BT42" s="84"/>
      <c r="BU42" s="84"/>
      <c r="BV42" s="84"/>
      <c r="BW42" s="84"/>
      <c r="BX42" s="84"/>
      <c r="BZ42" s="38"/>
      <c r="CA42" s="38"/>
      <c r="CB42" s="39"/>
      <c r="CC42" s="39"/>
      <c r="CD42" s="39"/>
      <c r="CE42" s="39"/>
      <c r="CF42" s="83"/>
    </row>
    <row r="43" spans="1:84" ht="42.75" customHeight="1" x14ac:dyDescent="0.25">
      <c r="A43" s="37" t="s">
        <v>147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CF43" s="83"/>
    </row>
    <row r="44" spans="1:84" x14ac:dyDescent="0.25">
      <c r="CB44" s="38"/>
      <c r="CC44" s="38"/>
      <c r="CD44" s="38"/>
      <c r="CE44" s="38"/>
      <c r="CF44" s="83"/>
    </row>
    <row r="45" spans="1:84" x14ac:dyDescent="0.25">
      <c r="CF45" s="83"/>
    </row>
    <row r="46" spans="1:84" x14ac:dyDescent="0.25">
      <c r="CF46" s="83"/>
    </row>
    <row r="47" spans="1:84" x14ac:dyDescent="0.25">
      <c r="CF47" s="83"/>
    </row>
    <row r="48" spans="1:84" x14ac:dyDescent="0.25">
      <c r="CF48" s="83"/>
    </row>
    <row r="49" spans="84:84" x14ac:dyDescent="0.25">
      <c r="CF49" s="83"/>
    </row>
    <row r="50" spans="84:84" x14ac:dyDescent="0.25">
      <c r="CF50" s="83"/>
    </row>
    <row r="51" spans="84:84" x14ac:dyDescent="0.25">
      <c r="CF51" s="83"/>
    </row>
    <row r="52" spans="84:84" x14ac:dyDescent="0.25">
      <c r="CF52" s="83"/>
    </row>
    <row r="53" spans="84:84" x14ac:dyDescent="0.25">
      <c r="CF53" s="83"/>
    </row>
    <row r="54" spans="84:84" x14ac:dyDescent="0.25">
      <c r="CF54" s="83"/>
    </row>
    <row r="55" spans="84:84" x14ac:dyDescent="0.25">
      <c r="CF55" s="83"/>
    </row>
    <row r="56" spans="84:84" x14ac:dyDescent="0.25">
      <c r="CF56" s="83"/>
    </row>
    <row r="57" spans="84:84" x14ac:dyDescent="0.25">
      <c r="CF57" s="83"/>
    </row>
    <row r="58" spans="84:84" x14ac:dyDescent="0.25">
      <c r="CF58" s="83"/>
    </row>
  </sheetData>
  <mergeCells count="57">
    <mergeCell ref="BY17:CB17"/>
    <mergeCell ref="A42:N42"/>
    <mergeCell ref="A43:N43"/>
    <mergeCell ref="AU17:AX17"/>
    <mergeCell ref="AZ17:BC17"/>
    <mergeCell ref="BE17:BH17"/>
    <mergeCell ref="BJ17:BM17"/>
    <mergeCell ref="BO17:BR17"/>
    <mergeCell ref="BT17:BW17"/>
    <mergeCell ref="BO16:BS16"/>
    <mergeCell ref="BT16:BX16"/>
    <mergeCell ref="BY16:CC16"/>
    <mergeCell ref="L17:O17"/>
    <mergeCell ref="Q17:T17"/>
    <mergeCell ref="V17:Y17"/>
    <mergeCell ref="AA17:AD17"/>
    <mergeCell ref="AF17:AI17"/>
    <mergeCell ref="AK17:AN17"/>
    <mergeCell ref="AP17:AS17"/>
    <mergeCell ref="AK16:AO16"/>
    <mergeCell ref="AP16:AT16"/>
    <mergeCell ref="AU16:AY16"/>
    <mergeCell ref="AZ16:BD16"/>
    <mergeCell ref="BE16:BI16"/>
    <mergeCell ref="BJ16:BN16"/>
    <mergeCell ref="D16:G17"/>
    <mergeCell ref="H16:K17"/>
    <mergeCell ref="L16:P16"/>
    <mergeCell ref="Q16:U16"/>
    <mergeCell ref="V16:Z16"/>
    <mergeCell ref="AA16:AE16"/>
    <mergeCell ref="CF14:CF18"/>
    <mergeCell ref="V15:AE15"/>
    <mergeCell ref="AF15:AO15"/>
    <mergeCell ref="AP15:AY15"/>
    <mergeCell ref="AZ15:BI15"/>
    <mergeCell ref="BJ15:BS15"/>
    <mergeCell ref="BT15:CC15"/>
    <mergeCell ref="CD15:CD18"/>
    <mergeCell ref="CE15:CE18"/>
    <mergeCell ref="AF16:AJ16"/>
    <mergeCell ref="A10:AX10"/>
    <mergeCell ref="A11:AX11"/>
    <mergeCell ref="A12:AX12"/>
    <mergeCell ref="A13:CB13"/>
    <mergeCell ref="A14:A18"/>
    <mergeCell ref="B14:B18"/>
    <mergeCell ref="C14:C18"/>
    <mergeCell ref="D14:K15"/>
    <mergeCell ref="L14:U15"/>
    <mergeCell ref="V14:CE14"/>
    <mergeCell ref="A4:AX4"/>
    <mergeCell ref="A5:AX5"/>
    <mergeCell ref="A6:AX6"/>
    <mergeCell ref="A7:AX7"/>
    <mergeCell ref="A8:AX8"/>
    <mergeCell ref="A9:AX9"/>
  </mergeCells>
  <printOptions horizontalCentered="1"/>
  <pageMargins left="0" right="0" top="0" bottom="0" header="0.31496062992125984" footer="0.31496062992125984"/>
  <pageSetup paperSize="8" scale="3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2020-05-13T05:30:02Z</dcterms:created>
  <dcterms:modified xsi:type="dcterms:W3CDTF">2020-05-13T05:34:15Z</dcterms:modified>
</cp:coreProperties>
</file>