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H:\Матвеева А.К\Кап.вложения\ИПР 2020-2025 (кор, перв)\ИП_2020-2024_кор_Минпромэнерго ЧР\"/>
    </mc:Choice>
  </mc:AlternateContent>
  <bookViews>
    <workbookView xWindow="0" yWindow="0" windowWidth="24000" windowHeight="9735"/>
  </bookViews>
  <sheets>
    <sheet name="5" sheetId="1" r:id="rId1"/>
  </sheets>
  <definedNames>
    <definedName name="_xlnm._FilterDatabase" localSheetId="0" hidden="1">'5'!$A$13:$BX$19</definedName>
    <definedName name="_xlnm.Print_Area" localSheetId="0">'5'!$A$4:$BX$38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U42" i="1" l="1"/>
  <c r="BP42" i="1"/>
  <c r="BT42" i="1"/>
  <c r="BS42" i="1"/>
  <c r="BR42" i="1"/>
  <c r="BQ42" i="1"/>
  <c r="BO42" i="1"/>
  <c r="BN42" i="1"/>
  <c r="BM42" i="1"/>
  <c r="BU41" i="1"/>
  <c r="BT41" i="1"/>
  <c r="BP41" i="1"/>
  <c r="BS41" i="1"/>
  <c r="BR41" i="1"/>
  <c r="BQ41" i="1"/>
  <c r="BO41" i="1"/>
  <c r="BN41" i="1"/>
  <c r="BM41" i="1"/>
  <c r="BU40" i="1"/>
  <c r="BP40" i="1"/>
  <c r="BT40" i="1"/>
  <c r="BS40" i="1"/>
  <c r="BR40" i="1"/>
  <c r="BQ40" i="1"/>
  <c r="BO40" i="1"/>
  <c r="BN40" i="1"/>
  <c r="BM40" i="1"/>
  <c r="BU39" i="1"/>
  <c r="BT39" i="1"/>
  <c r="BP39" i="1"/>
  <c r="BS39" i="1"/>
  <c r="BR39" i="1"/>
  <c r="BQ39" i="1"/>
  <c r="BO39" i="1"/>
  <c r="BN39" i="1"/>
  <c r="BM39" i="1"/>
  <c r="BU38" i="1"/>
  <c r="BP38" i="1"/>
  <c r="BT38" i="1"/>
  <c r="BS38" i="1"/>
  <c r="BR38" i="1"/>
  <c r="BQ38" i="1"/>
  <c r="BO38" i="1"/>
  <c r="BN38" i="1"/>
  <c r="BM38" i="1"/>
  <c r="BU37" i="1"/>
  <c r="BT37" i="1"/>
  <c r="BP37" i="1"/>
  <c r="BO37" i="1"/>
  <c r="BN37" i="1"/>
  <c r="BM37" i="1"/>
  <c r="BS37" i="1"/>
  <c r="BR37" i="1"/>
  <c r="BQ37" i="1"/>
  <c r="BU36" i="1"/>
  <c r="BP36" i="1"/>
  <c r="BO36" i="1"/>
  <c r="BN36" i="1"/>
  <c r="BM36" i="1"/>
  <c r="BT36" i="1"/>
  <c r="BS36" i="1"/>
  <c r="BR36" i="1"/>
  <c r="BQ36" i="1"/>
  <c r="BU35" i="1"/>
  <c r="BT35" i="1"/>
  <c r="BP35" i="1"/>
  <c r="BS35" i="1"/>
  <c r="BR35" i="1"/>
  <c r="BQ35" i="1"/>
  <c r="BO35" i="1"/>
  <c r="BN35" i="1"/>
  <c r="BM35" i="1"/>
  <c r="BU34" i="1"/>
  <c r="BP34" i="1"/>
  <c r="BT34" i="1"/>
  <c r="BS34" i="1"/>
  <c r="BR34" i="1"/>
  <c r="BQ34" i="1"/>
  <c r="BO34" i="1"/>
  <c r="BN34" i="1"/>
  <c r="BM34" i="1"/>
  <c r="BU33" i="1"/>
  <c r="BT33" i="1"/>
  <c r="BP33" i="1"/>
  <c r="BS33" i="1"/>
  <c r="BR33" i="1"/>
  <c r="BQ33" i="1"/>
  <c r="BO33" i="1"/>
  <c r="BO31" i="1" s="1"/>
  <c r="BO22" i="1" s="1"/>
  <c r="BN33" i="1"/>
  <c r="BM33" i="1"/>
  <c r="BU32" i="1"/>
  <c r="BP32" i="1"/>
  <c r="BP31" i="1" s="1"/>
  <c r="BP22" i="1" s="1"/>
  <c r="BK31" i="1"/>
  <c r="BG31" i="1"/>
  <c r="BB31" i="1"/>
  <c r="BB22" i="1" s="1"/>
  <c r="AX31" i="1"/>
  <c r="AX22" i="1" s="1"/>
  <c r="AS31" i="1"/>
  <c r="AS22" i="1" s="1"/>
  <c r="AO31" i="1"/>
  <c r="AO22" i="1" s="1"/>
  <c r="AJ31" i="1"/>
  <c r="AJ22" i="1" s="1"/>
  <c r="AF31" i="1"/>
  <c r="AF22" i="1" s="1"/>
  <c r="BT32" i="1"/>
  <c r="BS32" i="1"/>
  <c r="BR32" i="1"/>
  <c r="BQ32" i="1"/>
  <c r="BQ31" i="1" s="1"/>
  <c r="BQ22" i="1" s="1"/>
  <c r="BO32" i="1"/>
  <c r="BN32" i="1"/>
  <c r="BM32" i="1"/>
  <c r="BU31" i="1"/>
  <c r="BU22" i="1" s="1"/>
  <c r="BL31" i="1"/>
  <c r="BJ31" i="1"/>
  <c r="BI31" i="1"/>
  <c r="BI22" i="1" s="1"/>
  <c r="BH31" i="1"/>
  <c r="BH22" i="1" s="1"/>
  <c r="BF31" i="1"/>
  <c r="BE31" i="1"/>
  <c r="BD31" i="1"/>
  <c r="BD22" i="1" s="1"/>
  <c r="BC31" i="1"/>
  <c r="BC22" i="1" s="1"/>
  <c r="BA31" i="1"/>
  <c r="AZ31" i="1"/>
  <c r="AY31" i="1"/>
  <c r="AY22" i="1" s="1"/>
  <c r="AW31" i="1"/>
  <c r="AW22" i="1" s="1"/>
  <c r="AV31" i="1"/>
  <c r="AU31" i="1"/>
  <c r="AT31" i="1"/>
  <c r="AT22" i="1" s="1"/>
  <c r="AR31" i="1"/>
  <c r="AR22" i="1" s="1"/>
  <c r="AQ31" i="1"/>
  <c r="AP31" i="1"/>
  <c r="AN31" i="1"/>
  <c r="AN22" i="1" s="1"/>
  <c r="AM31" i="1"/>
  <c r="AM22" i="1" s="1"/>
  <c r="AL31" i="1"/>
  <c r="AK31" i="1"/>
  <c r="AI31" i="1"/>
  <c r="AI22" i="1" s="1"/>
  <c r="AH31" i="1"/>
  <c r="AG31" i="1"/>
  <c r="AE31" i="1"/>
  <c r="AD31" i="1"/>
  <c r="AD22" i="1" s="1"/>
  <c r="AC31" i="1"/>
  <c r="AC22" i="1" s="1"/>
  <c r="AB31" i="1"/>
  <c r="AA31" i="1"/>
  <c r="Z31" i="1"/>
  <c r="Z22" i="1" s="1"/>
  <c r="Y31" i="1"/>
  <c r="Y22" i="1" s="1"/>
  <c r="X31" i="1"/>
  <c r="W31" i="1"/>
  <c r="V31" i="1"/>
  <c r="V22" i="1" s="1"/>
  <c r="U31" i="1"/>
  <c r="U22" i="1" s="1"/>
  <c r="T31" i="1"/>
  <c r="S31" i="1"/>
  <c r="R31" i="1"/>
  <c r="R22" i="1" s="1"/>
  <c r="Q31" i="1"/>
  <c r="P31" i="1"/>
  <c r="O31" i="1"/>
  <c r="N31" i="1"/>
  <c r="N22" i="1" s="1"/>
  <c r="M31" i="1"/>
  <c r="M22" i="1" s="1"/>
  <c r="L31" i="1"/>
  <c r="BU30" i="1"/>
  <c r="BS30" i="1"/>
  <c r="BO30" i="1"/>
  <c r="BT30" i="1"/>
  <c r="BR30" i="1"/>
  <c r="BQ30" i="1"/>
  <c r="BP30" i="1"/>
  <c r="BN30" i="1"/>
  <c r="BM30" i="1"/>
  <c r="BU29" i="1"/>
  <c r="BU28" i="1" s="1"/>
  <c r="BJ28" i="1"/>
  <c r="BF28" i="1"/>
  <c r="BA28" i="1"/>
  <c r="AW28" i="1"/>
  <c r="AR28" i="1"/>
  <c r="AN28" i="1"/>
  <c r="AI28" i="1"/>
  <c r="AE28" i="1"/>
  <c r="BT29" i="1"/>
  <c r="BT28" i="1" s="1"/>
  <c r="BS29" i="1"/>
  <c r="BR29" i="1"/>
  <c r="BQ29" i="1"/>
  <c r="BP29" i="1"/>
  <c r="BP28" i="1" s="1"/>
  <c r="BO29" i="1"/>
  <c r="BN29" i="1"/>
  <c r="BM29" i="1"/>
  <c r="BN28" i="1"/>
  <c r="BL28" i="1"/>
  <c r="BK28" i="1"/>
  <c r="BI28" i="1"/>
  <c r="BH28" i="1"/>
  <c r="BG28" i="1"/>
  <c r="BE28" i="1"/>
  <c r="BD28" i="1"/>
  <c r="BD24" i="1" s="1"/>
  <c r="BD21" i="1" s="1"/>
  <c r="BC28" i="1"/>
  <c r="BC24" i="1" s="1"/>
  <c r="BC21" i="1" s="1"/>
  <c r="BC20" i="1" s="1"/>
  <c r="BB28" i="1"/>
  <c r="AZ28" i="1"/>
  <c r="AY28" i="1"/>
  <c r="AY24" i="1" s="1"/>
  <c r="AY21" i="1" s="1"/>
  <c r="AX28" i="1"/>
  <c r="AV28" i="1"/>
  <c r="AU28" i="1"/>
  <c r="AT28" i="1"/>
  <c r="AS28" i="1"/>
  <c r="AQ28" i="1"/>
  <c r="AP28" i="1"/>
  <c r="AO28" i="1"/>
  <c r="AM28" i="1"/>
  <c r="AM24" i="1" s="1"/>
  <c r="AM21" i="1" s="1"/>
  <c r="AL28" i="1"/>
  <c r="AK28" i="1"/>
  <c r="AJ28" i="1"/>
  <c r="AH28" i="1"/>
  <c r="AG28" i="1"/>
  <c r="AF28" i="1"/>
  <c r="AD28" i="1"/>
  <c r="AC28" i="1"/>
  <c r="AB28" i="1"/>
  <c r="AA28" i="1"/>
  <c r="Z28" i="1"/>
  <c r="Y28" i="1"/>
  <c r="Y24" i="1" s="1"/>
  <c r="X28" i="1"/>
  <c r="W28" i="1"/>
  <c r="V28" i="1"/>
  <c r="U28" i="1"/>
  <c r="U24" i="1" s="1"/>
  <c r="U23" i="1" s="1"/>
  <c r="T28" i="1"/>
  <c r="S28" i="1"/>
  <c r="R28" i="1"/>
  <c r="Q28" i="1"/>
  <c r="P28" i="1"/>
  <c r="O28" i="1"/>
  <c r="N28" i="1"/>
  <c r="M28" i="1"/>
  <c r="L28" i="1"/>
  <c r="BU27" i="1"/>
  <c r="BS27" i="1"/>
  <c r="BR27" i="1"/>
  <c r="BQ27" i="1"/>
  <c r="BP27" i="1"/>
  <c r="BO27" i="1"/>
  <c r="BN27" i="1"/>
  <c r="BM27" i="1"/>
  <c r="AS25" i="1"/>
  <c r="R25" i="1"/>
  <c r="R24" i="1" s="1"/>
  <c r="N25" i="1"/>
  <c r="BU26" i="1"/>
  <c r="BO26" i="1"/>
  <c r="BA25" i="1"/>
  <c r="AW25" i="1"/>
  <c r="AR25" i="1"/>
  <c r="AN25" i="1"/>
  <c r="AI25" i="1"/>
  <c r="AE25" i="1"/>
  <c r="BT26" i="1"/>
  <c r="BS26" i="1"/>
  <c r="BR26" i="1"/>
  <c r="BQ26" i="1"/>
  <c r="BP26" i="1"/>
  <c r="BP25" i="1" s="1"/>
  <c r="BN26" i="1"/>
  <c r="BM26" i="1"/>
  <c r="BR25" i="1"/>
  <c r="BL25" i="1"/>
  <c r="BK25" i="1"/>
  <c r="BJ25" i="1"/>
  <c r="BI25" i="1"/>
  <c r="BI24" i="1" s="1"/>
  <c r="BH25" i="1"/>
  <c r="BG25" i="1"/>
  <c r="BF25" i="1"/>
  <c r="BE25" i="1"/>
  <c r="BD25" i="1"/>
  <c r="BC25" i="1"/>
  <c r="BB25" i="1"/>
  <c r="BB24" i="1" s="1"/>
  <c r="BB23" i="1" s="1"/>
  <c r="AZ25" i="1"/>
  <c r="AY25" i="1"/>
  <c r="AX25" i="1"/>
  <c r="AV25" i="1"/>
  <c r="AV24" i="1" s="1"/>
  <c r="AV23" i="1" s="1"/>
  <c r="AU25" i="1"/>
  <c r="AT25" i="1"/>
  <c r="AQ25" i="1"/>
  <c r="AP25" i="1"/>
  <c r="AO25" i="1"/>
  <c r="AM25" i="1"/>
  <c r="AL25" i="1"/>
  <c r="AL24" i="1" s="1"/>
  <c r="AL23" i="1" s="1"/>
  <c r="AK25" i="1"/>
  <c r="AK24" i="1" s="1"/>
  <c r="AK23" i="1" s="1"/>
  <c r="AJ25" i="1"/>
  <c r="AJ24" i="1" s="1"/>
  <c r="AH25" i="1"/>
  <c r="AG25" i="1"/>
  <c r="AF25" i="1"/>
  <c r="AD25" i="1"/>
  <c r="AD24" i="1" s="1"/>
  <c r="AC25" i="1"/>
  <c r="AB25" i="1"/>
  <c r="AA25" i="1"/>
  <c r="Z25" i="1"/>
  <c r="Z24" i="1" s="1"/>
  <c r="Y25" i="1"/>
  <c r="X25" i="1"/>
  <c r="W25" i="1"/>
  <c r="V25" i="1"/>
  <c r="V24" i="1" s="1"/>
  <c r="U25" i="1"/>
  <c r="T25" i="1"/>
  <c r="S25" i="1"/>
  <c r="Q25" i="1"/>
  <c r="Q24" i="1" s="1"/>
  <c r="P25" i="1"/>
  <c r="O25" i="1"/>
  <c r="M25" i="1"/>
  <c r="L25" i="1"/>
  <c r="L24" i="1" s="1"/>
  <c r="BL24" i="1"/>
  <c r="BK24" i="1"/>
  <c r="BH24" i="1"/>
  <c r="BH21" i="1" s="1"/>
  <c r="BG24" i="1"/>
  <c r="BA24" i="1"/>
  <c r="AQ24" i="1"/>
  <c r="AO24" i="1"/>
  <c r="AG24" i="1"/>
  <c r="AG23" i="1" s="1"/>
  <c r="AC24" i="1"/>
  <c r="AC23" i="1" s="1"/>
  <c r="AB24" i="1"/>
  <c r="AB21" i="1" s="1"/>
  <c r="X24" i="1"/>
  <c r="W24" i="1"/>
  <c r="W21" i="1" s="1"/>
  <c r="T24" i="1"/>
  <c r="T23" i="1" s="1"/>
  <c r="P24" i="1"/>
  <c r="P23" i="1" s="1"/>
  <c r="M24" i="1"/>
  <c r="M23" i="1" s="1"/>
  <c r="BL23" i="1"/>
  <c r="X23" i="1"/>
  <c r="BL22" i="1"/>
  <c r="BL20" i="1" s="1"/>
  <c r="BJ22" i="1"/>
  <c r="BF22" i="1"/>
  <c r="BE22" i="1"/>
  <c r="BA22" i="1"/>
  <c r="AZ22" i="1"/>
  <c r="AV22" i="1"/>
  <c r="AU22" i="1"/>
  <c r="AP22" i="1"/>
  <c r="AL22" i="1"/>
  <c r="AK22" i="1"/>
  <c r="AH22" i="1"/>
  <c r="AG22" i="1"/>
  <c r="AE22" i="1"/>
  <c r="AB22" i="1"/>
  <c r="AA22" i="1"/>
  <c r="X22" i="1"/>
  <c r="W22" i="1"/>
  <c r="T22" i="1"/>
  <c r="S22" i="1"/>
  <c r="Q22" i="1"/>
  <c r="P22" i="1"/>
  <c r="O22" i="1"/>
  <c r="L22" i="1"/>
  <c r="BL21" i="1"/>
  <c r="BK21" i="1"/>
  <c r="BG21" i="1"/>
  <c r="AQ21" i="1"/>
  <c r="X21" i="1"/>
  <c r="X20" i="1" s="1"/>
  <c r="T21" i="1"/>
  <c r="T20" i="1" s="1"/>
  <c r="Y23" i="1" l="1"/>
  <c r="Y21" i="1"/>
  <c r="Y20" i="1" s="1"/>
  <c r="BH20" i="1"/>
  <c r="M21" i="1"/>
  <c r="M20" i="1" s="1"/>
  <c r="AC21" i="1"/>
  <c r="BH23" i="1"/>
  <c r="AX24" i="1"/>
  <c r="AX23" i="1" s="1"/>
  <c r="BS25" i="1"/>
  <c r="BO25" i="1"/>
  <c r="AS24" i="1"/>
  <c r="O24" i="1"/>
  <c r="O21" i="1" s="1"/>
  <c r="O20" i="1" s="1"/>
  <c r="S24" i="1"/>
  <c r="S21" i="1" s="1"/>
  <c r="S20" i="1" s="1"/>
  <c r="AA24" i="1"/>
  <c r="AA21" i="1" s="1"/>
  <c r="AF24" i="1"/>
  <c r="BS31" i="1"/>
  <c r="BS22" i="1" s="1"/>
  <c r="AH24" i="1"/>
  <c r="BU25" i="1"/>
  <c r="BO28" i="1"/>
  <c r="AC20" i="1"/>
  <c r="BD20" i="1"/>
  <c r="BM31" i="1"/>
  <c r="BM22" i="1" s="1"/>
  <c r="AB20" i="1"/>
  <c r="AM20" i="1"/>
  <c r="V23" i="1"/>
  <c r="Z23" i="1"/>
  <c r="AD23" i="1"/>
  <c r="AF21" i="1"/>
  <c r="AF20" i="1" s="1"/>
  <c r="AF23" i="1"/>
  <c r="AB23" i="1"/>
  <c r="BU24" i="1"/>
  <c r="BU21" i="1" s="1"/>
  <c r="BU20" i="1" s="1"/>
  <c r="BR28" i="1"/>
  <c r="BR24" i="1" s="1"/>
  <c r="AK21" i="1"/>
  <c r="AK20" i="1" s="1"/>
  <c r="AV21" i="1"/>
  <c r="AV20" i="1" s="1"/>
  <c r="AU24" i="1"/>
  <c r="AU21" i="1" s="1"/>
  <c r="AU20" i="1" s="1"/>
  <c r="AZ24" i="1"/>
  <c r="AZ23" i="1" s="1"/>
  <c r="BE24" i="1"/>
  <c r="BE23" i="1" s="1"/>
  <c r="N24" i="1"/>
  <c r="N23" i="1" s="1"/>
  <c r="BS28" i="1"/>
  <c r="AL21" i="1"/>
  <c r="AL20" i="1" s="1"/>
  <c r="AX21" i="1"/>
  <c r="AX20" i="1" s="1"/>
  <c r="AP24" i="1"/>
  <c r="AP23" i="1" s="1"/>
  <c r="AM23" i="1"/>
  <c r="BC23" i="1"/>
  <c r="L21" i="1"/>
  <c r="L20" i="1" s="1"/>
  <c r="L23" i="1"/>
  <c r="Q23" i="1"/>
  <c r="Q21" i="1"/>
  <c r="Q20" i="1" s="1"/>
  <c r="AJ23" i="1"/>
  <c r="AJ21" i="1"/>
  <c r="AJ20" i="1" s="1"/>
  <c r="AZ21" i="1"/>
  <c r="AZ20" i="1" s="1"/>
  <c r="P21" i="1"/>
  <c r="P20" i="1" s="1"/>
  <c r="V21" i="1"/>
  <c r="V20" i="1" s="1"/>
  <c r="Z21" i="1"/>
  <c r="Z20" i="1" s="1"/>
  <c r="AD21" i="1"/>
  <c r="AD20" i="1" s="1"/>
  <c r="AY20" i="1"/>
  <c r="BQ25" i="1"/>
  <c r="BN25" i="1"/>
  <c r="BN24" i="1" s="1"/>
  <c r="BN21" i="1" s="1"/>
  <c r="BN20" i="1" s="1"/>
  <c r="AW24" i="1"/>
  <c r="AW23" i="1" s="1"/>
  <c r="AY23" i="1"/>
  <c r="BD23" i="1"/>
  <c r="BM25" i="1"/>
  <c r="W23" i="1"/>
  <c r="AA23" i="1"/>
  <c r="AU23" i="1"/>
  <c r="W20" i="1"/>
  <c r="AA20" i="1"/>
  <c r="AQ23" i="1"/>
  <c r="BS24" i="1"/>
  <c r="BT31" i="1"/>
  <c r="BT22" i="1" s="1"/>
  <c r="BG23" i="1"/>
  <c r="BG22" i="1"/>
  <c r="BG20" i="1" s="1"/>
  <c r="BK23" i="1"/>
  <c r="BK22" i="1"/>
  <c r="BK20" i="1" s="1"/>
  <c r="R23" i="1"/>
  <c r="R21" i="1"/>
  <c r="R20" i="1" s="1"/>
  <c r="AW21" i="1"/>
  <c r="AW20" i="1" s="1"/>
  <c r="AS21" i="1"/>
  <c r="AS20" i="1" s="1"/>
  <c r="AS23" i="1"/>
  <c r="BB21" i="1"/>
  <c r="BB20" i="1" s="1"/>
  <c r="AQ22" i="1"/>
  <c r="AQ20" i="1" s="1"/>
  <c r="BM28" i="1"/>
  <c r="BM24" i="1" s="1"/>
  <c r="BQ28" i="1"/>
  <c r="BN31" i="1"/>
  <c r="BN22" i="1" s="1"/>
  <c r="BR31" i="1"/>
  <c r="BR22" i="1" s="1"/>
  <c r="BF24" i="1"/>
  <c r="BO24" i="1"/>
  <c r="BI21" i="1"/>
  <c r="BI20" i="1" s="1"/>
  <c r="BI23" i="1"/>
  <c r="AT24" i="1"/>
  <c r="AE24" i="1"/>
  <c r="AI24" i="1"/>
  <c r="AN24" i="1"/>
  <c r="AR24" i="1"/>
  <c r="BT27" i="1"/>
  <c r="BT25" i="1" s="1"/>
  <c r="BT24" i="1" s="1"/>
  <c r="AO21" i="1"/>
  <c r="AO20" i="1" s="1"/>
  <c r="AO23" i="1"/>
  <c r="BA21" i="1"/>
  <c r="BA20" i="1" s="1"/>
  <c r="BA23" i="1"/>
  <c r="BJ24" i="1"/>
  <c r="U21" i="1"/>
  <c r="U20" i="1" s="1"/>
  <c r="AG21" i="1"/>
  <c r="AG20" i="1" s="1"/>
  <c r="BE21" i="1"/>
  <c r="BE20" i="1" s="1"/>
  <c r="BU23" i="1"/>
  <c r="BP24" i="1"/>
  <c r="AH23" i="1" l="1"/>
  <c r="AH21" i="1"/>
  <c r="AH20" i="1" s="1"/>
  <c r="N21" i="1"/>
  <c r="N20" i="1" s="1"/>
  <c r="S23" i="1"/>
  <c r="AP21" i="1"/>
  <c r="AP20" i="1" s="1"/>
  <c r="O23" i="1"/>
  <c r="BN23" i="1"/>
  <c r="BQ24" i="1"/>
  <c r="BQ21" i="1" s="1"/>
  <c r="BQ20" i="1" s="1"/>
  <c r="BM21" i="1"/>
  <c r="BM20" i="1" s="1"/>
  <c r="BM23" i="1"/>
  <c r="BT21" i="1"/>
  <c r="BT20" i="1" s="1"/>
  <c r="BT23" i="1"/>
  <c r="AR21" i="1"/>
  <c r="AR20" i="1" s="1"/>
  <c r="AR23" i="1"/>
  <c r="AT23" i="1"/>
  <c r="AT21" i="1"/>
  <c r="AT20" i="1" s="1"/>
  <c r="BF23" i="1"/>
  <c r="BF21" i="1"/>
  <c r="BF20" i="1" s="1"/>
  <c r="BR23" i="1"/>
  <c r="BR21" i="1"/>
  <c r="BR20" i="1" s="1"/>
  <c r="AN21" i="1"/>
  <c r="AN20" i="1" s="1"/>
  <c r="AN23" i="1"/>
  <c r="BJ23" i="1"/>
  <c r="BJ21" i="1"/>
  <c r="BJ20" i="1" s="1"/>
  <c r="AI23" i="1"/>
  <c r="AI21" i="1"/>
  <c r="AI20" i="1" s="1"/>
  <c r="BS23" i="1"/>
  <c r="BS21" i="1"/>
  <c r="BS20" i="1" s="1"/>
  <c r="BP21" i="1"/>
  <c r="BP20" i="1" s="1"/>
  <c r="BP23" i="1"/>
  <c r="AE23" i="1"/>
  <c r="AE21" i="1"/>
  <c r="AE20" i="1" s="1"/>
  <c r="BO23" i="1"/>
  <c r="BO21" i="1"/>
  <c r="BO20" i="1" s="1"/>
  <c r="BQ23" i="1" l="1"/>
</calcChain>
</file>

<file path=xl/sharedStrings.xml><?xml version="1.0" encoding="utf-8"?>
<sst xmlns="http://schemas.openxmlformats.org/spreadsheetml/2006/main" count="521" uniqueCount="168">
  <si>
    <t>Приложение  № 5</t>
  </si>
  <si>
    <t>Форма 5. Краткое описание инвестиционной программы. Ввод/вывод объектов инвестиционной деятельности (мощностей) в эксплуатацию</t>
  </si>
  <si>
    <r>
      <t xml:space="preserve">Инвестиционная программа </t>
    </r>
    <r>
      <rPr>
        <b/>
        <u/>
        <sz val="14"/>
        <color theme="1"/>
        <rFont val="Times New Roman"/>
        <family val="1"/>
        <charset val="204"/>
      </rPr>
      <t>АО "Чувашская энергосбытовая компания"</t>
    </r>
  </si>
  <si>
    <t xml:space="preserve">                                                         полное наименование субъекта электроэнергетики</t>
  </si>
  <si>
    <r>
      <t xml:space="preserve">Год раскрытия информации: </t>
    </r>
    <r>
      <rPr>
        <b/>
        <u/>
        <sz val="12"/>
        <rFont val="Times New Roman"/>
        <family val="1"/>
        <charset val="204"/>
      </rPr>
      <t>2020 год</t>
    </r>
  </si>
  <si>
    <r>
      <t xml:space="preserve">Утвержденные плановые значения показателей приведены в соответствии с </t>
    </r>
    <r>
      <rPr>
        <u/>
        <sz val="14"/>
        <rFont val="Times New Roman"/>
        <family val="1"/>
        <charset val="204"/>
      </rPr>
      <t>Приказом Министерства экономического развития, промышленности и торговли Чувашской Республики от 13.09.2019 № 186</t>
    </r>
  </si>
  <si>
    <t xml:space="preserve">                                                                                                              реквизиты решения органа исполнительной власти, утвердившего инвестиционную программу</t>
  </si>
  <si>
    <t>Номер группы инвести-ционных проектов</t>
  </si>
  <si>
    <t xml:space="preserve">  Наименование инвестиционного проекта (группы инвестиционных проектов)</t>
  </si>
  <si>
    <t>Идентифика-тор инвестицион-ного проекта</t>
  </si>
  <si>
    <t>Характеристики объекта электроэнергетики (объекта инвестиционной деятельности)</t>
  </si>
  <si>
    <t>Ввод объектов инвестиционной деятельности (мощностей) в эксплуатацию в 2019 году</t>
  </si>
  <si>
    <t>Ввод/вывод объектов инвестиционной деятельности (мощностей) в эксплуатацию</t>
  </si>
  <si>
    <t>Краткое обоснование  корректировки утвержденного плана</t>
  </si>
  <si>
    <t>2020 Год</t>
  </si>
  <si>
    <t xml:space="preserve">2021 Год </t>
  </si>
  <si>
    <t xml:space="preserve">2022 Год </t>
  </si>
  <si>
    <t xml:space="preserve">2023 Год </t>
  </si>
  <si>
    <t xml:space="preserve">2024 Год </t>
  </si>
  <si>
    <t xml:space="preserve">Итого за период реализации инвестиционной программы 
</t>
  </si>
  <si>
    <t>Сроки ввода в эксплуатацию</t>
  </si>
  <si>
    <t>Сроки вывода из эксплуатации</t>
  </si>
  <si>
    <t>Утвержденный План</t>
  </si>
  <si>
    <t>Предложение по корректировке утвержденного плана</t>
  </si>
  <si>
    <t>Факт</t>
  </si>
  <si>
    <t xml:space="preserve">Утвержденный План </t>
  </si>
  <si>
    <t>Утвержденный план</t>
  </si>
  <si>
    <t>Ввод</t>
  </si>
  <si>
    <t>Вывод</t>
  </si>
  <si>
    <t>км ВОЛС</t>
  </si>
  <si>
    <t>км иных линий связи</t>
  </si>
  <si>
    <r>
      <t>м</t>
    </r>
    <r>
      <rPr>
        <vertAlign val="superscript"/>
        <sz val="12"/>
        <color rgb="FF000000"/>
        <rFont val="Times New Roman"/>
        <family val="1"/>
        <charset val="204"/>
      </rPr>
      <t>2</t>
    </r>
  </si>
  <si>
    <t>Другое, шт.</t>
  </si>
  <si>
    <t>4.1.1</t>
  </si>
  <si>
    <t>4.1.2</t>
  </si>
  <si>
    <t>4.1.3</t>
  </si>
  <si>
    <t>4.1.4</t>
  </si>
  <si>
    <t>4.2.1</t>
  </si>
  <si>
    <t>4.2.2</t>
  </si>
  <si>
    <t>4.2.3</t>
  </si>
  <si>
    <t>4.2.4</t>
  </si>
  <si>
    <t>5.1.1</t>
  </si>
  <si>
    <t>5.1.2</t>
  </si>
  <si>
    <t>5.1.3</t>
  </si>
  <si>
    <t>5.1.4</t>
  </si>
  <si>
    <t>5.2.1</t>
  </si>
  <si>
    <t>5.2.2</t>
  </si>
  <si>
    <t>5.2.3</t>
  </si>
  <si>
    <t>5.2.4</t>
  </si>
  <si>
    <t>5.2.5</t>
  </si>
  <si>
    <t>6.1.1</t>
  </si>
  <si>
    <t>6.1.2</t>
  </si>
  <si>
    <t>6.1.3</t>
  </si>
  <si>
    <t>6.1.4</t>
  </si>
  <si>
    <t>6.2.1</t>
  </si>
  <si>
    <t>6.2.2</t>
  </si>
  <si>
    <t>6.2.3</t>
  </si>
  <si>
    <t>6.2.4</t>
  </si>
  <si>
    <t>6.2.5</t>
  </si>
  <si>
    <t>6.3.1</t>
  </si>
  <si>
    <t>6.3.2</t>
  </si>
  <si>
    <t>6.3.3</t>
  </si>
  <si>
    <t>6.3.4</t>
  </si>
  <si>
    <t>6.4.1</t>
  </si>
  <si>
    <t>6.4.2</t>
  </si>
  <si>
    <t>6.4.3</t>
  </si>
  <si>
    <t>6.4.4</t>
  </si>
  <si>
    <t>6.4.5</t>
  </si>
  <si>
    <t>6.5.1</t>
  </si>
  <si>
    <t>6.5.2</t>
  </si>
  <si>
    <t>6.5.3</t>
  </si>
  <si>
    <t>6.5.4</t>
  </si>
  <si>
    <t>6.6.1</t>
  </si>
  <si>
    <t>6.6.2</t>
  </si>
  <si>
    <t>6.6.3</t>
  </si>
  <si>
    <t>6.6.4</t>
  </si>
  <si>
    <t>6.6.5</t>
  </si>
  <si>
    <t>6.7.1</t>
  </si>
  <si>
    <t>6.7.2</t>
  </si>
  <si>
    <t>6.7.3</t>
  </si>
  <si>
    <t>6.7.4</t>
  </si>
  <si>
    <t>6.8.1</t>
  </si>
  <si>
    <t>6.8.2</t>
  </si>
  <si>
    <t>6.8.3</t>
  </si>
  <si>
    <t>6.8.4</t>
  </si>
  <si>
    <t>6.8.5</t>
  </si>
  <si>
    <t>7.1.1</t>
  </si>
  <si>
    <t>7.1.2</t>
  </si>
  <si>
    <t>7.1.3</t>
  </si>
  <si>
    <t>7.1.4</t>
  </si>
  <si>
    <t>7.2.1</t>
  </si>
  <si>
    <t>7.2.2</t>
  </si>
  <si>
    <t>7.2.3</t>
  </si>
  <si>
    <t>7.2.4</t>
  </si>
  <si>
    <t>7.2.5</t>
  </si>
  <si>
    <t>8.1.1</t>
  </si>
  <si>
    <t>8.1.2</t>
  </si>
  <si>
    <t>0</t>
  </si>
  <si>
    <t>ВСЕГО по инвестиционной программе, в том числе:</t>
  </si>
  <si>
    <t>нд</t>
  </si>
  <si>
    <t>Г</t>
  </si>
  <si>
    <t>0.1</t>
  </si>
  <si>
    <t>Модернизация, техническое перевооружение, модификация, всего</t>
  </si>
  <si>
    <t>0.2</t>
  </si>
  <si>
    <t>Прочие инвестиционные проекты, всего</t>
  </si>
  <si>
    <t>Чувашская Республика</t>
  </si>
  <si>
    <t>1.1</t>
  </si>
  <si>
    <t>Модернизация, техническое перевооружение, модификация, всего, в том числе:</t>
  </si>
  <si>
    <t>1.1.1</t>
  </si>
  <si>
    <t>Модернизация, техническое перевооружение прочих объектов основных средств всего, в том числе:</t>
  </si>
  <si>
    <t xml:space="preserve">2-4 кв 2020 г.
1-4 кв. 2021 г.
4 кв. 2022 г.
4 кв. 2023 г.
4 кв. 2024 г.
</t>
  </si>
  <si>
    <t>1.1.2</t>
  </si>
  <si>
    <t>Модернизация, техническое перевооружение информационно-вычислительных систем всего, в том числе:</t>
  </si>
  <si>
    <t>3 кв. 2020 г.
3 кв. 2021 г.
3 кв. 2022 г.
3 кв. 2023 г.
3 кв. 2024 г.</t>
  </si>
  <si>
    <t>4 кв. 2020 г.
4 кв. 2021 г.
4 кв. 2022 г.
4 кв. 2023 г.
4 кв. 2024 г.</t>
  </si>
  <si>
    <t xml:space="preserve">3 кв. 2020 г.
3 кв. 2021 г.
3 кв. 2022 г.
</t>
  </si>
  <si>
    <t>1.2</t>
  </si>
  <si>
    <t>Прочие инвестиционные проекты, всего, в том числе:</t>
  </si>
  <si>
    <t>2 кв. 2021 г.
2 кв. 2022 г.
2 кв. 2024 г.</t>
  </si>
  <si>
    <t>3 кв. 2021 г.
3 кв. 2022 г.
3 кв. 2024 г.</t>
  </si>
  <si>
    <t>2 кв. 2020 г.
2 кв. 2021 г.
2 кв. 2022 г.
2 кв. 2023 г.
2 кв. 2024 г.</t>
  </si>
  <si>
    <t>2 кв. 2023 г.</t>
  </si>
  <si>
    <t>3 кв. 2023 г.</t>
  </si>
  <si>
    <t>2 кв. 2022 г.</t>
  </si>
  <si>
    <t>3 кв. 2022 г.</t>
  </si>
  <si>
    <t>2 кв. 2021 г.
2 кв. 2024 г.</t>
  </si>
  <si>
    <t>3 кв. 2021 г.
3 кв. 2024 г.</t>
  </si>
  <si>
    <t>2 кв. 2024 г.</t>
  </si>
  <si>
    <t>3 кв. 2024 г.</t>
  </si>
  <si>
    <t>2 кв. 2021 г.</t>
  </si>
  <si>
    <t>3 кв. 2020 г.</t>
  </si>
  <si>
    <t>1) Г -Для групп инвестиционных проектов указывается знак "Г".</t>
  </si>
  <si>
    <r>
      <t>2) нд – нет данных. В случае отсутствия значений каких-либо показателей, предусмотренных формами, в строке и соответствующем столбце ставится слово "нд"</t>
    </r>
    <r>
      <rPr>
        <b/>
        <sz val="12"/>
        <color rgb="FFFF0000"/>
        <rFont val="Times New Roman"/>
        <family val="1"/>
        <charset val="204"/>
      </rPr>
      <t>.</t>
    </r>
  </si>
  <si>
    <t>Модернизация автоматизированной информационно-измерительной системы коммерческого учета электроэнергии Розничного рынка электроэнергии (РРЭ)</t>
  </si>
  <si>
    <t>J_019</t>
  </si>
  <si>
    <t>Создание интеллектуальной системы учета электрической энергии (мощности)</t>
  </si>
  <si>
    <t>K_020</t>
  </si>
  <si>
    <t>Приобретение компьютеров Intel Core i5</t>
  </si>
  <si>
    <t>I_002</t>
  </si>
  <si>
    <t>Приобретение серверного оборудования с коммутационным оборудованием для подключения</t>
  </si>
  <si>
    <t>I_011</t>
  </si>
  <si>
    <t xml:space="preserve">Приобретение автомобилей Renault Duster 2,0л </t>
  </si>
  <si>
    <t>I_003</t>
  </si>
  <si>
    <t xml:space="preserve">Приобретение автомобилей Renault Logan 1,6л </t>
  </si>
  <si>
    <t>I_004</t>
  </si>
  <si>
    <t xml:space="preserve">Приобретение автомобилей Toyota Camry Стандарт Плюс </t>
  </si>
  <si>
    <t>I_005</t>
  </si>
  <si>
    <t xml:space="preserve">Приобретение автомобиля Toyota RAV4 , Стандарт, полный привод </t>
  </si>
  <si>
    <t>I_006</t>
  </si>
  <si>
    <t>Приобретение автомобилей УАЗ-2206</t>
  </si>
  <si>
    <t>J_016</t>
  </si>
  <si>
    <t xml:space="preserve">Приобретение автомобиля ГАЗ (грузопассажирский) </t>
  </si>
  <si>
    <t>J_017</t>
  </si>
  <si>
    <t xml:space="preserve">Приобретение автомобиля Ford Transit (22 места) </t>
  </si>
  <si>
    <t>I_009</t>
  </si>
  <si>
    <t>Модернизация передвижной лаборатории на основе Volkswagen Crafter 50 в грузопассажирский автомобиль</t>
  </si>
  <si>
    <t>K_021</t>
  </si>
  <si>
    <t xml:space="preserve">Приобретение информационных сенсорных киосков для залов обслуживания клиентов </t>
  </si>
  <si>
    <t>K_022</t>
  </si>
  <si>
    <t xml:space="preserve">Приобретение системы "Электронное управление очередью" для зала обслуживания клиентов в Цивильском межрайонном отделении Общества </t>
  </si>
  <si>
    <t>K_023</t>
  </si>
  <si>
    <t xml:space="preserve">Приобретение источника бесперебойного питания для серверов АИИС КУЭ РРЭ </t>
  </si>
  <si>
    <t>K_024</t>
  </si>
  <si>
    <t>Отказ от проекта.</t>
  </si>
  <si>
    <t>Планирование нового проекта.</t>
  </si>
  <si>
    <t>Корректировка стоимости проекта в связи с актуализацией цены и количества.</t>
  </si>
  <si>
    <t>Корректировка стоимости проекта в связи с актуализацией цены с учетом индексов-дефляторов.</t>
  </si>
  <si>
    <t>Корректировка стоимости проекта в свзяи с актуализацией цены.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</si>
</sst>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"/>
  </numFmts>
  <fonts count="18" x14ac:knownFonts="1"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1"/>
      <color rgb="FF000000"/>
      <name val="SimSun"/>
      <family val="2"/>
      <charset val="204"/>
    </font>
    <font>
      <b/>
      <sz val="12"/>
      <color rgb="FF00000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4"/>
      <color theme="1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u/>
      <sz val="12"/>
      <name val="Times New Roman"/>
      <family val="1"/>
      <charset val="204"/>
    </font>
    <font>
      <u/>
      <sz val="14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b/>
      <sz val="12"/>
      <color rgb="FFFF0000"/>
      <name val="Times New Roman"/>
      <family val="1"/>
      <charset val="204"/>
    </font>
    <font>
      <sz val="12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0" fontId="3" fillId="0" borderId="0"/>
    <xf numFmtId="0" fontId="6" fillId="0" borderId="0"/>
    <xf numFmtId="0" fontId="1" fillId="0" borderId="0"/>
    <xf numFmtId="0" fontId="3" fillId="0" borderId="0"/>
  </cellStyleXfs>
  <cellXfs count="89">
    <xf numFmtId="0" fontId="0" fillId="0" borderId="0" xfId="0"/>
    <xf numFmtId="0" fontId="12" fillId="2" borderId="6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textRotation="90" wrapText="1"/>
    </xf>
    <xf numFmtId="0" fontId="5" fillId="2" borderId="1" xfId="0" applyNumberFormat="1" applyFont="1" applyFill="1" applyBorder="1" applyAlignment="1">
      <alignment horizontal="center" vertical="center" wrapText="1"/>
    </xf>
    <xf numFmtId="0" fontId="1" fillId="2" borderId="0" xfId="0" applyFont="1" applyFill="1"/>
    <xf numFmtId="2" fontId="1" fillId="2" borderId="0" xfId="0" applyNumberFormat="1" applyFont="1" applyFill="1"/>
    <xf numFmtId="2" fontId="12" fillId="2" borderId="0" xfId="5" applyNumberFormat="1" applyFont="1" applyFill="1" applyBorder="1" applyAlignment="1">
      <alignment horizontal="center" vertical="center"/>
    </xf>
    <xf numFmtId="0" fontId="2" fillId="2" borderId="0" xfId="1" applyFont="1" applyFill="1" applyAlignment="1">
      <alignment horizontal="right" vertical="center"/>
    </xf>
    <xf numFmtId="0" fontId="2" fillId="2" borderId="0" xfId="1" applyFont="1" applyFill="1" applyAlignment="1">
      <alignment horizontal="right"/>
    </xf>
    <xf numFmtId="0" fontId="4" fillId="2" borderId="0" xfId="2" applyFont="1" applyFill="1" applyBorder="1" applyAlignment="1">
      <alignment horizontal="center"/>
    </xf>
    <xf numFmtId="0" fontId="5" fillId="2" borderId="0" xfId="0" applyFont="1" applyFill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7" fillId="2" borderId="0" xfId="3" applyFont="1" applyFill="1" applyAlignment="1">
      <alignment vertical="center"/>
    </xf>
    <xf numFmtId="0" fontId="9" fillId="2" borderId="0" xfId="3" applyFont="1" applyFill="1" applyAlignment="1">
      <alignment horizontal="center" vertical="top"/>
    </xf>
    <xf numFmtId="0" fontId="9" fillId="2" borderId="0" xfId="3" applyFont="1" applyFill="1" applyAlignment="1">
      <alignment vertical="top"/>
    </xf>
    <xf numFmtId="0" fontId="4" fillId="2" borderId="0" xfId="2" applyFont="1" applyFill="1" applyBorder="1" applyAlignment="1"/>
    <xf numFmtId="0" fontId="2" fillId="2" borderId="0" xfId="0" applyFont="1" applyFill="1" applyAlignment="1">
      <alignment horizontal="center"/>
    </xf>
    <xf numFmtId="0" fontId="2" fillId="2" borderId="0" xfId="0" applyFont="1" applyFill="1" applyAlignment="1"/>
    <xf numFmtId="0" fontId="1" fillId="2" borderId="0" xfId="0" applyFont="1" applyFill="1" applyAlignment="1">
      <alignment horizontal="center"/>
    </xf>
    <xf numFmtId="0" fontId="1" fillId="2" borderId="0" xfId="0" applyFont="1" applyFill="1" applyAlignment="1"/>
    <xf numFmtId="0" fontId="5" fillId="2" borderId="0" xfId="4" applyFont="1" applyFill="1" applyBorder="1" applyAlignment="1">
      <alignment horizontal="center"/>
    </xf>
    <xf numFmtId="0" fontId="12" fillId="2" borderId="4" xfId="5" applyFont="1" applyFill="1" applyBorder="1" applyAlignment="1">
      <alignment horizontal="center" vertical="center" textRotation="90" wrapText="1"/>
    </xf>
    <xf numFmtId="0" fontId="12" fillId="2" borderId="1" xfId="5" applyFont="1" applyFill="1" applyBorder="1" applyAlignment="1">
      <alignment horizontal="center" vertical="center"/>
    </xf>
    <xf numFmtId="49" fontId="12" fillId="2" borderId="1" xfId="5" applyNumberFormat="1" applyFont="1" applyFill="1" applyBorder="1" applyAlignment="1">
      <alignment horizontal="center" vertical="center"/>
    </xf>
    <xf numFmtId="49" fontId="14" fillId="2" borderId="1" xfId="3" applyNumberFormat="1" applyFont="1" applyFill="1" applyBorder="1" applyAlignment="1">
      <alignment horizontal="center" vertical="center"/>
    </xf>
    <xf numFmtId="0" fontId="14" fillId="2" borderId="1" xfId="3" applyNumberFormat="1" applyFont="1" applyFill="1" applyBorder="1" applyAlignment="1">
      <alignment horizontal="center" vertical="center" wrapText="1"/>
    </xf>
    <xf numFmtId="0" fontId="4" fillId="2" borderId="1" xfId="5" applyFont="1" applyFill="1" applyBorder="1" applyAlignment="1">
      <alignment horizontal="center" vertical="center"/>
    </xf>
    <xf numFmtId="0" fontId="4" fillId="2" borderId="1" xfId="5" applyNumberFormat="1" applyFont="1" applyFill="1" applyBorder="1" applyAlignment="1">
      <alignment horizontal="center" vertical="center"/>
    </xf>
    <xf numFmtId="164" fontId="4" fillId="2" borderId="1" xfId="5" applyNumberFormat="1" applyFont="1" applyFill="1" applyBorder="1" applyAlignment="1">
      <alignment horizontal="center" vertical="center"/>
    </xf>
    <xf numFmtId="0" fontId="12" fillId="2" borderId="1" xfId="5" applyNumberFormat="1" applyFont="1" applyFill="1" applyBorder="1" applyAlignment="1">
      <alignment horizontal="center" vertical="center"/>
    </xf>
    <xf numFmtId="165" fontId="1" fillId="2" borderId="0" xfId="0" applyNumberFormat="1" applyFont="1" applyFill="1"/>
    <xf numFmtId="0" fontId="14" fillId="2" borderId="1" xfId="3" applyNumberFormat="1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 vertical="center" wrapText="1"/>
    </xf>
    <xf numFmtId="49" fontId="9" fillId="2" borderId="1" xfId="3" applyNumberFormat="1" applyFont="1" applyFill="1" applyBorder="1" applyAlignment="1">
      <alignment horizontal="center" vertical="center"/>
    </xf>
    <xf numFmtId="49" fontId="15" fillId="2" borderId="1" xfId="3" applyNumberFormat="1" applyFont="1" applyFill="1" applyBorder="1" applyAlignment="1">
      <alignment horizontal="left" vertical="center" wrapText="1"/>
    </xf>
    <xf numFmtId="0" fontId="9" fillId="2" borderId="1" xfId="3" applyNumberFormat="1" applyFont="1" applyFill="1" applyBorder="1" applyAlignment="1">
      <alignment horizontal="center" vertical="center" wrapText="1"/>
    </xf>
    <xf numFmtId="164" fontId="12" fillId="2" borderId="1" xfId="5" applyNumberFormat="1" applyFont="1" applyFill="1" applyBorder="1" applyAlignment="1">
      <alignment horizontal="center" vertical="center"/>
    </xf>
    <xf numFmtId="165" fontId="12" fillId="2" borderId="1" xfId="5" applyNumberFormat="1" applyFont="1" applyFill="1" applyBorder="1" applyAlignment="1">
      <alignment horizontal="center" vertical="center"/>
    </xf>
    <xf numFmtId="0" fontId="12" fillId="2" borderId="1" xfId="5" applyNumberFormat="1" applyFont="1" applyFill="1" applyBorder="1" applyAlignment="1">
      <alignment horizontal="left" vertical="center" wrapText="1"/>
    </xf>
    <xf numFmtId="164" fontId="12" fillId="2" borderId="1" xfId="5" applyNumberFormat="1" applyFont="1" applyFill="1" applyBorder="1" applyAlignment="1">
      <alignment horizontal="center" vertical="center" wrapText="1"/>
    </xf>
    <xf numFmtId="165" fontId="4" fillId="2" borderId="1" xfId="5" applyNumberFormat="1" applyFont="1" applyFill="1" applyBorder="1" applyAlignment="1">
      <alignment horizontal="center" vertical="center"/>
    </xf>
    <xf numFmtId="0" fontId="15" fillId="2" borderId="1" xfId="3" applyNumberFormat="1" applyFont="1" applyFill="1" applyBorder="1" applyAlignment="1">
      <alignment horizontal="left" vertical="center" wrapText="1"/>
    </xf>
    <xf numFmtId="164" fontId="1" fillId="2" borderId="0" xfId="0" applyNumberFormat="1" applyFont="1" applyFill="1"/>
    <xf numFmtId="0" fontId="1" fillId="2" borderId="0" xfId="0" applyFont="1" applyFill="1" applyAlignment="1">
      <alignment horizontal="left"/>
    </xf>
    <xf numFmtId="166" fontId="1" fillId="2" borderId="0" xfId="0" applyNumberFormat="1" applyFont="1" applyFill="1"/>
    <xf numFmtId="49" fontId="17" fillId="2" borderId="1" xfId="5" applyNumberFormat="1" applyFont="1" applyFill="1" applyBorder="1" applyAlignment="1">
      <alignment horizontal="center" vertical="center"/>
    </xf>
    <xf numFmtId="49" fontId="9" fillId="2" borderId="0" xfId="3" applyNumberFormat="1" applyFont="1" applyFill="1" applyBorder="1" applyAlignment="1">
      <alignment horizontal="left" vertical="center" wrapText="1"/>
    </xf>
    <xf numFmtId="0" fontId="12" fillId="2" borderId="4" xfId="5" applyFont="1" applyFill="1" applyBorder="1" applyAlignment="1">
      <alignment horizontal="center" vertical="center" wrapText="1"/>
    </xf>
    <xf numFmtId="0" fontId="12" fillId="2" borderId="5" xfId="5" applyFont="1" applyFill="1" applyBorder="1" applyAlignment="1">
      <alignment horizontal="center" vertical="center" wrapText="1"/>
    </xf>
    <xf numFmtId="0" fontId="12" fillId="2" borderId="6" xfId="5" applyFont="1" applyFill="1" applyBorder="1" applyAlignment="1">
      <alignment horizontal="center" vertical="center" wrapText="1"/>
    </xf>
    <xf numFmtId="0" fontId="12" fillId="2" borderId="1" xfId="5" applyFont="1" applyFill="1" applyBorder="1" applyAlignment="1">
      <alignment horizontal="center" vertical="center" wrapText="1"/>
    </xf>
    <xf numFmtId="0" fontId="12" fillId="2" borderId="2" xfId="5" applyFont="1" applyFill="1" applyBorder="1" applyAlignment="1">
      <alignment horizontal="center" vertical="center"/>
    </xf>
    <xf numFmtId="0" fontId="12" fillId="2" borderId="3" xfId="5" applyFont="1" applyFill="1" applyBorder="1" applyAlignment="1">
      <alignment horizontal="center" vertical="center"/>
    </xf>
    <xf numFmtId="0" fontId="12" fillId="2" borderId="10" xfId="5" applyFont="1" applyFill="1" applyBorder="1" applyAlignment="1">
      <alignment horizontal="center" vertical="center"/>
    </xf>
    <xf numFmtId="0" fontId="12" fillId="2" borderId="7" xfId="5" applyFont="1" applyFill="1" applyBorder="1" applyAlignment="1">
      <alignment horizontal="center" vertical="center"/>
    </xf>
    <xf numFmtId="0" fontId="12" fillId="2" borderId="8" xfId="5" applyFont="1" applyFill="1" applyBorder="1" applyAlignment="1">
      <alignment horizontal="center" vertical="center"/>
    </xf>
    <xf numFmtId="0" fontId="12" fillId="2" borderId="12" xfId="5" applyFont="1" applyFill="1" applyBorder="1" applyAlignment="1">
      <alignment horizontal="center" vertical="center"/>
    </xf>
    <xf numFmtId="0" fontId="12" fillId="2" borderId="2" xfId="5" applyFont="1" applyFill="1" applyBorder="1" applyAlignment="1">
      <alignment horizontal="center" vertical="center" wrapText="1"/>
    </xf>
    <xf numFmtId="0" fontId="12" fillId="2" borderId="3" xfId="5" applyFont="1" applyFill="1" applyBorder="1" applyAlignment="1">
      <alignment horizontal="center" vertical="center" wrapText="1"/>
    </xf>
    <xf numFmtId="0" fontId="12" fillId="2" borderId="10" xfId="5" applyFont="1" applyFill="1" applyBorder="1" applyAlignment="1">
      <alignment horizontal="center" vertical="center" wrapText="1"/>
    </xf>
    <xf numFmtId="0" fontId="12" fillId="2" borderId="7" xfId="5" applyFont="1" applyFill="1" applyBorder="1" applyAlignment="1">
      <alignment horizontal="center" vertical="center" wrapText="1"/>
    </xf>
    <xf numFmtId="0" fontId="12" fillId="2" borderId="8" xfId="5" applyFont="1" applyFill="1" applyBorder="1" applyAlignment="1">
      <alignment horizontal="center" vertical="center" wrapText="1"/>
    </xf>
    <xf numFmtId="0" fontId="12" fillId="2" borderId="12" xfId="5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2" fillId="2" borderId="4" xfId="5" applyFont="1" applyFill="1" applyBorder="1" applyAlignment="1">
      <alignment horizontal="center" vertical="center"/>
    </xf>
    <xf numFmtId="0" fontId="12" fillId="2" borderId="5" xfId="5" applyFont="1" applyFill="1" applyBorder="1" applyAlignment="1">
      <alignment horizontal="center" vertical="center"/>
    </xf>
    <xf numFmtId="0" fontId="12" fillId="2" borderId="6" xfId="5" applyFont="1" applyFill="1" applyBorder="1" applyAlignment="1">
      <alignment horizontal="center" vertical="center"/>
    </xf>
    <xf numFmtId="0" fontId="1" fillId="2" borderId="4" xfId="1" applyFont="1" applyFill="1" applyBorder="1" applyAlignment="1">
      <alignment horizontal="center" vertical="center" wrapText="1"/>
    </xf>
    <xf numFmtId="0" fontId="1" fillId="2" borderId="5" xfId="1" applyFont="1" applyFill="1" applyBorder="1" applyAlignment="1">
      <alignment horizontal="center" vertical="center" wrapText="1"/>
    </xf>
    <xf numFmtId="0" fontId="1" fillId="2" borderId="6" xfId="1" applyFont="1" applyFill="1" applyBorder="1" applyAlignment="1">
      <alignment horizontal="center" vertical="center" wrapText="1"/>
    </xf>
    <xf numFmtId="0" fontId="12" fillId="2" borderId="9" xfId="5" applyFont="1" applyFill="1" applyBorder="1" applyAlignment="1">
      <alignment horizontal="center" vertical="center" wrapText="1"/>
    </xf>
    <xf numFmtId="0" fontId="12" fillId="2" borderId="11" xfId="5" applyFont="1" applyFill="1" applyBorder="1" applyAlignment="1">
      <alignment horizontal="center" vertical="center" wrapText="1"/>
    </xf>
    <xf numFmtId="0" fontId="12" fillId="2" borderId="13" xfId="5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1" fillId="2" borderId="0" xfId="0" applyFont="1" applyFill="1" applyAlignment="1">
      <alignment horizontal="center"/>
    </xf>
    <xf numFmtId="0" fontId="5" fillId="2" borderId="0" xfId="4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4" xfId="4" applyFont="1" applyFill="1" applyBorder="1" applyAlignment="1">
      <alignment horizontal="center" vertical="center"/>
    </xf>
    <xf numFmtId="0" fontId="1" fillId="2" borderId="5" xfId="4" applyFont="1" applyFill="1" applyBorder="1" applyAlignment="1">
      <alignment horizontal="center" vertical="center"/>
    </xf>
    <xf numFmtId="0" fontId="1" fillId="2" borderId="6" xfId="4" applyFont="1" applyFill="1" applyBorder="1" applyAlignment="1">
      <alignment horizontal="center" vertical="center"/>
    </xf>
    <xf numFmtId="0" fontId="4" fillId="2" borderId="0" xfId="2" applyFont="1" applyFill="1" applyBorder="1" applyAlignment="1">
      <alignment horizontal="center"/>
    </xf>
    <xf numFmtId="0" fontId="7" fillId="2" borderId="0" xfId="3" applyFont="1" applyFill="1" applyAlignment="1">
      <alignment horizontal="center" vertical="center"/>
    </xf>
    <xf numFmtId="0" fontId="9" fillId="2" borderId="0" xfId="3" applyFont="1" applyFill="1" applyAlignment="1">
      <alignment horizontal="center" vertical="top"/>
    </xf>
  </cellXfs>
  <cellStyles count="6">
    <cellStyle name="Обычный" xfId="0" builtinId="0"/>
    <cellStyle name="Обычный 3" xfId="1"/>
    <cellStyle name="Обычный 4" xfId="2"/>
    <cellStyle name="Обычный 5" xfId="5"/>
    <cellStyle name="Обычный 7" xfId="3"/>
    <cellStyle name="Обычный_Форматы по компаниям_last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BZ89"/>
  <sheetViews>
    <sheetView tabSelected="1" topLeftCell="AP1" zoomScale="70" zoomScaleNormal="70" zoomScaleSheetLayoutView="70" workbookViewId="0">
      <selection activeCell="BX20" sqref="BX20"/>
    </sheetView>
  </sheetViews>
  <sheetFormatPr defaultRowHeight="15.75" x14ac:dyDescent="0.25"/>
  <cols>
    <col min="1" max="1" width="8.875" style="4" customWidth="1"/>
    <col min="2" max="2" width="47.125" style="4" customWidth="1"/>
    <col min="3" max="3" width="10.125" style="4" customWidth="1"/>
    <col min="4" max="19" width="6" style="4" customWidth="1"/>
    <col min="20" max="20" width="5.5" style="4" bestFit="1" customWidth="1"/>
    <col min="21" max="21" width="9" style="4" bestFit="1" customWidth="1"/>
    <col min="22" max="22" width="5.5" style="4" bestFit="1" customWidth="1"/>
    <col min="23" max="23" width="6.375" style="4" bestFit="1" customWidth="1"/>
    <col min="24" max="24" width="5.5" style="4" bestFit="1" customWidth="1"/>
    <col min="25" max="25" width="9" style="4" bestFit="1" customWidth="1"/>
    <col min="26" max="26" width="5.5" style="4" bestFit="1" customWidth="1"/>
    <col min="27" max="27" width="6.375" style="4" bestFit="1" customWidth="1"/>
    <col min="28" max="28" width="6.5" style="4" bestFit="1" customWidth="1"/>
    <col min="29" max="29" width="5.5" style="4" bestFit="1" customWidth="1"/>
    <col min="30" max="30" width="9" style="4" bestFit="1" customWidth="1"/>
    <col min="31" max="31" width="5.5" style="4" bestFit="1" customWidth="1"/>
    <col min="32" max="32" width="6.375" style="4" bestFit="1" customWidth="1"/>
    <col min="33" max="33" width="5.5" style="4" bestFit="1" customWidth="1"/>
    <col min="34" max="34" width="9" style="4" bestFit="1" customWidth="1"/>
    <col min="35" max="35" width="5.5" style="4" bestFit="1" customWidth="1"/>
    <col min="36" max="36" width="6.375" style="4" bestFit="1" customWidth="1"/>
    <col min="37" max="37" width="6.5" style="4" bestFit="1" customWidth="1"/>
    <col min="38" max="38" width="5.5" style="4" bestFit="1" customWidth="1"/>
    <col min="39" max="39" width="9" style="4" bestFit="1" customWidth="1"/>
    <col min="40" max="40" width="5.5" style="4" bestFit="1" customWidth="1"/>
    <col min="41" max="41" width="6.375" style="4" bestFit="1" customWidth="1"/>
    <col min="42" max="42" width="5.5" style="4" bestFit="1" customWidth="1"/>
    <col min="43" max="43" width="9" style="4" customWidth="1"/>
    <col min="44" max="44" width="6" style="4" bestFit="1" customWidth="1"/>
    <col min="45" max="45" width="6.375" style="4" bestFit="1" customWidth="1"/>
    <col min="46" max="46" width="6.5" style="4" bestFit="1" customWidth="1"/>
    <col min="47" max="47" width="5.5" style="4" bestFit="1" customWidth="1"/>
    <col min="48" max="48" width="9" style="4" bestFit="1" customWidth="1"/>
    <col min="49" max="49" width="5.5" style="4" bestFit="1" customWidth="1"/>
    <col min="50" max="50" width="6.375" style="4" bestFit="1" customWidth="1"/>
    <col min="51" max="51" width="5.5" style="4" bestFit="1" customWidth="1"/>
    <col min="52" max="52" width="9" style="4" bestFit="1" customWidth="1"/>
    <col min="53" max="53" width="5.5" style="4" bestFit="1" customWidth="1"/>
    <col min="54" max="54" width="6.375" style="4" bestFit="1" customWidth="1"/>
    <col min="55" max="55" width="6.5" style="4" customWidth="1"/>
    <col min="56" max="56" width="5.5" style="4" bestFit="1" customWidth="1"/>
    <col min="57" max="57" width="9" style="4" bestFit="1" customWidth="1"/>
    <col min="58" max="58" width="5.5" style="4" bestFit="1" customWidth="1"/>
    <col min="59" max="59" width="6.375" style="4" bestFit="1" customWidth="1"/>
    <col min="60" max="60" width="5.5" style="4" bestFit="1" customWidth="1"/>
    <col min="61" max="61" width="9" style="4" bestFit="1" customWidth="1"/>
    <col min="62" max="62" width="5.5" style="4" bestFit="1" customWidth="1"/>
    <col min="63" max="63" width="6.375" style="4" bestFit="1" customWidth="1"/>
    <col min="64" max="64" width="6.5" style="4" bestFit="1" customWidth="1"/>
    <col min="65" max="65" width="5.5" style="4" bestFit="1" customWidth="1"/>
    <col min="66" max="66" width="9" style="4" bestFit="1" customWidth="1"/>
    <col min="67" max="67" width="5.5" style="4" bestFit="1" customWidth="1"/>
    <col min="68" max="68" width="6.375" style="4" bestFit="1" customWidth="1"/>
    <col min="69" max="69" width="5.5" style="4" bestFit="1" customWidth="1"/>
    <col min="70" max="70" width="9" style="4" bestFit="1" customWidth="1"/>
    <col min="71" max="71" width="5.5" style="4" bestFit="1" customWidth="1"/>
    <col min="72" max="72" width="6.375" style="4" bestFit="1" customWidth="1"/>
    <col min="73" max="73" width="6.5" style="4" customWidth="1"/>
    <col min="74" max="74" width="14.125" style="4" customWidth="1"/>
    <col min="75" max="75" width="13.625" style="4" customWidth="1"/>
    <col min="76" max="76" width="34.375" style="4" customWidth="1"/>
    <col min="77" max="86" width="5" style="4" customWidth="1"/>
    <col min="87" max="16384" width="9" style="4"/>
  </cols>
  <sheetData>
    <row r="1" spans="1:77" ht="18" customHeight="1" x14ac:dyDescent="0.25">
      <c r="BB1" s="7"/>
      <c r="BC1" s="7"/>
      <c r="BX1" s="7" t="s">
        <v>0</v>
      </c>
    </row>
    <row r="2" spans="1:77" ht="23.25" customHeight="1" x14ac:dyDescent="0.3">
      <c r="BB2" s="8"/>
      <c r="BC2" s="8"/>
      <c r="BX2" s="8"/>
    </row>
    <row r="3" spans="1:77" ht="15.75" customHeight="1" x14ac:dyDescent="0.3">
      <c r="BB3" s="8"/>
      <c r="BC3" s="8"/>
      <c r="BX3" s="8"/>
    </row>
    <row r="4" spans="1:77" x14ac:dyDescent="0.25">
      <c r="A4" s="86" t="s">
        <v>1</v>
      </c>
      <c r="B4" s="86"/>
      <c r="C4" s="86"/>
      <c r="D4" s="86"/>
      <c r="E4" s="86"/>
      <c r="F4" s="86"/>
      <c r="G4" s="86"/>
      <c r="H4" s="86"/>
      <c r="I4" s="86"/>
      <c r="J4" s="86"/>
      <c r="K4" s="86"/>
      <c r="L4" s="86"/>
      <c r="M4" s="86"/>
      <c r="N4" s="86"/>
      <c r="O4" s="86"/>
      <c r="P4" s="86"/>
      <c r="Q4" s="86"/>
      <c r="R4" s="86"/>
      <c r="S4" s="86"/>
      <c r="T4" s="86"/>
      <c r="U4" s="86"/>
      <c r="V4" s="86"/>
      <c r="W4" s="86"/>
      <c r="X4" s="86"/>
      <c r="Y4" s="86"/>
      <c r="Z4" s="86"/>
      <c r="AA4" s="86"/>
      <c r="AB4" s="86"/>
      <c r="AC4" s="86"/>
      <c r="AD4" s="86"/>
      <c r="AE4" s="86"/>
      <c r="AF4" s="86"/>
      <c r="AG4" s="86"/>
      <c r="AH4" s="86"/>
      <c r="AI4" s="86"/>
      <c r="AJ4" s="86"/>
      <c r="AK4" s="86"/>
      <c r="AL4" s="86"/>
      <c r="AM4" s="86"/>
      <c r="AN4" s="86"/>
      <c r="AO4" s="86"/>
      <c r="AP4" s="86"/>
      <c r="AQ4" s="86"/>
      <c r="AR4" s="86"/>
      <c r="AS4" s="86"/>
      <c r="AT4" s="86"/>
      <c r="AU4" s="86"/>
      <c r="AV4" s="86"/>
      <c r="AW4" s="86"/>
      <c r="AX4" s="86"/>
      <c r="AY4" s="86"/>
      <c r="AZ4" s="86"/>
      <c r="BA4" s="86"/>
      <c r="BB4" s="86"/>
      <c r="BC4" s="9"/>
    </row>
    <row r="5" spans="1:77" x14ac:dyDescent="0.25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BB5" s="75"/>
      <c r="BC5" s="10"/>
      <c r="BD5" s="10"/>
      <c r="BE5" s="10"/>
      <c r="BF5" s="10"/>
      <c r="BG5" s="10"/>
      <c r="BH5" s="10"/>
      <c r="BI5" s="10"/>
      <c r="BJ5" s="10"/>
      <c r="BK5" s="10"/>
      <c r="BL5" s="10"/>
      <c r="BM5" s="10"/>
      <c r="BN5" s="10"/>
      <c r="BO5" s="10"/>
      <c r="BP5" s="10"/>
      <c r="BQ5" s="10"/>
      <c r="BR5" s="10"/>
      <c r="BS5" s="10"/>
      <c r="BT5" s="10"/>
      <c r="BU5" s="10"/>
      <c r="BV5" s="10"/>
      <c r="BW5" s="10"/>
      <c r="BX5" s="10"/>
    </row>
    <row r="6" spans="1:77" ht="18.75" x14ac:dyDescent="0.25">
      <c r="A6" s="87" t="s">
        <v>2</v>
      </c>
      <c r="B6" s="87"/>
      <c r="C6" s="87"/>
      <c r="D6" s="87"/>
      <c r="E6" s="87"/>
      <c r="F6" s="87"/>
      <c r="G6" s="87"/>
      <c r="H6" s="87"/>
      <c r="I6" s="87"/>
      <c r="J6" s="87"/>
      <c r="K6" s="87"/>
      <c r="L6" s="87"/>
      <c r="M6" s="87"/>
      <c r="N6" s="87"/>
      <c r="O6" s="87"/>
      <c r="P6" s="87"/>
      <c r="Q6" s="87"/>
      <c r="R6" s="87"/>
      <c r="S6" s="87"/>
      <c r="T6" s="87"/>
      <c r="U6" s="87"/>
      <c r="V6" s="87"/>
      <c r="W6" s="87"/>
      <c r="X6" s="87"/>
      <c r="Y6" s="87"/>
      <c r="Z6" s="87"/>
      <c r="AA6" s="87"/>
      <c r="AB6" s="87"/>
      <c r="AC6" s="87"/>
      <c r="AD6" s="87"/>
      <c r="AE6" s="87"/>
      <c r="AF6" s="87"/>
      <c r="AG6" s="87"/>
      <c r="AH6" s="87"/>
      <c r="AI6" s="87"/>
      <c r="AJ6" s="87"/>
      <c r="AK6" s="87"/>
      <c r="AL6" s="87"/>
      <c r="AM6" s="87"/>
      <c r="AN6" s="87"/>
      <c r="AO6" s="87"/>
      <c r="AP6" s="87"/>
      <c r="AQ6" s="87"/>
      <c r="AR6" s="87"/>
      <c r="AS6" s="87"/>
      <c r="AT6" s="87"/>
      <c r="AU6" s="87"/>
      <c r="AV6" s="87"/>
      <c r="AW6" s="87"/>
      <c r="AX6" s="87"/>
      <c r="AY6" s="87"/>
      <c r="AZ6" s="87"/>
      <c r="BA6" s="87"/>
      <c r="BB6" s="87"/>
      <c r="BC6" s="11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</row>
    <row r="7" spans="1:77" x14ac:dyDescent="0.25">
      <c r="A7" s="88" t="s">
        <v>3</v>
      </c>
      <c r="B7" s="88"/>
      <c r="C7" s="88"/>
      <c r="D7" s="88"/>
      <c r="E7" s="88"/>
      <c r="F7" s="88"/>
      <c r="G7" s="88"/>
      <c r="H7" s="88"/>
      <c r="I7" s="88"/>
      <c r="J7" s="88"/>
      <c r="K7" s="88"/>
      <c r="L7" s="88"/>
      <c r="M7" s="88"/>
      <c r="N7" s="88"/>
      <c r="O7" s="88"/>
      <c r="P7" s="88"/>
      <c r="Q7" s="88"/>
      <c r="R7" s="88"/>
      <c r="S7" s="88"/>
      <c r="T7" s="88"/>
      <c r="U7" s="88"/>
      <c r="V7" s="88"/>
      <c r="W7" s="88"/>
      <c r="X7" s="88"/>
      <c r="Y7" s="88"/>
      <c r="Z7" s="88"/>
      <c r="AA7" s="88"/>
      <c r="AB7" s="88"/>
      <c r="AC7" s="88"/>
      <c r="AD7" s="88"/>
      <c r="AE7" s="88"/>
      <c r="AF7" s="88"/>
      <c r="AG7" s="88"/>
      <c r="AH7" s="88"/>
      <c r="AI7" s="88"/>
      <c r="AJ7" s="88"/>
      <c r="AK7" s="88"/>
      <c r="AL7" s="88"/>
      <c r="AM7" s="88"/>
      <c r="AN7" s="88"/>
      <c r="AO7" s="88"/>
      <c r="AP7" s="88"/>
      <c r="AQ7" s="88"/>
      <c r="AR7" s="88"/>
      <c r="AS7" s="88"/>
      <c r="AT7" s="88"/>
      <c r="AU7" s="88"/>
      <c r="AV7" s="88"/>
      <c r="AW7" s="88"/>
      <c r="AX7" s="88"/>
      <c r="AY7" s="88"/>
      <c r="AZ7" s="88"/>
      <c r="BA7" s="88"/>
      <c r="BB7" s="88"/>
      <c r="BC7" s="13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</row>
    <row r="8" spans="1:77" x14ac:dyDescent="0.25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10"/>
    </row>
    <row r="9" spans="1:77" x14ac:dyDescent="0.25">
      <c r="A9" s="75" t="s">
        <v>4</v>
      </c>
      <c r="B9" s="75"/>
      <c r="C9" s="75"/>
      <c r="D9" s="75"/>
      <c r="E9" s="75"/>
      <c r="F9" s="75"/>
      <c r="G9" s="75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  <c r="S9" s="75"/>
      <c r="T9" s="75"/>
      <c r="U9" s="75"/>
      <c r="V9" s="75"/>
      <c r="W9" s="75"/>
      <c r="X9" s="75"/>
      <c r="Y9" s="75"/>
      <c r="Z9" s="75"/>
      <c r="AA9" s="75"/>
      <c r="AB9" s="75"/>
      <c r="AC9" s="75"/>
      <c r="AD9" s="75"/>
      <c r="AE9" s="75"/>
      <c r="AF9" s="75"/>
      <c r="AG9" s="75"/>
      <c r="AH9" s="75"/>
      <c r="AI9" s="75"/>
      <c r="AJ9" s="75"/>
      <c r="AK9" s="75"/>
      <c r="AL9" s="75"/>
      <c r="AM9" s="75"/>
      <c r="AN9" s="75"/>
      <c r="AO9" s="75"/>
      <c r="AP9" s="75"/>
      <c r="AQ9" s="75"/>
      <c r="AR9" s="75"/>
      <c r="AS9" s="75"/>
      <c r="AT9" s="75"/>
      <c r="AU9" s="75"/>
      <c r="AV9" s="75"/>
      <c r="AW9" s="75"/>
      <c r="AX9" s="75"/>
      <c r="AY9" s="75"/>
      <c r="AZ9" s="75"/>
      <c r="BA9" s="75"/>
      <c r="BB9" s="75"/>
      <c r="BC9" s="10"/>
      <c r="BD9" s="15"/>
      <c r="BE9" s="15"/>
      <c r="BF9" s="15"/>
      <c r="BG9" s="15"/>
      <c r="BH9" s="15"/>
      <c r="BI9" s="15"/>
      <c r="BJ9" s="15"/>
      <c r="BK9" s="15"/>
      <c r="BL9" s="15"/>
      <c r="BM9" s="15"/>
      <c r="BN9" s="15"/>
      <c r="BO9" s="15"/>
      <c r="BP9" s="15"/>
      <c r="BQ9" s="15"/>
      <c r="BR9" s="15"/>
      <c r="BS9" s="15"/>
      <c r="BT9" s="15"/>
      <c r="BU9" s="15"/>
      <c r="BV9" s="15"/>
      <c r="BW9" s="15"/>
      <c r="BX9" s="15"/>
    </row>
    <row r="10" spans="1:77" ht="15.75" customHeight="1" x14ac:dyDescent="0.25">
      <c r="A10" s="75"/>
      <c r="B10" s="75"/>
      <c r="C10" s="75"/>
      <c r="D10" s="75"/>
      <c r="E10" s="75"/>
      <c r="F10" s="75"/>
      <c r="G10" s="75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  <c r="S10" s="75"/>
      <c r="T10" s="75"/>
      <c r="U10" s="75"/>
      <c r="V10" s="75"/>
      <c r="W10" s="75"/>
      <c r="X10" s="75"/>
      <c r="Y10" s="75"/>
      <c r="Z10" s="75"/>
      <c r="AA10" s="75"/>
      <c r="AB10" s="75"/>
      <c r="AC10" s="75"/>
      <c r="AD10" s="75"/>
      <c r="AE10" s="75"/>
      <c r="AF10" s="75"/>
      <c r="AG10" s="75"/>
      <c r="AH10" s="75"/>
      <c r="AI10" s="75"/>
      <c r="AJ10" s="75"/>
      <c r="AK10" s="75"/>
      <c r="AL10" s="75"/>
      <c r="AM10" s="75"/>
      <c r="AN10" s="75"/>
      <c r="AO10" s="75"/>
      <c r="AP10" s="75"/>
      <c r="AQ10" s="75"/>
      <c r="AR10" s="75"/>
      <c r="AS10" s="75"/>
      <c r="AT10" s="75"/>
      <c r="AU10" s="75"/>
      <c r="AV10" s="75"/>
      <c r="AW10" s="75"/>
      <c r="AX10" s="75"/>
      <c r="AY10" s="75"/>
      <c r="AZ10" s="75"/>
      <c r="BA10" s="75"/>
      <c r="BB10" s="75"/>
      <c r="BC10" s="10"/>
    </row>
    <row r="11" spans="1:77" ht="18.75" x14ac:dyDescent="0.3">
      <c r="A11" s="76" t="s">
        <v>5</v>
      </c>
      <c r="B11" s="76"/>
      <c r="C11" s="76"/>
      <c r="D11" s="76"/>
      <c r="E11" s="76"/>
      <c r="F11" s="76"/>
      <c r="G11" s="76"/>
      <c r="H11" s="76"/>
      <c r="I11" s="76"/>
      <c r="J11" s="76"/>
      <c r="K11" s="76"/>
      <c r="L11" s="76"/>
      <c r="M11" s="76"/>
      <c r="N11" s="76"/>
      <c r="O11" s="76"/>
      <c r="P11" s="76"/>
      <c r="Q11" s="76"/>
      <c r="R11" s="76"/>
      <c r="S11" s="76"/>
      <c r="T11" s="76"/>
      <c r="U11" s="76"/>
      <c r="V11" s="76"/>
      <c r="W11" s="76"/>
      <c r="X11" s="76"/>
      <c r="Y11" s="76"/>
      <c r="Z11" s="76"/>
      <c r="AA11" s="76"/>
      <c r="AB11" s="76"/>
      <c r="AC11" s="76"/>
      <c r="AD11" s="76"/>
      <c r="AE11" s="76"/>
      <c r="AF11" s="76"/>
      <c r="AG11" s="76"/>
      <c r="AH11" s="76"/>
      <c r="AI11" s="76"/>
      <c r="AJ11" s="76"/>
      <c r="AK11" s="76"/>
      <c r="AL11" s="76"/>
      <c r="AM11" s="76"/>
      <c r="AN11" s="76"/>
      <c r="AO11" s="76"/>
      <c r="AP11" s="76"/>
      <c r="AQ11" s="76"/>
      <c r="AR11" s="76"/>
      <c r="AS11" s="76"/>
      <c r="AT11" s="76"/>
      <c r="AU11" s="76"/>
      <c r="AV11" s="76"/>
      <c r="AW11" s="76"/>
      <c r="AX11" s="76"/>
      <c r="AY11" s="76"/>
      <c r="AZ11" s="76"/>
      <c r="BA11" s="76"/>
      <c r="BB11" s="76"/>
      <c r="BC11" s="16"/>
      <c r="BD11" s="17"/>
      <c r="BE11" s="17"/>
      <c r="BF11" s="17"/>
      <c r="BG11" s="17"/>
      <c r="BH11" s="17"/>
      <c r="BI11" s="17"/>
      <c r="BJ11" s="17"/>
      <c r="BK11" s="17"/>
      <c r="BL11" s="17"/>
      <c r="BM11" s="17"/>
      <c r="BN11" s="17"/>
      <c r="BO11" s="17"/>
      <c r="BP11" s="17"/>
      <c r="BQ11" s="17"/>
      <c r="BR11" s="17"/>
      <c r="BS11" s="17"/>
      <c r="BT11" s="17"/>
      <c r="BU11" s="17"/>
      <c r="BV11" s="17"/>
      <c r="BW11" s="17"/>
      <c r="BX11" s="17"/>
    </row>
    <row r="12" spans="1:77" x14ac:dyDescent="0.25">
      <c r="A12" s="77" t="s">
        <v>6</v>
      </c>
      <c r="B12" s="77"/>
      <c r="C12" s="77"/>
      <c r="D12" s="77"/>
      <c r="E12" s="77"/>
      <c r="F12" s="77"/>
      <c r="G12" s="77"/>
      <c r="H12" s="77"/>
      <c r="I12" s="77"/>
      <c r="J12" s="77"/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77"/>
      <c r="V12" s="77"/>
      <c r="W12" s="77"/>
      <c r="X12" s="77"/>
      <c r="Y12" s="77"/>
      <c r="Z12" s="77"/>
      <c r="AA12" s="77"/>
      <c r="AB12" s="77"/>
      <c r="AC12" s="77"/>
      <c r="AD12" s="77"/>
      <c r="AE12" s="77"/>
      <c r="AF12" s="77"/>
      <c r="AG12" s="77"/>
      <c r="AH12" s="77"/>
      <c r="AI12" s="77"/>
      <c r="AJ12" s="77"/>
      <c r="AK12" s="77"/>
      <c r="AL12" s="77"/>
      <c r="AM12" s="77"/>
      <c r="AN12" s="77"/>
      <c r="AO12" s="77"/>
      <c r="AP12" s="77"/>
      <c r="AQ12" s="77"/>
      <c r="AR12" s="77"/>
      <c r="AS12" s="77"/>
      <c r="AT12" s="77"/>
      <c r="AU12" s="77"/>
      <c r="AV12" s="77"/>
      <c r="AW12" s="77"/>
      <c r="AX12" s="77"/>
      <c r="AY12" s="77"/>
      <c r="AZ12" s="77"/>
      <c r="BA12" s="77"/>
      <c r="BB12" s="77"/>
      <c r="BC12" s="18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</row>
    <row r="13" spans="1:77" x14ac:dyDescent="0.25">
      <c r="A13" s="78"/>
      <c r="B13" s="78"/>
      <c r="C13" s="78"/>
      <c r="D13" s="78"/>
      <c r="E13" s="78"/>
      <c r="F13" s="78"/>
      <c r="G13" s="78"/>
      <c r="H13" s="78"/>
      <c r="I13" s="78"/>
      <c r="J13" s="78"/>
      <c r="K13" s="78"/>
      <c r="L13" s="78"/>
      <c r="M13" s="78"/>
      <c r="N13" s="78"/>
      <c r="O13" s="78"/>
      <c r="P13" s="78"/>
      <c r="Q13" s="78"/>
      <c r="R13" s="78"/>
      <c r="S13" s="78"/>
      <c r="T13" s="78"/>
      <c r="U13" s="78"/>
      <c r="V13" s="78"/>
      <c r="W13" s="78"/>
      <c r="X13" s="78"/>
      <c r="Y13" s="78"/>
      <c r="Z13" s="78"/>
      <c r="AA13" s="78"/>
      <c r="AB13" s="78"/>
      <c r="AC13" s="78"/>
      <c r="AD13" s="78"/>
      <c r="AE13" s="78"/>
      <c r="AF13" s="78"/>
      <c r="AG13" s="78"/>
      <c r="AH13" s="78"/>
      <c r="AI13" s="78"/>
      <c r="AJ13" s="78"/>
      <c r="AK13" s="78"/>
      <c r="AL13" s="78"/>
      <c r="AM13" s="78"/>
      <c r="AN13" s="78"/>
      <c r="AO13" s="78"/>
      <c r="AP13" s="78"/>
      <c r="AQ13" s="78"/>
      <c r="AR13" s="78"/>
      <c r="AS13" s="78"/>
      <c r="AT13" s="78"/>
      <c r="AU13" s="78"/>
      <c r="AV13" s="78"/>
      <c r="AW13" s="78"/>
      <c r="AX13" s="78"/>
      <c r="AY13" s="78"/>
      <c r="AZ13" s="78"/>
      <c r="BA13" s="78"/>
      <c r="BB13" s="78"/>
      <c r="BC13" s="78"/>
      <c r="BD13" s="78"/>
      <c r="BE13" s="78"/>
      <c r="BF13" s="78"/>
      <c r="BG13" s="78"/>
      <c r="BH13" s="78"/>
      <c r="BI13" s="78"/>
      <c r="BJ13" s="78"/>
      <c r="BK13" s="78"/>
      <c r="BL13" s="78"/>
      <c r="BM13" s="78"/>
      <c r="BN13" s="78"/>
      <c r="BO13" s="78"/>
      <c r="BP13" s="78"/>
      <c r="BQ13" s="78"/>
      <c r="BR13" s="78"/>
      <c r="BS13" s="78"/>
      <c r="BT13" s="78"/>
      <c r="BU13" s="20"/>
      <c r="BV13" s="20"/>
      <c r="BW13" s="20"/>
    </row>
    <row r="14" spans="1:77" ht="36.75" customHeight="1" x14ac:dyDescent="0.25">
      <c r="A14" s="50" t="s">
        <v>7</v>
      </c>
      <c r="B14" s="50" t="s">
        <v>8</v>
      </c>
      <c r="C14" s="50" t="s">
        <v>9</v>
      </c>
      <c r="D14" s="63" t="s">
        <v>10</v>
      </c>
      <c r="E14" s="63"/>
      <c r="F14" s="63"/>
      <c r="G14" s="63"/>
      <c r="H14" s="63"/>
      <c r="I14" s="63"/>
      <c r="J14" s="63"/>
      <c r="K14" s="63"/>
      <c r="L14" s="79" t="s">
        <v>11</v>
      </c>
      <c r="M14" s="80"/>
      <c r="N14" s="80"/>
      <c r="O14" s="80"/>
      <c r="P14" s="80"/>
      <c r="Q14" s="80"/>
      <c r="R14" s="80"/>
      <c r="S14" s="80"/>
      <c r="T14" s="83" t="s">
        <v>12</v>
      </c>
      <c r="U14" s="84"/>
      <c r="V14" s="84"/>
      <c r="W14" s="84"/>
      <c r="X14" s="84"/>
      <c r="Y14" s="84"/>
      <c r="Z14" s="84"/>
      <c r="AA14" s="84"/>
      <c r="AB14" s="84"/>
      <c r="AC14" s="84"/>
      <c r="AD14" s="84"/>
      <c r="AE14" s="84"/>
      <c r="AF14" s="84"/>
      <c r="AG14" s="84"/>
      <c r="AH14" s="84"/>
      <c r="AI14" s="84"/>
      <c r="AJ14" s="84"/>
      <c r="AK14" s="84"/>
      <c r="AL14" s="84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5"/>
      <c r="BX14" s="63" t="s">
        <v>13</v>
      </c>
    </row>
    <row r="15" spans="1:77" ht="39.75" customHeight="1" x14ac:dyDescent="0.25">
      <c r="A15" s="50"/>
      <c r="B15" s="50"/>
      <c r="C15" s="50"/>
      <c r="D15" s="63"/>
      <c r="E15" s="63"/>
      <c r="F15" s="63"/>
      <c r="G15" s="63"/>
      <c r="H15" s="63"/>
      <c r="I15" s="63"/>
      <c r="J15" s="63"/>
      <c r="K15" s="63"/>
      <c r="L15" s="81"/>
      <c r="M15" s="82"/>
      <c r="N15" s="82"/>
      <c r="O15" s="82"/>
      <c r="P15" s="82"/>
      <c r="Q15" s="82"/>
      <c r="R15" s="82"/>
      <c r="S15" s="82"/>
      <c r="T15" s="64" t="s">
        <v>14</v>
      </c>
      <c r="U15" s="65"/>
      <c r="V15" s="65"/>
      <c r="W15" s="65"/>
      <c r="X15" s="65"/>
      <c r="Y15" s="65"/>
      <c r="Z15" s="65"/>
      <c r="AA15" s="65"/>
      <c r="AB15" s="65"/>
      <c r="AC15" s="66" t="s">
        <v>15</v>
      </c>
      <c r="AD15" s="67"/>
      <c r="AE15" s="67"/>
      <c r="AF15" s="67"/>
      <c r="AG15" s="67"/>
      <c r="AH15" s="67"/>
      <c r="AI15" s="67"/>
      <c r="AJ15" s="67"/>
      <c r="AK15" s="68"/>
      <c r="AL15" s="66" t="s">
        <v>16</v>
      </c>
      <c r="AM15" s="67"/>
      <c r="AN15" s="67"/>
      <c r="AO15" s="67"/>
      <c r="AP15" s="67"/>
      <c r="AQ15" s="67"/>
      <c r="AR15" s="67"/>
      <c r="AS15" s="67"/>
      <c r="AT15" s="68"/>
      <c r="AU15" s="66" t="s">
        <v>17</v>
      </c>
      <c r="AV15" s="67"/>
      <c r="AW15" s="67"/>
      <c r="AX15" s="67"/>
      <c r="AY15" s="67"/>
      <c r="AZ15" s="67"/>
      <c r="BA15" s="67"/>
      <c r="BB15" s="67"/>
      <c r="BC15" s="68"/>
      <c r="BD15" s="66" t="s">
        <v>18</v>
      </c>
      <c r="BE15" s="67"/>
      <c r="BF15" s="67"/>
      <c r="BG15" s="67"/>
      <c r="BH15" s="67"/>
      <c r="BI15" s="67"/>
      <c r="BJ15" s="67"/>
      <c r="BK15" s="67"/>
      <c r="BL15" s="68"/>
      <c r="BM15" s="69" t="s">
        <v>19</v>
      </c>
      <c r="BN15" s="70"/>
      <c r="BO15" s="70"/>
      <c r="BP15" s="70"/>
      <c r="BQ15" s="70"/>
      <c r="BR15" s="70"/>
      <c r="BS15" s="70"/>
      <c r="BT15" s="70"/>
      <c r="BU15" s="71"/>
      <c r="BV15" s="72" t="s">
        <v>20</v>
      </c>
      <c r="BW15" s="72" t="s">
        <v>21</v>
      </c>
      <c r="BX15" s="63"/>
    </row>
    <row r="16" spans="1:77" ht="69" customHeight="1" x14ac:dyDescent="0.25">
      <c r="A16" s="50"/>
      <c r="B16" s="50"/>
      <c r="C16" s="50"/>
      <c r="D16" s="51" t="s">
        <v>22</v>
      </c>
      <c r="E16" s="52"/>
      <c r="F16" s="52"/>
      <c r="G16" s="53"/>
      <c r="H16" s="57" t="s">
        <v>23</v>
      </c>
      <c r="I16" s="58"/>
      <c r="J16" s="58"/>
      <c r="K16" s="59"/>
      <c r="L16" s="51" t="s">
        <v>22</v>
      </c>
      <c r="M16" s="52"/>
      <c r="N16" s="52"/>
      <c r="O16" s="53"/>
      <c r="P16" s="57" t="s">
        <v>24</v>
      </c>
      <c r="Q16" s="58"/>
      <c r="R16" s="58"/>
      <c r="S16" s="59"/>
      <c r="T16" s="50" t="s">
        <v>22</v>
      </c>
      <c r="U16" s="50"/>
      <c r="V16" s="50"/>
      <c r="W16" s="50"/>
      <c r="X16" s="47" t="s">
        <v>23</v>
      </c>
      <c r="Y16" s="48"/>
      <c r="Z16" s="48"/>
      <c r="AA16" s="48"/>
      <c r="AB16" s="48"/>
      <c r="AC16" s="50" t="s">
        <v>25</v>
      </c>
      <c r="AD16" s="50"/>
      <c r="AE16" s="50"/>
      <c r="AF16" s="50"/>
      <c r="AG16" s="47" t="s">
        <v>23</v>
      </c>
      <c r="AH16" s="48"/>
      <c r="AI16" s="48"/>
      <c r="AJ16" s="48"/>
      <c r="AK16" s="49"/>
      <c r="AL16" s="50" t="s">
        <v>25</v>
      </c>
      <c r="AM16" s="50"/>
      <c r="AN16" s="50"/>
      <c r="AO16" s="50"/>
      <c r="AP16" s="47" t="s">
        <v>23</v>
      </c>
      <c r="AQ16" s="48"/>
      <c r="AR16" s="48"/>
      <c r="AS16" s="48"/>
      <c r="AT16" s="49"/>
      <c r="AU16" s="50" t="s">
        <v>25</v>
      </c>
      <c r="AV16" s="50"/>
      <c r="AW16" s="50"/>
      <c r="AX16" s="50"/>
      <c r="AY16" s="47" t="s">
        <v>23</v>
      </c>
      <c r="AZ16" s="48"/>
      <c r="BA16" s="48"/>
      <c r="BB16" s="48"/>
      <c r="BC16" s="49"/>
      <c r="BD16" s="50" t="s">
        <v>25</v>
      </c>
      <c r="BE16" s="50"/>
      <c r="BF16" s="50"/>
      <c r="BG16" s="50"/>
      <c r="BH16" s="47" t="s">
        <v>23</v>
      </c>
      <c r="BI16" s="48"/>
      <c r="BJ16" s="48"/>
      <c r="BK16" s="48"/>
      <c r="BL16" s="49"/>
      <c r="BM16" s="50" t="s">
        <v>26</v>
      </c>
      <c r="BN16" s="50"/>
      <c r="BO16" s="50"/>
      <c r="BP16" s="50"/>
      <c r="BQ16" s="47" t="s">
        <v>23</v>
      </c>
      <c r="BR16" s="48"/>
      <c r="BS16" s="48"/>
      <c r="BT16" s="48"/>
      <c r="BU16" s="49"/>
      <c r="BV16" s="73"/>
      <c r="BW16" s="73"/>
      <c r="BX16" s="63"/>
    </row>
    <row r="17" spans="1:78" ht="69" customHeight="1" x14ac:dyDescent="0.25">
      <c r="A17" s="50"/>
      <c r="B17" s="50"/>
      <c r="C17" s="50"/>
      <c r="D17" s="54"/>
      <c r="E17" s="55"/>
      <c r="F17" s="55"/>
      <c r="G17" s="56"/>
      <c r="H17" s="60"/>
      <c r="I17" s="61"/>
      <c r="J17" s="61"/>
      <c r="K17" s="62"/>
      <c r="L17" s="54"/>
      <c r="M17" s="55"/>
      <c r="N17" s="55"/>
      <c r="O17" s="56"/>
      <c r="P17" s="60"/>
      <c r="Q17" s="61"/>
      <c r="R17" s="61"/>
      <c r="S17" s="62"/>
      <c r="T17" s="47" t="s">
        <v>27</v>
      </c>
      <c r="U17" s="48"/>
      <c r="V17" s="48"/>
      <c r="W17" s="49"/>
      <c r="X17" s="47" t="s">
        <v>27</v>
      </c>
      <c r="Y17" s="48"/>
      <c r="Z17" s="48"/>
      <c r="AA17" s="49"/>
      <c r="AB17" s="1" t="s">
        <v>28</v>
      </c>
      <c r="AC17" s="47" t="s">
        <v>27</v>
      </c>
      <c r="AD17" s="48"/>
      <c r="AE17" s="48"/>
      <c r="AF17" s="49"/>
      <c r="AG17" s="47" t="s">
        <v>27</v>
      </c>
      <c r="AH17" s="48"/>
      <c r="AI17" s="48"/>
      <c r="AJ17" s="49"/>
      <c r="AK17" s="1" t="s">
        <v>28</v>
      </c>
      <c r="AL17" s="47" t="s">
        <v>27</v>
      </c>
      <c r="AM17" s="48"/>
      <c r="AN17" s="48"/>
      <c r="AO17" s="49"/>
      <c r="AP17" s="47" t="s">
        <v>27</v>
      </c>
      <c r="AQ17" s="48"/>
      <c r="AR17" s="48"/>
      <c r="AS17" s="49"/>
      <c r="AT17" s="1" t="s">
        <v>28</v>
      </c>
      <c r="AU17" s="47" t="s">
        <v>27</v>
      </c>
      <c r="AV17" s="48"/>
      <c r="AW17" s="48"/>
      <c r="AX17" s="49"/>
      <c r="AY17" s="47" t="s">
        <v>27</v>
      </c>
      <c r="AZ17" s="48"/>
      <c r="BA17" s="48"/>
      <c r="BB17" s="49"/>
      <c r="BC17" s="1" t="s">
        <v>28</v>
      </c>
      <c r="BD17" s="47" t="s">
        <v>27</v>
      </c>
      <c r="BE17" s="48"/>
      <c r="BF17" s="48"/>
      <c r="BG17" s="49"/>
      <c r="BH17" s="47" t="s">
        <v>27</v>
      </c>
      <c r="BI17" s="48"/>
      <c r="BJ17" s="48"/>
      <c r="BK17" s="49"/>
      <c r="BL17" s="1" t="s">
        <v>28</v>
      </c>
      <c r="BM17" s="47" t="s">
        <v>27</v>
      </c>
      <c r="BN17" s="48"/>
      <c r="BO17" s="48"/>
      <c r="BP17" s="49"/>
      <c r="BQ17" s="47" t="s">
        <v>27</v>
      </c>
      <c r="BR17" s="48"/>
      <c r="BS17" s="48"/>
      <c r="BT17" s="49"/>
      <c r="BU17" s="1" t="s">
        <v>28</v>
      </c>
      <c r="BV17" s="73"/>
      <c r="BW17" s="73"/>
      <c r="BX17" s="63"/>
    </row>
    <row r="18" spans="1:78" ht="60.75" customHeight="1" x14ac:dyDescent="0.25">
      <c r="A18" s="50"/>
      <c r="B18" s="50"/>
      <c r="C18" s="50"/>
      <c r="D18" s="2" t="s">
        <v>29</v>
      </c>
      <c r="E18" s="2" t="s">
        <v>30</v>
      </c>
      <c r="F18" s="2" t="s">
        <v>31</v>
      </c>
      <c r="G18" s="21" t="s">
        <v>32</v>
      </c>
      <c r="H18" s="2" t="s">
        <v>29</v>
      </c>
      <c r="I18" s="2" t="s">
        <v>30</v>
      </c>
      <c r="J18" s="2" t="s">
        <v>31</v>
      </c>
      <c r="K18" s="21" t="s">
        <v>32</v>
      </c>
      <c r="L18" s="2" t="s">
        <v>29</v>
      </c>
      <c r="M18" s="2" t="s">
        <v>30</v>
      </c>
      <c r="N18" s="2" t="s">
        <v>31</v>
      </c>
      <c r="O18" s="21" t="s">
        <v>32</v>
      </c>
      <c r="P18" s="2" t="s">
        <v>29</v>
      </c>
      <c r="Q18" s="2" t="s">
        <v>30</v>
      </c>
      <c r="R18" s="2" t="s">
        <v>31</v>
      </c>
      <c r="S18" s="21" t="s">
        <v>32</v>
      </c>
      <c r="T18" s="2" t="s">
        <v>29</v>
      </c>
      <c r="U18" s="2" t="s">
        <v>30</v>
      </c>
      <c r="V18" s="2" t="s">
        <v>31</v>
      </c>
      <c r="W18" s="21" t="s">
        <v>32</v>
      </c>
      <c r="X18" s="2" t="s">
        <v>29</v>
      </c>
      <c r="Y18" s="2" t="s">
        <v>30</v>
      </c>
      <c r="Z18" s="2" t="s">
        <v>31</v>
      </c>
      <c r="AA18" s="21" t="s">
        <v>32</v>
      </c>
      <c r="AB18" s="21" t="s">
        <v>32</v>
      </c>
      <c r="AC18" s="2" t="s">
        <v>29</v>
      </c>
      <c r="AD18" s="2" t="s">
        <v>30</v>
      </c>
      <c r="AE18" s="2" t="s">
        <v>31</v>
      </c>
      <c r="AF18" s="21" t="s">
        <v>32</v>
      </c>
      <c r="AG18" s="2" t="s">
        <v>29</v>
      </c>
      <c r="AH18" s="2" t="s">
        <v>30</v>
      </c>
      <c r="AI18" s="2" t="s">
        <v>31</v>
      </c>
      <c r="AJ18" s="21" t="s">
        <v>32</v>
      </c>
      <c r="AK18" s="21" t="s">
        <v>32</v>
      </c>
      <c r="AL18" s="2" t="s">
        <v>29</v>
      </c>
      <c r="AM18" s="2" t="s">
        <v>30</v>
      </c>
      <c r="AN18" s="2" t="s">
        <v>31</v>
      </c>
      <c r="AO18" s="21" t="s">
        <v>32</v>
      </c>
      <c r="AP18" s="2" t="s">
        <v>29</v>
      </c>
      <c r="AQ18" s="2" t="s">
        <v>30</v>
      </c>
      <c r="AR18" s="2" t="s">
        <v>31</v>
      </c>
      <c r="AS18" s="21" t="s">
        <v>32</v>
      </c>
      <c r="AT18" s="21" t="s">
        <v>32</v>
      </c>
      <c r="AU18" s="2" t="s">
        <v>29</v>
      </c>
      <c r="AV18" s="2" t="s">
        <v>30</v>
      </c>
      <c r="AW18" s="2" t="s">
        <v>31</v>
      </c>
      <c r="AX18" s="21" t="s">
        <v>32</v>
      </c>
      <c r="AY18" s="2" t="s">
        <v>29</v>
      </c>
      <c r="AZ18" s="2" t="s">
        <v>30</v>
      </c>
      <c r="BA18" s="2" t="s">
        <v>31</v>
      </c>
      <c r="BB18" s="21" t="s">
        <v>32</v>
      </c>
      <c r="BC18" s="21" t="s">
        <v>32</v>
      </c>
      <c r="BD18" s="2" t="s">
        <v>29</v>
      </c>
      <c r="BE18" s="2" t="s">
        <v>30</v>
      </c>
      <c r="BF18" s="2" t="s">
        <v>31</v>
      </c>
      <c r="BG18" s="21" t="s">
        <v>32</v>
      </c>
      <c r="BH18" s="2" t="s">
        <v>29</v>
      </c>
      <c r="BI18" s="2" t="s">
        <v>30</v>
      </c>
      <c r="BJ18" s="2" t="s">
        <v>31</v>
      </c>
      <c r="BK18" s="21" t="s">
        <v>32</v>
      </c>
      <c r="BL18" s="21" t="s">
        <v>32</v>
      </c>
      <c r="BM18" s="2" t="s">
        <v>29</v>
      </c>
      <c r="BN18" s="2" t="s">
        <v>30</v>
      </c>
      <c r="BO18" s="2" t="s">
        <v>31</v>
      </c>
      <c r="BP18" s="21" t="s">
        <v>32</v>
      </c>
      <c r="BQ18" s="2" t="s">
        <v>29</v>
      </c>
      <c r="BR18" s="2" t="s">
        <v>30</v>
      </c>
      <c r="BS18" s="2" t="s">
        <v>31</v>
      </c>
      <c r="BT18" s="21" t="s">
        <v>32</v>
      </c>
      <c r="BU18" s="21" t="s">
        <v>32</v>
      </c>
      <c r="BV18" s="74"/>
      <c r="BW18" s="74"/>
      <c r="BX18" s="63"/>
    </row>
    <row r="19" spans="1:78" x14ac:dyDescent="0.25">
      <c r="A19" s="22">
        <v>1</v>
      </c>
      <c r="B19" s="22">
        <v>2</v>
      </c>
      <c r="C19" s="22">
        <v>3</v>
      </c>
      <c r="D19" s="23" t="s">
        <v>33</v>
      </c>
      <c r="E19" s="23" t="s">
        <v>34</v>
      </c>
      <c r="F19" s="23" t="s">
        <v>35</v>
      </c>
      <c r="G19" s="23" t="s">
        <v>36</v>
      </c>
      <c r="H19" s="23" t="s">
        <v>37</v>
      </c>
      <c r="I19" s="23" t="s">
        <v>38</v>
      </c>
      <c r="J19" s="23" t="s">
        <v>39</v>
      </c>
      <c r="K19" s="23" t="s">
        <v>40</v>
      </c>
      <c r="L19" s="23" t="s">
        <v>41</v>
      </c>
      <c r="M19" s="23" t="s">
        <v>42</v>
      </c>
      <c r="N19" s="23" t="s">
        <v>43</v>
      </c>
      <c r="O19" s="23" t="s">
        <v>44</v>
      </c>
      <c r="P19" s="23" t="s">
        <v>45</v>
      </c>
      <c r="Q19" s="23" t="s">
        <v>46</v>
      </c>
      <c r="R19" s="23" t="s">
        <v>47</v>
      </c>
      <c r="S19" s="23" t="s">
        <v>48</v>
      </c>
      <c r="T19" s="23" t="s">
        <v>41</v>
      </c>
      <c r="U19" s="23" t="s">
        <v>42</v>
      </c>
      <c r="V19" s="23" t="s">
        <v>43</v>
      </c>
      <c r="W19" s="23" t="s">
        <v>44</v>
      </c>
      <c r="X19" s="23" t="s">
        <v>45</v>
      </c>
      <c r="Y19" s="23" t="s">
        <v>46</v>
      </c>
      <c r="Z19" s="23" t="s">
        <v>47</v>
      </c>
      <c r="AA19" s="23" t="s">
        <v>48</v>
      </c>
      <c r="AB19" s="23" t="s">
        <v>49</v>
      </c>
      <c r="AC19" s="23" t="s">
        <v>50</v>
      </c>
      <c r="AD19" s="23" t="s">
        <v>51</v>
      </c>
      <c r="AE19" s="23" t="s">
        <v>52</v>
      </c>
      <c r="AF19" s="23" t="s">
        <v>53</v>
      </c>
      <c r="AG19" s="23" t="s">
        <v>54</v>
      </c>
      <c r="AH19" s="23" t="s">
        <v>55</v>
      </c>
      <c r="AI19" s="23" t="s">
        <v>56</v>
      </c>
      <c r="AJ19" s="23" t="s">
        <v>57</v>
      </c>
      <c r="AK19" s="23" t="s">
        <v>58</v>
      </c>
      <c r="AL19" s="23" t="s">
        <v>59</v>
      </c>
      <c r="AM19" s="23" t="s">
        <v>60</v>
      </c>
      <c r="AN19" s="23" t="s">
        <v>61</v>
      </c>
      <c r="AO19" s="23" t="s">
        <v>62</v>
      </c>
      <c r="AP19" s="23" t="s">
        <v>63</v>
      </c>
      <c r="AQ19" s="23" t="s">
        <v>64</v>
      </c>
      <c r="AR19" s="23" t="s">
        <v>65</v>
      </c>
      <c r="AS19" s="23" t="s">
        <v>66</v>
      </c>
      <c r="AT19" s="23" t="s">
        <v>67</v>
      </c>
      <c r="AU19" s="23" t="s">
        <v>68</v>
      </c>
      <c r="AV19" s="23" t="s">
        <v>69</v>
      </c>
      <c r="AW19" s="23" t="s">
        <v>70</v>
      </c>
      <c r="AX19" s="23" t="s">
        <v>71</v>
      </c>
      <c r="AY19" s="23" t="s">
        <v>72</v>
      </c>
      <c r="AZ19" s="23" t="s">
        <v>73</v>
      </c>
      <c r="BA19" s="23" t="s">
        <v>74</v>
      </c>
      <c r="BB19" s="23" t="s">
        <v>75</v>
      </c>
      <c r="BC19" s="23" t="s">
        <v>76</v>
      </c>
      <c r="BD19" s="23" t="s">
        <v>77</v>
      </c>
      <c r="BE19" s="23" t="s">
        <v>78</v>
      </c>
      <c r="BF19" s="23" t="s">
        <v>79</v>
      </c>
      <c r="BG19" s="23" t="s">
        <v>80</v>
      </c>
      <c r="BH19" s="23" t="s">
        <v>81</v>
      </c>
      <c r="BI19" s="23" t="s">
        <v>82</v>
      </c>
      <c r="BJ19" s="23" t="s">
        <v>83</v>
      </c>
      <c r="BK19" s="23" t="s">
        <v>84</v>
      </c>
      <c r="BL19" s="23" t="s">
        <v>85</v>
      </c>
      <c r="BM19" s="23" t="s">
        <v>86</v>
      </c>
      <c r="BN19" s="23" t="s">
        <v>87</v>
      </c>
      <c r="BO19" s="23" t="s">
        <v>88</v>
      </c>
      <c r="BP19" s="23" t="s">
        <v>89</v>
      </c>
      <c r="BQ19" s="23" t="s">
        <v>90</v>
      </c>
      <c r="BR19" s="23" t="s">
        <v>91</v>
      </c>
      <c r="BS19" s="23" t="s">
        <v>92</v>
      </c>
      <c r="BT19" s="23" t="s">
        <v>93</v>
      </c>
      <c r="BU19" s="23" t="s">
        <v>94</v>
      </c>
      <c r="BV19" s="23" t="s">
        <v>95</v>
      </c>
      <c r="BW19" s="23" t="s">
        <v>96</v>
      </c>
      <c r="BX19" s="22">
        <v>9</v>
      </c>
    </row>
    <row r="20" spans="1:78" ht="31.5" x14ac:dyDescent="0.25">
      <c r="A20" s="24" t="s">
        <v>97</v>
      </c>
      <c r="B20" s="25" t="s">
        <v>98</v>
      </c>
      <c r="C20" s="26" t="s">
        <v>100</v>
      </c>
      <c r="D20" s="27" t="s">
        <v>99</v>
      </c>
      <c r="E20" s="27" t="s">
        <v>99</v>
      </c>
      <c r="F20" s="27" t="s">
        <v>99</v>
      </c>
      <c r="G20" s="27" t="s">
        <v>99</v>
      </c>
      <c r="H20" s="27" t="s">
        <v>99</v>
      </c>
      <c r="I20" s="27" t="s">
        <v>99</v>
      </c>
      <c r="J20" s="27" t="s">
        <v>99</v>
      </c>
      <c r="K20" s="27" t="s">
        <v>99</v>
      </c>
      <c r="L20" s="28">
        <f>SUM(L21:L22)</f>
        <v>0</v>
      </c>
      <c r="M20" s="28">
        <f t="shared" ref="M20:BU20" si="0">SUM(M21:M22)</f>
        <v>0</v>
      </c>
      <c r="N20" s="28">
        <f t="shared" si="0"/>
        <v>0</v>
      </c>
      <c r="O20" s="28">
        <f t="shared" si="0"/>
        <v>72</v>
      </c>
      <c r="P20" s="28">
        <f t="shared" si="0"/>
        <v>0</v>
      </c>
      <c r="Q20" s="28">
        <f t="shared" si="0"/>
        <v>0</v>
      </c>
      <c r="R20" s="28">
        <f t="shared" si="0"/>
        <v>0</v>
      </c>
      <c r="S20" s="28">
        <f t="shared" si="0"/>
        <v>72</v>
      </c>
      <c r="T20" s="28">
        <f t="shared" si="0"/>
        <v>0</v>
      </c>
      <c r="U20" s="28">
        <f t="shared" si="0"/>
        <v>0</v>
      </c>
      <c r="V20" s="28">
        <f t="shared" si="0"/>
        <v>0</v>
      </c>
      <c r="W20" s="28">
        <f t="shared" si="0"/>
        <v>43</v>
      </c>
      <c r="X20" s="28">
        <f t="shared" si="0"/>
        <v>0</v>
      </c>
      <c r="Y20" s="28">
        <f t="shared" si="0"/>
        <v>0</v>
      </c>
      <c r="Z20" s="28">
        <f t="shared" si="0"/>
        <v>0</v>
      </c>
      <c r="AA20" s="28">
        <f t="shared" si="0"/>
        <v>56</v>
      </c>
      <c r="AB20" s="28">
        <f t="shared" si="0"/>
        <v>38</v>
      </c>
      <c r="AC20" s="28">
        <f t="shared" si="0"/>
        <v>0</v>
      </c>
      <c r="AD20" s="28">
        <f t="shared" si="0"/>
        <v>0</v>
      </c>
      <c r="AE20" s="28">
        <f t="shared" si="0"/>
        <v>0</v>
      </c>
      <c r="AF20" s="28">
        <f t="shared" si="0"/>
        <v>46</v>
      </c>
      <c r="AG20" s="28">
        <f t="shared" si="0"/>
        <v>0</v>
      </c>
      <c r="AH20" s="28">
        <f t="shared" si="0"/>
        <v>0</v>
      </c>
      <c r="AI20" s="28">
        <f t="shared" si="0"/>
        <v>0</v>
      </c>
      <c r="AJ20" s="28">
        <f t="shared" si="0"/>
        <v>51</v>
      </c>
      <c r="AK20" s="28">
        <f t="shared" si="0"/>
        <v>48</v>
      </c>
      <c r="AL20" s="28">
        <f t="shared" si="0"/>
        <v>0</v>
      </c>
      <c r="AM20" s="28">
        <f t="shared" si="0"/>
        <v>0</v>
      </c>
      <c r="AN20" s="28">
        <f t="shared" si="0"/>
        <v>0</v>
      </c>
      <c r="AO20" s="28">
        <f t="shared" si="0"/>
        <v>43</v>
      </c>
      <c r="AP20" s="28">
        <f t="shared" si="0"/>
        <v>0</v>
      </c>
      <c r="AQ20" s="28">
        <f t="shared" si="0"/>
        <v>0</v>
      </c>
      <c r="AR20" s="28">
        <f t="shared" si="0"/>
        <v>0</v>
      </c>
      <c r="AS20" s="28">
        <f t="shared" si="0"/>
        <v>36</v>
      </c>
      <c r="AT20" s="28">
        <f t="shared" si="0"/>
        <v>31</v>
      </c>
      <c r="AU20" s="28">
        <f t="shared" si="0"/>
        <v>0</v>
      </c>
      <c r="AV20" s="28">
        <f t="shared" si="0"/>
        <v>0</v>
      </c>
      <c r="AW20" s="28">
        <f t="shared" si="0"/>
        <v>0</v>
      </c>
      <c r="AX20" s="28">
        <f t="shared" si="0"/>
        <v>43</v>
      </c>
      <c r="AY20" s="28">
        <f t="shared" si="0"/>
        <v>0</v>
      </c>
      <c r="AZ20" s="28">
        <f t="shared" si="0"/>
        <v>0</v>
      </c>
      <c r="BA20" s="28">
        <f t="shared" si="0"/>
        <v>0</v>
      </c>
      <c r="BB20" s="28">
        <f t="shared" si="0"/>
        <v>63</v>
      </c>
      <c r="BC20" s="28">
        <f t="shared" si="0"/>
        <v>62</v>
      </c>
      <c r="BD20" s="28">
        <f t="shared" si="0"/>
        <v>0</v>
      </c>
      <c r="BE20" s="28">
        <f t="shared" si="0"/>
        <v>0</v>
      </c>
      <c r="BF20" s="28">
        <f t="shared" si="0"/>
        <v>0</v>
      </c>
      <c r="BG20" s="28">
        <f t="shared" si="0"/>
        <v>87</v>
      </c>
      <c r="BH20" s="28">
        <f t="shared" si="0"/>
        <v>0</v>
      </c>
      <c r="BI20" s="28">
        <f t="shared" si="0"/>
        <v>0</v>
      </c>
      <c r="BJ20" s="28">
        <f t="shared" si="0"/>
        <v>0</v>
      </c>
      <c r="BK20" s="28">
        <f t="shared" si="0"/>
        <v>60</v>
      </c>
      <c r="BL20" s="28">
        <f t="shared" si="0"/>
        <v>59</v>
      </c>
      <c r="BM20" s="28">
        <f t="shared" si="0"/>
        <v>0</v>
      </c>
      <c r="BN20" s="28">
        <f t="shared" si="0"/>
        <v>0</v>
      </c>
      <c r="BO20" s="28">
        <f t="shared" si="0"/>
        <v>0</v>
      </c>
      <c r="BP20" s="28">
        <f t="shared" si="0"/>
        <v>262</v>
      </c>
      <c r="BQ20" s="28">
        <f t="shared" si="0"/>
        <v>0</v>
      </c>
      <c r="BR20" s="28">
        <f t="shared" si="0"/>
        <v>0</v>
      </c>
      <c r="BS20" s="28">
        <f t="shared" si="0"/>
        <v>0</v>
      </c>
      <c r="BT20" s="28">
        <f t="shared" si="0"/>
        <v>266</v>
      </c>
      <c r="BU20" s="28">
        <f t="shared" si="0"/>
        <v>238</v>
      </c>
      <c r="BV20" s="28" t="s">
        <v>100</v>
      </c>
      <c r="BW20" s="28" t="s">
        <v>100</v>
      </c>
      <c r="BX20" s="29" t="s">
        <v>99</v>
      </c>
      <c r="BZ20" s="30"/>
    </row>
    <row r="21" spans="1:78" ht="31.5" x14ac:dyDescent="0.25">
      <c r="A21" s="24" t="s">
        <v>101</v>
      </c>
      <c r="B21" s="31" t="s">
        <v>102</v>
      </c>
      <c r="C21" s="26" t="s">
        <v>100</v>
      </c>
      <c r="D21" s="27" t="s">
        <v>99</v>
      </c>
      <c r="E21" s="27" t="s">
        <v>99</v>
      </c>
      <c r="F21" s="27" t="s">
        <v>99</v>
      </c>
      <c r="G21" s="27" t="s">
        <v>99</v>
      </c>
      <c r="H21" s="27" t="s">
        <v>99</v>
      </c>
      <c r="I21" s="27" t="s">
        <v>99</v>
      </c>
      <c r="J21" s="27" t="s">
        <v>99</v>
      </c>
      <c r="K21" s="27" t="s">
        <v>99</v>
      </c>
      <c r="L21" s="28">
        <f t="shared" ref="L21:BU21" si="1">L24</f>
        <v>0</v>
      </c>
      <c r="M21" s="28">
        <f t="shared" si="1"/>
        <v>0</v>
      </c>
      <c r="N21" s="28">
        <f t="shared" si="1"/>
        <v>0</v>
      </c>
      <c r="O21" s="28">
        <f t="shared" si="1"/>
        <v>64</v>
      </c>
      <c r="P21" s="28">
        <f t="shared" si="1"/>
        <v>0</v>
      </c>
      <c r="Q21" s="28">
        <f t="shared" si="1"/>
        <v>0</v>
      </c>
      <c r="R21" s="28">
        <f t="shared" si="1"/>
        <v>0</v>
      </c>
      <c r="S21" s="28">
        <f t="shared" si="1"/>
        <v>64</v>
      </c>
      <c r="T21" s="28">
        <f t="shared" si="1"/>
        <v>0</v>
      </c>
      <c r="U21" s="28">
        <f t="shared" si="1"/>
        <v>0</v>
      </c>
      <c r="V21" s="28">
        <f t="shared" si="1"/>
        <v>0</v>
      </c>
      <c r="W21" s="28">
        <f t="shared" si="1"/>
        <v>39</v>
      </c>
      <c r="X21" s="28">
        <f t="shared" si="1"/>
        <v>0</v>
      </c>
      <c r="Y21" s="28">
        <f t="shared" si="1"/>
        <v>0</v>
      </c>
      <c r="Z21" s="28">
        <f t="shared" si="1"/>
        <v>0</v>
      </c>
      <c r="AA21" s="28">
        <f t="shared" si="1"/>
        <v>39</v>
      </c>
      <c r="AB21" s="28">
        <f t="shared" si="1"/>
        <v>35</v>
      </c>
      <c r="AC21" s="28">
        <f t="shared" si="1"/>
        <v>0</v>
      </c>
      <c r="AD21" s="28">
        <f t="shared" si="1"/>
        <v>0</v>
      </c>
      <c r="AE21" s="28">
        <f t="shared" si="1"/>
        <v>0</v>
      </c>
      <c r="AF21" s="28">
        <f t="shared" si="1"/>
        <v>35</v>
      </c>
      <c r="AG21" s="28">
        <f t="shared" si="1"/>
        <v>0</v>
      </c>
      <c r="AH21" s="28">
        <f t="shared" si="1"/>
        <v>0</v>
      </c>
      <c r="AI21" s="28">
        <f t="shared" si="1"/>
        <v>0</v>
      </c>
      <c r="AJ21" s="28">
        <f t="shared" si="1"/>
        <v>39</v>
      </c>
      <c r="AK21" s="28">
        <f t="shared" si="1"/>
        <v>37</v>
      </c>
      <c r="AL21" s="28">
        <f t="shared" si="1"/>
        <v>0</v>
      </c>
      <c r="AM21" s="28">
        <f t="shared" si="1"/>
        <v>0</v>
      </c>
      <c r="AN21" s="28">
        <f t="shared" si="1"/>
        <v>0</v>
      </c>
      <c r="AO21" s="28">
        <f t="shared" si="1"/>
        <v>38</v>
      </c>
      <c r="AP21" s="28">
        <f t="shared" si="1"/>
        <v>0</v>
      </c>
      <c r="AQ21" s="28">
        <f t="shared" si="1"/>
        <v>0</v>
      </c>
      <c r="AR21" s="28">
        <f t="shared" si="1"/>
        <v>0</v>
      </c>
      <c r="AS21" s="28">
        <f t="shared" si="1"/>
        <v>31</v>
      </c>
      <c r="AT21" s="28">
        <f t="shared" si="1"/>
        <v>26</v>
      </c>
      <c r="AU21" s="28">
        <f t="shared" si="1"/>
        <v>0</v>
      </c>
      <c r="AV21" s="28">
        <f t="shared" si="1"/>
        <v>0</v>
      </c>
      <c r="AW21" s="28">
        <f t="shared" si="1"/>
        <v>0</v>
      </c>
      <c r="AX21" s="28">
        <f t="shared" si="1"/>
        <v>34</v>
      </c>
      <c r="AY21" s="28">
        <f t="shared" si="1"/>
        <v>0</v>
      </c>
      <c r="AZ21" s="28">
        <f t="shared" si="1"/>
        <v>0</v>
      </c>
      <c r="BA21" s="28">
        <f t="shared" si="1"/>
        <v>0</v>
      </c>
      <c r="BB21" s="28">
        <f t="shared" si="1"/>
        <v>54</v>
      </c>
      <c r="BC21" s="28">
        <f t="shared" si="1"/>
        <v>53</v>
      </c>
      <c r="BD21" s="28">
        <f t="shared" si="1"/>
        <v>0</v>
      </c>
      <c r="BE21" s="28">
        <f t="shared" si="1"/>
        <v>0</v>
      </c>
      <c r="BF21" s="28">
        <f t="shared" si="1"/>
        <v>0</v>
      </c>
      <c r="BG21" s="28">
        <f t="shared" si="1"/>
        <v>81</v>
      </c>
      <c r="BH21" s="28">
        <f t="shared" si="1"/>
        <v>0</v>
      </c>
      <c r="BI21" s="28">
        <f t="shared" si="1"/>
        <v>0</v>
      </c>
      <c r="BJ21" s="28">
        <f t="shared" si="1"/>
        <v>0</v>
      </c>
      <c r="BK21" s="28">
        <f t="shared" si="1"/>
        <v>54</v>
      </c>
      <c r="BL21" s="28">
        <f t="shared" si="1"/>
        <v>53</v>
      </c>
      <c r="BM21" s="28">
        <f t="shared" si="1"/>
        <v>0</v>
      </c>
      <c r="BN21" s="28">
        <f t="shared" si="1"/>
        <v>0</v>
      </c>
      <c r="BO21" s="28">
        <f t="shared" si="1"/>
        <v>0</v>
      </c>
      <c r="BP21" s="28">
        <f t="shared" si="1"/>
        <v>227</v>
      </c>
      <c r="BQ21" s="28">
        <f t="shared" si="1"/>
        <v>0</v>
      </c>
      <c r="BR21" s="28">
        <f t="shared" si="1"/>
        <v>0</v>
      </c>
      <c r="BS21" s="28">
        <f t="shared" si="1"/>
        <v>0</v>
      </c>
      <c r="BT21" s="28">
        <f t="shared" si="1"/>
        <v>217</v>
      </c>
      <c r="BU21" s="28">
        <f t="shared" si="1"/>
        <v>204</v>
      </c>
      <c r="BV21" s="28" t="s">
        <v>100</v>
      </c>
      <c r="BW21" s="28" t="s">
        <v>100</v>
      </c>
      <c r="BX21" s="29" t="s">
        <v>99</v>
      </c>
    </row>
    <row r="22" spans="1:78" x14ac:dyDescent="0.25">
      <c r="A22" s="24" t="s">
        <v>103</v>
      </c>
      <c r="B22" s="31" t="s">
        <v>104</v>
      </c>
      <c r="C22" s="26" t="s">
        <v>100</v>
      </c>
      <c r="D22" s="27" t="s">
        <v>99</v>
      </c>
      <c r="E22" s="27" t="s">
        <v>99</v>
      </c>
      <c r="F22" s="27" t="s">
        <v>99</v>
      </c>
      <c r="G22" s="27" t="s">
        <v>99</v>
      </c>
      <c r="H22" s="27" t="s">
        <v>99</v>
      </c>
      <c r="I22" s="27" t="s">
        <v>99</v>
      </c>
      <c r="J22" s="27" t="s">
        <v>99</v>
      </c>
      <c r="K22" s="27" t="s">
        <v>99</v>
      </c>
      <c r="L22" s="28">
        <f t="shared" ref="L22:BU22" si="2">L31</f>
        <v>0</v>
      </c>
      <c r="M22" s="28">
        <f t="shared" si="2"/>
        <v>0</v>
      </c>
      <c r="N22" s="28">
        <f t="shared" si="2"/>
        <v>0</v>
      </c>
      <c r="O22" s="28">
        <f t="shared" si="2"/>
        <v>8</v>
      </c>
      <c r="P22" s="28">
        <f t="shared" si="2"/>
        <v>0</v>
      </c>
      <c r="Q22" s="28">
        <f t="shared" si="2"/>
        <v>0</v>
      </c>
      <c r="R22" s="28">
        <f t="shared" si="2"/>
        <v>0</v>
      </c>
      <c r="S22" s="28">
        <f t="shared" si="2"/>
        <v>8</v>
      </c>
      <c r="T22" s="28">
        <f t="shared" si="2"/>
        <v>0</v>
      </c>
      <c r="U22" s="28">
        <f t="shared" si="2"/>
        <v>0</v>
      </c>
      <c r="V22" s="28">
        <f t="shared" si="2"/>
        <v>0</v>
      </c>
      <c r="W22" s="28">
        <f t="shared" si="2"/>
        <v>4</v>
      </c>
      <c r="X22" s="28">
        <f t="shared" si="2"/>
        <v>0</v>
      </c>
      <c r="Y22" s="28">
        <f t="shared" si="2"/>
        <v>0</v>
      </c>
      <c r="Z22" s="28">
        <f t="shared" si="2"/>
        <v>0</v>
      </c>
      <c r="AA22" s="28">
        <f t="shared" si="2"/>
        <v>17</v>
      </c>
      <c r="AB22" s="28">
        <f t="shared" si="2"/>
        <v>3</v>
      </c>
      <c r="AC22" s="28">
        <f t="shared" si="2"/>
        <v>0</v>
      </c>
      <c r="AD22" s="28">
        <f t="shared" si="2"/>
        <v>0</v>
      </c>
      <c r="AE22" s="28">
        <f t="shared" si="2"/>
        <v>0</v>
      </c>
      <c r="AF22" s="28">
        <f t="shared" si="2"/>
        <v>11</v>
      </c>
      <c r="AG22" s="28">
        <f t="shared" si="2"/>
        <v>0</v>
      </c>
      <c r="AH22" s="28">
        <f t="shared" si="2"/>
        <v>0</v>
      </c>
      <c r="AI22" s="28">
        <f t="shared" si="2"/>
        <v>0</v>
      </c>
      <c r="AJ22" s="28">
        <f t="shared" si="2"/>
        <v>12</v>
      </c>
      <c r="AK22" s="28">
        <f t="shared" si="2"/>
        <v>11</v>
      </c>
      <c r="AL22" s="28">
        <f t="shared" si="2"/>
        <v>0</v>
      </c>
      <c r="AM22" s="28">
        <f t="shared" si="2"/>
        <v>0</v>
      </c>
      <c r="AN22" s="28">
        <f t="shared" si="2"/>
        <v>0</v>
      </c>
      <c r="AO22" s="28">
        <f t="shared" si="2"/>
        <v>5</v>
      </c>
      <c r="AP22" s="28">
        <f t="shared" si="2"/>
        <v>0</v>
      </c>
      <c r="AQ22" s="28">
        <f t="shared" si="2"/>
        <v>0</v>
      </c>
      <c r="AR22" s="28">
        <f t="shared" si="2"/>
        <v>0</v>
      </c>
      <c r="AS22" s="28">
        <f t="shared" si="2"/>
        <v>5</v>
      </c>
      <c r="AT22" s="28">
        <f t="shared" si="2"/>
        <v>5</v>
      </c>
      <c r="AU22" s="28">
        <f t="shared" si="2"/>
        <v>0</v>
      </c>
      <c r="AV22" s="28">
        <f t="shared" si="2"/>
        <v>0</v>
      </c>
      <c r="AW22" s="28">
        <f t="shared" si="2"/>
        <v>0</v>
      </c>
      <c r="AX22" s="28">
        <f t="shared" si="2"/>
        <v>9</v>
      </c>
      <c r="AY22" s="28">
        <f t="shared" si="2"/>
        <v>0</v>
      </c>
      <c r="AZ22" s="28">
        <f t="shared" si="2"/>
        <v>0</v>
      </c>
      <c r="BA22" s="28">
        <f t="shared" si="2"/>
        <v>0</v>
      </c>
      <c r="BB22" s="28">
        <f t="shared" si="2"/>
        <v>9</v>
      </c>
      <c r="BC22" s="28">
        <f t="shared" si="2"/>
        <v>9</v>
      </c>
      <c r="BD22" s="28">
        <f t="shared" si="2"/>
        <v>0</v>
      </c>
      <c r="BE22" s="28">
        <f t="shared" si="2"/>
        <v>0</v>
      </c>
      <c r="BF22" s="28">
        <f t="shared" si="2"/>
        <v>0</v>
      </c>
      <c r="BG22" s="28">
        <f t="shared" si="2"/>
        <v>6</v>
      </c>
      <c r="BH22" s="28">
        <f t="shared" si="2"/>
        <v>0</v>
      </c>
      <c r="BI22" s="28">
        <f t="shared" si="2"/>
        <v>0</v>
      </c>
      <c r="BJ22" s="28">
        <f t="shared" si="2"/>
        <v>0</v>
      </c>
      <c r="BK22" s="28">
        <f t="shared" si="2"/>
        <v>6</v>
      </c>
      <c r="BL22" s="28">
        <f t="shared" si="2"/>
        <v>6</v>
      </c>
      <c r="BM22" s="28">
        <f t="shared" si="2"/>
        <v>0</v>
      </c>
      <c r="BN22" s="28">
        <f t="shared" si="2"/>
        <v>0</v>
      </c>
      <c r="BO22" s="28">
        <f t="shared" si="2"/>
        <v>0</v>
      </c>
      <c r="BP22" s="28">
        <f t="shared" si="2"/>
        <v>35</v>
      </c>
      <c r="BQ22" s="28">
        <f t="shared" si="2"/>
        <v>0</v>
      </c>
      <c r="BR22" s="28">
        <f t="shared" si="2"/>
        <v>0</v>
      </c>
      <c r="BS22" s="28">
        <f t="shared" si="2"/>
        <v>0</v>
      </c>
      <c r="BT22" s="28">
        <f t="shared" si="2"/>
        <v>49</v>
      </c>
      <c r="BU22" s="28">
        <f t="shared" si="2"/>
        <v>34</v>
      </c>
      <c r="BV22" s="28" t="s">
        <v>100</v>
      </c>
      <c r="BW22" s="28" t="s">
        <v>100</v>
      </c>
      <c r="BX22" s="29" t="s">
        <v>99</v>
      </c>
    </row>
    <row r="23" spans="1:78" x14ac:dyDescent="0.25">
      <c r="A23" s="32">
        <v>1</v>
      </c>
      <c r="B23" s="3" t="s">
        <v>105</v>
      </c>
      <c r="C23" s="26" t="s">
        <v>100</v>
      </c>
      <c r="D23" s="27" t="s">
        <v>99</v>
      </c>
      <c r="E23" s="27" t="s">
        <v>99</v>
      </c>
      <c r="F23" s="27" t="s">
        <v>99</v>
      </c>
      <c r="G23" s="27" t="s">
        <v>99</v>
      </c>
      <c r="H23" s="27" t="s">
        <v>99</v>
      </c>
      <c r="I23" s="27" t="s">
        <v>99</v>
      </c>
      <c r="J23" s="27" t="s">
        <v>99</v>
      </c>
      <c r="K23" s="27" t="s">
        <v>99</v>
      </c>
      <c r="L23" s="28">
        <f t="shared" ref="L23:BU23" si="3">SUM(L24,L31)</f>
        <v>0</v>
      </c>
      <c r="M23" s="28">
        <f t="shared" si="3"/>
        <v>0</v>
      </c>
      <c r="N23" s="28">
        <f t="shared" si="3"/>
        <v>0</v>
      </c>
      <c r="O23" s="28">
        <f t="shared" si="3"/>
        <v>72</v>
      </c>
      <c r="P23" s="28">
        <f t="shared" si="3"/>
        <v>0</v>
      </c>
      <c r="Q23" s="28">
        <f t="shared" si="3"/>
        <v>0</v>
      </c>
      <c r="R23" s="28">
        <f t="shared" si="3"/>
        <v>0</v>
      </c>
      <c r="S23" s="28">
        <f t="shared" si="3"/>
        <v>72</v>
      </c>
      <c r="T23" s="28">
        <f t="shared" si="3"/>
        <v>0</v>
      </c>
      <c r="U23" s="28">
        <f t="shared" si="3"/>
        <v>0</v>
      </c>
      <c r="V23" s="28">
        <f t="shared" si="3"/>
        <v>0</v>
      </c>
      <c r="W23" s="28">
        <f t="shared" si="3"/>
        <v>43</v>
      </c>
      <c r="X23" s="28">
        <f t="shared" si="3"/>
        <v>0</v>
      </c>
      <c r="Y23" s="28">
        <f t="shared" si="3"/>
        <v>0</v>
      </c>
      <c r="Z23" s="28">
        <f t="shared" si="3"/>
        <v>0</v>
      </c>
      <c r="AA23" s="28">
        <f t="shared" si="3"/>
        <v>56</v>
      </c>
      <c r="AB23" s="28">
        <f t="shared" si="3"/>
        <v>38</v>
      </c>
      <c r="AC23" s="28">
        <f t="shared" si="3"/>
        <v>0</v>
      </c>
      <c r="AD23" s="28">
        <f t="shared" si="3"/>
        <v>0</v>
      </c>
      <c r="AE23" s="28">
        <f t="shared" si="3"/>
        <v>0</v>
      </c>
      <c r="AF23" s="28">
        <f t="shared" si="3"/>
        <v>46</v>
      </c>
      <c r="AG23" s="28">
        <f t="shared" si="3"/>
        <v>0</v>
      </c>
      <c r="AH23" s="28">
        <f t="shared" si="3"/>
        <v>0</v>
      </c>
      <c r="AI23" s="28">
        <f t="shared" si="3"/>
        <v>0</v>
      </c>
      <c r="AJ23" s="28">
        <f t="shared" si="3"/>
        <v>51</v>
      </c>
      <c r="AK23" s="28">
        <f t="shared" si="3"/>
        <v>48</v>
      </c>
      <c r="AL23" s="28">
        <f t="shared" si="3"/>
        <v>0</v>
      </c>
      <c r="AM23" s="28">
        <f t="shared" si="3"/>
        <v>0</v>
      </c>
      <c r="AN23" s="28">
        <f t="shared" si="3"/>
        <v>0</v>
      </c>
      <c r="AO23" s="28">
        <f t="shared" si="3"/>
        <v>43</v>
      </c>
      <c r="AP23" s="28">
        <f t="shared" si="3"/>
        <v>0</v>
      </c>
      <c r="AQ23" s="28">
        <f t="shared" si="3"/>
        <v>0</v>
      </c>
      <c r="AR23" s="28">
        <f t="shared" si="3"/>
        <v>0</v>
      </c>
      <c r="AS23" s="28">
        <f t="shared" si="3"/>
        <v>36</v>
      </c>
      <c r="AT23" s="28">
        <f t="shared" si="3"/>
        <v>31</v>
      </c>
      <c r="AU23" s="28">
        <f t="shared" si="3"/>
        <v>0</v>
      </c>
      <c r="AV23" s="28">
        <f t="shared" si="3"/>
        <v>0</v>
      </c>
      <c r="AW23" s="28">
        <f t="shared" si="3"/>
        <v>0</v>
      </c>
      <c r="AX23" s="28">
        <f t="shared" si="3"/>
        <v>43</v>
      </c>
      <c r="AY23" s="28">
        <f t="shared" si="3"/>
        <v>0</v>
      </c>
      <c r="AZ23" s="28">
        <f t="shared" si="3"/>
        <v>0</v>
      </c>
      <c r="BA23" s="28">
        <f t="shared" si="3"/>
        <v>0</v>
      </c>
      <c r="BB23" s="28">
        <f t="shared" si="3"/>
        <v>63</v>
      </c>
      <c r="BC23" s="28">
        <f t="shared" si="3"/>
        <v>62</v>
      </c>
      <c r="BD23" s="28">
        <f t="shared" si="3"/>
        <v>0</v>
      </c>
      <c r="BE23" s="28">
        <f t="shared" si="3"/>
        <v>0</v>
      </c>
      <c r="BF23" s="28">
        <f t="shared" si="3"/>
        <v>0</v>
      </c>
      <c r="BG23" s="28">
        <f t="shared" si="3"/>
        <v>87</v>
      </c>
      <c r="BH23" s="28">
        <f t="shared" si="3"/>
        <v>0</v>
      </c>
      <c r="BI23" s="28">
        <f t="shared" si="3"/>
        <v>0</v>
      </c>
      <c r="BJ23" s="28">
        <f t="shared" si="3"/>
        <v>0</v>
      </c>
      <c r="BK23" s="28">
        <f t="shared" si="3"/>
        <v>60</v>
      </c>
      <c r="BL23" s="28">
        <f t="shared" si="3"/>
        <v>59</v>
      </c>
      <c r="BM23" s="28">
        <f t="shared" si="3"/>
        <v>0</v>
      </c>
      <c r="BN23" s="28">
        <f t="shared" si="3"/>
        <v>0</v>
      </c>
      <c r="BO23" s="28">
        <f t="shared" si="3"/>
        <v>0</v>
      </c>
      <c r="BP23" s="28">
        <f t="shared" si="3"/>
        <v>262</v>
      </c>
      <c r="BQ23" s="28">
        <f t="shared" si="3"/>
        <v>0</v>
      </c>
      <c r="BR23" s="28">
        <f t="shared" si="3"/>
        <v>0</v>
      </c>
      <c r="BS23" s="28">
        <f t="shared" si="3"/>
        <v>0</v>
      </c>
      <c r="BT23" s="28">
        <f t="shared" si="3"/>
        <v>266</v>
      </c>
      <c r="BU23" s="28">
        <f t="shared" si="3"/>
        <v>238</v>
      </c>
      <c r="BV23" s="28" t="s">
        <v>100</v>
      </c>
      <c r="BW23" s="28" t="s">
        <v>100</v>
      </c>
      <c r="BX23" s="29" t="s">
        <v>99</v>
      </c>
    </row>
    <row r="24" spans="1:78" ht="31.5" x14ac:dyDescent="0.25">
      <c r="A24" s="33" t="s">
        <v>106</v>
      </c>
      <c r="B24" s="25" t="s">
        <v>107</v>
      </c>
      <c r="C24" s="26" t="s">
        <v>100</v>
      </c>
      <c r="D24" s="27" t="s">
        <v>99</v>
      </c>
      <c r="E24" s="27" t="s">
        <v>99</v>
      </c>
      <c r="F24" s="27" t="s">
        <v>99</v>
      </c>
      <c r="G24" s="27" t="s">
        <v>99</v>
      </c>
      <c r="H24" s="27" t="s">
        <v>99</v>
      </c>
      <c r="I24" s="27" t="s">
        <v>99</v>
      </c>
      <c r="J24" s="27" t="s">
        <v>99</v>
      </c>
      <c r="K24" s="27" t="s">
        <v>99</v>
      </c>
      <c r="L24" s="28">
        <f>SUM(L25,L28)</f>
        <v>0</v>
      </c>
      <c r="M24" s="28">
        <f t="shared" ref="M24:BU24" si="4">SUM(M25,M28)</f>
        <v>0</v>
      </c>
      <c r="N24" s="28">
        <f t="shared" si="4"/>
        <v>0</v>
      </c>
      <c r="O24" s="28">
        <f t="shared" si="4"/>
        <v>64</v>
      </c>
      <c r="P24" s="28">
        <f t="shared" si="4"/>
        <v>0</v>
      </c>
      <c r="Q24" s="28">
        <f t="shared" si="4"/>
        <v>0</v>
      </c>
      <c r="R24" s="28">
        <f t="shared" si="4"/>
        <v>0</v>
      </c>
      <c r="S24" s="28">
        <f t="shared" si="4"/>
        <v>64</v>
      </c>
      <c r="T24" s="28">
        <f t="shared" si="4"/>
        <v>0</v>
      </c>
      <c r="U24" s="28">
        <f t="shared" si="4"/>
        <v>0</v>
      </c>
      <c r="V24" s="28">
        <f t="shared" si="4"/>
        <v>0</v>
      </c>
      <c r="W24" s="28">
        <f t="shared" si="4"/>
        <v>39</v>
      </c>
      <c r="X24" s="28">
        <f t="shared" si="4"/>
        <v>0</v>
      </c>
      <c r="Y24" s="28">
        <f t="shared" si="4"/>
        <v>0</v>
      </c>
      <c r="Z24" s="28">
        <f t="shared" si="4"/>
        <v>0</v>
      </c>
      <c r="AA24" s="28">
        <f t="shared" si="4"/>
        <v>39</v>
      </c>
      <c r="AB24" s="28">
        <f t="shared" si="4"/>
        <v>35</v>
      </c>
      <c r="AC24" s="28">
        <f t="shared" si="4"/>
        <v>0</v>
      </c>
      <c r="AD24" s="28">
        <f t="shared" si="4"/>
        <v>0</v>
      </c>
      <c r="AE24" s="28">
        <f t="shared" si="4"/>
        <v>0</v>
      </c>
      <c r="AF24" s="28">
        <f t="shared" si="4"/>
        <v>35</v>
      </c>
      <c r="AG24" s="28">
        <f t="shared" si="4"/>
        <v>0</v>
      </c>
      <c r="AH24" s="28">
        <f t="shared" si="4"/>
        <v>0</v>
      </c>
      <c r="AI24" s="28">
        <f t="shared" si="4"/>
        <v>0</v>
      </c>
      <c r="AJ24" s="28">
        <f t="shared" si="4"/>
        <v>39</v>
      </c>
      <c r="AK24" s="28">
        <f t="shared" si="4"/>
        <v>37</v>
      </c>
      <c r="AL24" s="28">
        <f t="shared" si="4"/>
        <v>0</v>
      </c>
      <c r="AM24" s="28">
        <f t="shared" si="4"/>
        <v>0</v>
      </c>
      <c r="AN24" s="28">
        <f t="shared" si="4"/>
        <v>0</v>
      </c>
      <c r="AO24" s="28">
        <f t="shared" si="4"/>
        <v>38</v>
      </c>
      <c r="AP24" s="28">
        <f t="shared" si="4"/>
        <v>0</v>
      </c>
      <c r="AQ24" s="28">
        <f t="shared" si="4"/>
        <v>0</v>
      </c>
      <c r="AR24" s="28">
        <f t="shared" si="4"/>
        <v>0</v>
      </c>
      <c r="AS24" s="28">
        <f t="shared" si="4"/>
        <v>31</v>
      </c>
      <c r="AT24" s="28">
        <f t="shared" si="4"/>
        <v>26</v>
      </c>
      <c r="AU24" s="28">
        <f t="shared" si="4"/>
        <v>0</v>
      </c>
      <c r="AV24" s="28">
        <f t="shared" si="4"/>
        <v>0</v>
      </c>
      <c r="AW24" s="28">
        <f t="shared" si="4"/>
        <v>0</v>
      </c>
      <c r="AX24" s="28">
        <f t="shared" si="4"/>
        <v>34</v>
      </c>
      <c r="AY24" s="28">
        <f t="shared" si="4"/>
        <v>0</v>
      </c>
      <c r="AZ24" s="28">
        <f t="shared" si="4"/>
        <v>0</v>
      </c>
      <c r="BA24" s="28">
        <f t="shared" si="4"/>
        <v>0</v>
      </c>
      <c r="BB24" s="28">
        <f t="shared" si="4"/>
        <v>54</v>
      </c>
      <c r="BC24" s="28">
        <f t="shared" si="4"/>
        <v>53</v>
      </c>
      <c r="BD24" s="28">
        <f t="shared" si="4"/>
        <v>0</v>
      </c>
      <c r="BE24" s="28">
        <f t="shared" si="4"/>
        <v>0</v>
      </c>
      <c r="BF24" s="28">
        <f t="shared" si="4"/>
        <v>0</v>
      </c>
      <c r="BG24" s="28">
        <f t="shared" si="4"/>
        <v>81</v>
      </c>
      <c r="BH24" s="28">
        <f t="shared" si="4"/>
        <v>0</v>
      </c>
      <c r="BI24" s="28">
        <f t="shared" si="4"/>
        <v>0</v>
      </c>
      <c r="BJ24" s="28">
        <f t="shared" si="4"/>
        <v>0</v>
      </c>
      <c r="BK24" s="28">
        <f t="shared" si="4"/>
        <v>54</v>
      </c>
      <c r="BL24" s="28">
        <f t="shared" si="4"/>
        <v>53</v>
      </c>
      <c r="BM24" s="28">
        <f t="shared" si="4"/>
        <v>0</v>
      </c>
      <c r="BN24" s="28">
        <f t="shared" si="4"/>
        <v>0</v>
      </c>
      <c r="BO24" s="28">
        <f t="shared" si="4"/>
        <v>0</v>
      </c>
      <c r="BP24" s="28">
        <f t="shared" si="4"/>
        <v>227</v>
      </c>
      <c r="BQ24" s="28">
        <f t="shared" si="4"/>
        <v>0</v>
      </c>
      <c r="BR24" s="28">
        <f t="shared" si="4"/>
        <v>0</v>
      </c>
      <c r="BS24" s="28">
        <f t="shared" si="4"/>
        <v>0</v>
      </c>
      <c r="BT24" s="28">
        <f t="shared" si="4"/>
        <v>217</v>
      </c>
      <c r="BU24" s="28">
        <f t="shared" si="4"/>
        <v>204</v>
      </c>
      <c r="BV24" s="28" t="s">
        <v>100</v>
      </c>
      <c r="BW24" s="28" t="s">
        <v>100</v>
      </c>
      <c r="BX24" s="29" t="s">
        <v>99</v>
      </c>
    </row>
    <row r="25" spans="1:78" ht="47.25" x14ac:dyDescent="0.25">
      <c r="A25" s="33" t="s">
        <v>108</v>
      </c>
      <c r="B25" s="25" t="s">
        <v>109</v>
      </c>
      <c r="C25" s="26" t="s">
        <v>100</v>
      </c>
      <c r="D25" s="27" t="s">
        <v>99</v>
      </c>
      <c r="E25" s="27" t="s">
        <v>99</v>
      </c>
      <c r="F25" s="27" t="s">
        <v>99</v>
      </c>
      <c r="G25" s="27" t="s">
        <v>99</v>
      </c>
      <c r="H25" s="27" t="s">
        <v>99</v>
      </c>
      <c r="I25" s="27" t="s">
        <v>99</v>
      </c>
      <c r="J25" s="27" t="s">
        <v>99</v>
      </c>
      <c r="K25" s="27" t="s">
        <v>99</v>
      </c>
      <c r="L25" s="28">
        <f t="shared" ref="L25:S25" si="5">L26+L27</f>
        <v>0</v>
      </c>
      <c r="M25" s="28">
        <f t="shared" si="5"/>
        <v>0</v>
      </c>
      <c r="N25" s="28">
        <f t="shared" si="5"/>
        <v>0</v>
      </c>
      <c r="O25" s="28">
        <f t="shared" si="5"/>
        <v>0</v>
      </c>
      <c r="P25" s="28">
        <f t="shared" si="5"/>
        <v>0</v>
      </c>
      <c r="Q25" s="28">
        <f t="shared" si="5"/>
        <v>0</v>
      </c>
      <c r="R25" s="28">
        <f t="shared" si="5"/>
        <v>0</v>
      </c>
      <c r="S25" s="28">
        <f t="shared" si="5"/>
        <v>0</v>
      </c>
      <c r="T25" s="28">
        <f>T26+T27</f>
        <v>0</v>
      </c>
      <c r="U25" s="28">
        <f t="shared" ref="U25:BL25" si="6">U26+U27</f>
        <v>0</v>
      </c>
      <c r="V25" s="28">
        <f t="shared" si="6"/>
        <v>0</v>
      </c>
      <c r="W25" s="28">
        <f t="shared" si="6"/>
        <v>1</v>
      </c>
      <c r="X25" s="28">
        <f t="shared" si="6"/>
        <v>0</v>
      </c>
      <c r="Y25" s="28">
        <f t="shared" si="6"/>
        <v>0</v>
      </c>
      <c r="Z25" s="28">
        <f t="shared" si="6"/>
        <v>0</v>
      </c>
      <c r="AA25" s="28">
        <f t="shared" si="6"/>
        <v>1</v>
      </c>
      <c r="AB25" s="28">
        <f t="shared" si="6"/>
        <v>0</v>
      </c>
      <c r="AC25" s="28">
        <f t="shared" si="6"/>
        <v>0</v>
      </c>
      <c r="AD25" s="28">
        <f t="shared" si="6"/>
        <v>0</v>
      </c>
      <c r="AE25" s="28">
        <f t="shared" si="6"/>
        <v>0</v>
      </c>
      <c r="AF25" s="28">
        <f t="shared" si="6"/>
        <v>1</v>
      </c>
      <c r="AG25" s="28">
        <f t="shared" si="6"/>
        <v>0</v>
      </c>
      <c r="AH25" s="28">
        <f t="shared" si="6"/>
        <v>0</v>
      </c>
      <c r="AI25" s="28">
        <f t="shared" si="6"/>
        <v>0</v>
      </c>
      <c r="AJ25" s="28">
        <f t="shared" si="6"/>
        <v>1</v>
      </c>
      <c r="AK25" s="28">
        <f t="shared" si="6"/>
        <v>0</v>
      </c>
      <c r="AL25" s="28">
        <f t="shared" si="6"/>
        <v>0</v>
      </c>
      <c r="AM25" s="28">
        <f t="shared" si="6"/>
        <v>0</v>
      </c>
      <c r="AN25" s="28">
        <f t="shared" si="6"/>
        <v>0</v>
      </c>
      <c r="AO25" s="28">
        <f t="shared" si="6"/>
        <v>1</v>
      </c>
      <c r="AP25" s="28">
        <f t="shared" si="6"/>
        <v>0</v>
      </c>
      <c r="AQ25" s="28">
        <f t="shared" si="6"/>
        <v>0</v>
      </c>
      <c r="AR25" s="28">
        <f t="shared" si="6"/>
        <v>0</v>
      </c>
      <c r="AS25" s="28">
        <f t="shared" si="6"/>
        <v>1</v>
      </c>
      <c r="AT25" s="28">
        <f t="shared" si="6"/>
        <v>0</v>
      </c>
      <c r="AU25" s="28">
        <f t="shared" si="6"/>
        <v>0</v>
      </c>
      <c r="AV25" s="28">
        <f t="shared" si="6"/>
        <v>0</v>
      </c>
      <c r="AW25" s="28">
        <f t="shared" si="6"/>
        <v>0</v>
      </c>
      <c r="AX25" s="28">
        <f t="shared" si="6"/>
        <v>1</v>
      </c>
      <c r="AY25" s="28">
        <f t="shared" si="6"/>
        <v>0</v>
      </c>
      <c r="AZ25" s="28">
        <f t="shared" si="6"/>
        <v>0</v>
      </c>
      <c r="BA25" s="28">
        <f t="shared" si="6"/>
        <v>0</v>
      </c>
      <c r="BB25" s="28">
        <f t="shared" si="6"/>
        <v>1</v>
      </c>
      <c r="BC25" s="28">
        <f t="shared" si="6"/>
        <v>0</v>
      </c>
      <c r="BD25" s="28">
        <f t="shared" si="6"/>
        <v>0</v>
      </c>
      <c r="BE25" s="28">
        <f t="shared" si="6"/>
        <v>0</v>
      </c>
      <c r="BF25" s="28">
        <f t="shared" si="6"/>
        <v>0</v>
      </c>
      <c r="BG25" s="28">
        <f t="shared" si="6"/>
        <v>1</v>
      </c>
      <c r="BH25" s="28">
        <f t="shared" si="6"/>
        <v>0</v>
      </c>
      <c r="BI25" s="28">
        <f t="shared" si="6"/>
        <v>0</v>
      </c>
      <c r="BJ25" s="28">
        <f t="shared" si="6"/>
        <v>0</v>
      </c>
      <c r="BK25" s="28">
        <f t="shared" si="6"/>
        <v>1</v>
      </c>
      <c r="BL25" s="28">
        <f t="shared" si="6"/>
        <v>0</v>
      </c>
      <c r="BM25" s="28">
        <f>BM26+BM27</f>
        <v>0</v>
      </c>
      <c r="BN25" s="28">
        <f t="shared" ref="BN25:BU25" si="7">BN26+BN27</f>
        <v>0</v>
      </c>
      <c r="BO25" s="28">
        <f t="shared" si="7"/>
        <v>0</v>
      </c>
      <c r="BP25" s="28">
        <f t="shared" si="7"/>
        <v>5</v>
      </c>
      <c r="BQ25" s="28">
        <f t="shared" si="7"/>
        <v>0</v>
      </c>
      <c r="BR25" s="28">
        <f t="shared" si="7"/>
        <v>0</v>
      </c>
      <c r="BS25" s="28">
        <f t="shared" si="7"/>
        <v>0</v>
      </c>
      <c r="BT25" s="28">
        <f t="shared" si="7"/>
        <v>5</v>
      </c>
      <c r="BU25" s="28">
        <f t="shared" si="7"/>
        <v>0</v>
      </c>
      <c r="BV25" s="28" t="s">
        <v>100</v>
      </c>
      <c r="BW25" s="28" t="s">
        <v>100</v>
      </c>
      <c r="BX25" s="29" t="s">
        <v>99</v>
      </c>
    </row>
    <row r="26" spans="1:78" ht="63" x14ac:dyDescent="0.25">
      <c r="A26" s="33" t="s">
        <v>108</v>
      </c>
      <c r="B26" s="34" t="s">
        <v>133</v>
      </c>
      <c r="C26" s="35" t="s">
        <v>134</v>
      </c>
      <c r="D26" s="29" t="s">
        <v>99</v>
      </c>
      <c r="E26" s="29" t="s">
        <v>99</v>
      </c>
      <c r="F26" s="29" t="s">
        <v>99</v>
      </c>
      <c r="G26" s="29" t="s">
        <v>99</v>
      </c>
      <c r="H26" s="29" t="s">
        <v>99</v>
      </c>
      <c r="I26" s="29" t="s">
        <v>99</v>
      </c>
      <c r="J26" s="29" t="s">
        <v>99</v>
      </c>
      <c r="K26" s="29" t="s">
        <v>99</v>
      </c>
      <c r="L26" s="36">
        <v>0</v>
      </c>
      <c r="M26" s="36">
        <v>0</v>
      </c>
      <c r="N26" s="36">
        <v>0</v>
      </c>
      <c r="O26" s="36">
        <v>0</v>
      </c>
      <c r="P26" s="36">
        <v>0</v>
      </c>
      <c r="Q26" s="36">
        <v>0</v>
      </c>
      <c r="R26" s="36">
        <v>0</v>
      </c>
      <c r="S26" s="36">
        <v>0</v>
      </c>
      <c r="T26" s="36">
        <v>0</v>
      </c>
      <c r="U26" s="36">
        <v>0</v>
      </c>
      <c r="V26" s="36">
        <v>0</v>
      </c>
      <c r="W26" s="36">
        <v>1</v>
      </c>
      <c r="X26" s="36">
        <v>0</v>
      </c>
      <c r="Y26" s="36">
        <v>0</v>
      </c>
      <c r="Z26" s="36">
        <v>0</v>
      </c>
      <c r="AA26" s="36">
        <v>0</v>
      </c>
      <c r="AB26" s="36">
        <v>0</v>
      </c>
      <c r="AC26" s="36">
        <v>0</v>
      </c>
      <c r="AD26" s="36">
        <v>0</v>
      </c>
      <c r="AE26" s="36">
        <v>0</v>
      </c>
      <c r="AF26" s="36">
        <v>1</v>
      </c>
      <c r="AG26" s="36">
        <v>0</v>
      </c>
      <c r="AH26" s="36">
        <v>0</v>
      </c>
      <c r="AI26" s="36">
        <v>0</v>
      </c>
      <c r="AJ26" s="37">
        <v>0</v>
      </c>
      <c r="AK26" s="37">
        <v>0</v>
      </c>
      <c r="AL26" s="36">
        <v>0</v>
      </c>
      <c r="AM26" s="36">
        <v>0</v>
      </c>
      <c r="AN26" s="36">
        <v>0</v>
      </c>
      <c r="AO26" s="36">
        <v>1</v>
      </c>
      <c r="AP26" s="36">
        <v>0</v>
      </c>
      <c r="AQ26" s="36">
        <v>0</v>
      </c>
      <c r="AR26" s="36">
        <v>0</v>
      </c>
      <c r="AS26" s="37">
        <v>0</v>
      </c>
      <c r="AT26" s="37">
        <v>0</v>
      </c>
      <c r="AU26" s="36">
        <v>0</v>
      </c>
      <c r="AV26" s="36">
        <v>0</v>
      </c>
      <c r="AW26" s="36">
        <v>0</v>
      </c>
      <c r="AX26" s="36">
        <v>1</v>
      </c>
      <c r="AY26" s="36">
        <v>0</v>
      </c>
      <c r="AZ26" s="36">
        <v>0</v>
      </c>
      <c r="BA26" s="36">
        <v>0</v>
      </c>
      <c r="BB26" s="37">
        <v>0</v>
      </c>
      <c r="BC26" s="37">
        <v>0</v>
      </c>
      <c r="BD26" s="36">
        <v>0</v>
      </c>
      <c r="BE26" s="36">
        <v>0</v>
      </c>
      <c r="BF26" s="36">
        <v>0</v>
      </c>
      <c r="BG26" s="36">
        <v>1</v>
      </c>
      <c r="BH26" s="36">
        <v>0</v>
      </c>
      <c r="BI26" s="36">
        <v>0</v>
      </c>
      <c r="BJ26" s="36">
        <v>0</v>
      </c>
      <c r="BK26" s="36">
        <v>0</v>
      </c>
      <c r="BL26" s="36">
        <v>0</v>
      </c>
      <c r="BM26" s="36">
        <f t="shared" ref="BM26:BP27" si="8">T26+AC26+AL26+AU26+BD26</f>
        <v>0</v>
      </c>
      <c r="BN26" s="36">
        <f t="shared" si="8"/>
        <v>0</v>
      </c>
      <c r="BO26" s="36">
        <f t="shared" si="8"/>
        <v>0</v>
      </c>
      <c r="BP26" s="36">
        <f t="shared" si="8"/>
        <v>5</v>
      </c>
      <c r="BQ26" s="36">
        <f t="shared" ref="BQ26:BU27" si="9">SUM(X26,AG26,AP26,AY26,BH26)</f>
        <v>0</v>
      </c>
      <c r="BR26" s="36">
        <f t="shared" si="9"/>
        <v>0</v>
      </c>
      <c r="BS26" s="36">
        <f t="shared" si="9"/>
        <v>0</v>
      </c>
      <c r="BT26" s="36">
        <f t="shared" si="9"/>
        <v>0</v>
      </c>
      <c r="BU26" s="36">
        <f t="shared" si="9"/>
        <v>0</v>
      </c>
      <c r="BV26" s="36" t="s">
        <v>99</v>
      </c>
      <c r="BW26" s="36" t="s">
        <v>99</v>
      </c>
      <c r="BX26" s="38" t="s">
        <v>163</v>
      </c>
    </row>
    <row r="27" spans="1:78" ht="94.5" x14ac:dyDescent="0.25">
      <c r="A27" s="33" t="s">
        <v>108</v>
      </c>
      <c r="B27" s="34" t="s">
        <v>135</v>
      </c>
      <c r="C27" s="35" t="s">
        <v>136</v>
      </c>
      <c r="D27" s="29" t="s">
        <v>99</v>
      </c>
      <c r="E27" s="29" t="s">
        <v>99</v>
      </c>
      <c r="F27" s="29" t="s">
        <v>99</v>
      </c>
      <c r="G27" s="29" t="s">
        <v>99</v>
      </c>
      <c r="H27" s="29" t="s">
        <v>99</v>
      </c>
      <c r="I27" s="29" t="s">
        <v>99</v>
      </c>
      <c r="J27" s="29" t="s">
        <v>99</v>
      </c>
      <c r="K27" s="29" t="s">
        <v>99</v>
      </c>
      <c r="L27" s="36">
        <v>0</v>
      </c>
      <c r="M27" s="36">
        <v>0</v>
      </c>
      <c r="N27" s="36">
        <v>0</v>
      </c>
      <c r="O27" s="36">
        <v>0</v>
      </c>
      <c r="P27" s="36">
        <v>0</v>
      </c>
      <c r="Q27" s="36">
        <v>0</v>
      </c>
      <c r="R27" s="36">
        <v>0</v>
      </c>
      <c r="S27" s="36">
        <v>0</v>
      </c>
      <c r="T27" s="36">
        <v>0</v>
      </c>
      <c r="U27" s="36">
        <v>0</v>
      </c>
      <c r="V27" s="36">
        <v>0</v>
      </c>
      <c r="W27" s="36">
        <v>0</v>
      </c>
      <c r="X27" s="36">
        <v>0</v>
      </c>
      <c r="Y27" s="36">
        <v>0</v>
      </c>
      <c r="Z27" s="36">
        <v>0</v>
      </c>
      <c r="AA27" s="36">
        <v>1</v>
      </c>
      <c r="AB27" s="36">
        <v>0</v>
      </c>
      <c r="AC27" s="36">
        <v>0</v>
      </c>
      <c r="AD27" s="36">
        <v>0</v>
      </c>
      <c r="AE27" s="36">
        <v>0</v>
      </c>
      <c r="AF27" s="36">
        <v>0</v>
      </c>
      <c r="AG27" s="36">
        <v>0</v>
      </c>
      <c r="AH27" s="36">
        <v>0</v>
      </c>
      <c r="AI27" s="36">
        <v>0</v>
      </c>
      <c r="AJ27" s="36">
        <v>1</v>
      </c>
      <c r="AK27" s="36">
        <v>0</v>
      </c>
      <c r="AL27" s="36">
        <v>0</v>
      </c>
      <c r="AM27" s="36">
        <v>0</v>
      </c>
      <c r="AN27" s="36">
        <v>0</v>
      </c>
      <c r="AO27" s="36">
        <v>0</v>
      </c>
      <c r="AP27" s="36">
        <v>0</v>
      </c>
      <c r="AQ27" s="36">
        <v>0</v>
      </c>
      <c r="AR27" s="36">
        <v>0</v>
      </c>
      <c r="AS27" s="36">
        <v>1</v>
      </c>
      <c r="AT27" s="36">
        <v>0</v>
      </c>
      <c r="AU27" s="36">
        <v>0</v>
      </c>
      <c r="AV27" s="36">
        <v>0</v>
      </c>
      <c r="AW27" s="36">
        <v>0</v>
      </c>
      <c r="AX27" s="36">
        <v>0</v>
      </c>
      <c r="AY27" s="36">
        <v>0</v>
      </c>
      <c r="AZ27" s="36">
        <v>0</v>
      </c>
      <c r="BA27" s="36">
        <v>0</v>
      </c>
      <c r="BB27" s="36">
        <v>1</v>
      </c>
      <c r="BC27" s="36">
        <v>0</v>
      </c>
      <c r="BD27" s="36">
        <v>0</v>
      </c>
      <c r="BE27" s="36">
        <v>0</v>
      </c>
      <c r="BF27" s="36">
        <v>0</v>
      </c>
      <c r="BG27" s="36">
        <v>0</v>
      </c>
      <c r="BH27" s="36">
        <v>0</v>
      </c>
      <c r="BI27" s="36">
        <v>0</v>
      </c>
      <c r="BJ27" s="36">
        <v>0</v>
      </c>
      <c r="BK27" s="36">
        <v>1</v>
      </c>
      <c r="BL27" s="36">
        <v>0</v>
      </c>
      <c r="BM27" s="36">
        <f t="shared" si="8"/>
        <v>0</v>
      </c>
      <c r="BN27" s="36">
        <f t="shared" si="8"/>
        <v>0</v>
      </c>
      <c r="BO27" s="36">
        <f t="shared" si="8"/>
        <v>0</v>
      </c>
      <c r="BP27" s="36">
        <f t="shared" si="8"/>
        <v>0</v>
      </c>
      <c r="BQ27" s="36">
        <f t="shared" si="9"/>
        <v>0</v>
      </c>
      <c r="BR27" s="36">
        <f t="shared" si="9"/>
        <v>0</v>
      </c>
      <c r="BS27" s="36">
        <f t="shared" si="9"/>
        <v>0</v>
      </c>
      <c r="BT27" s="36">
        <f t="shared" si="9"/>
        <v>5</v>
      </c>
      <c r="BU27" s="36">
        <f t="shared" si="9"/>
        <v>0</v>
      </c>
      <c r="BV27" s="39" t="s">
        <v>110</v>
      </c>
      <c r="BW27" s="36" t="s">
        <v>99</v>
      </c>
      <c r="BX27" s="38" t="s">
        <v>164</v>
      </c>
    </row>
    <row r="28" spans="1:78" ht="47.25" x14ac:dyDescent="0.25">
      <c r="A28" s="33" t="s">
        <v>111</v>
      </c>
      <c r="B28" s="25" t="s">
        <v>112</v>
      </c>
      <c r="C28" s="26" t="s">
        <v>100</v>
      </c>
      <c r="D28" s="27" t="s">
        <v>99</v>
      </c>
      <c r="E28" s="27" t="s">
        <v>99</v>
      </c>
      <c r="F28" s="27" t="s">
        <v>99</v>
      </c>
      <c r="G28" s="27" t="s">
        <v>99</v>
      </c>
      <c r="H28" s="27" t="s">
        <v>99</v>
      </c>
      <c r="I28" s="27" t="s">
        <v>99</v>
      </c>
      <c r="J28" s="27" t="s">
        <v>99</v>
      </c>
      <c r="K28" s="27" t="s">
        <v>99</v>
      </c>
      <c r="L28" s="28">
        <f t="shared" ref="L28:BU28" si="10">SUM(L29:L30)</f>
        <v>0</v>
      </c>
      <c r="M28" s="28">
        <f t="shared" si="10"/>
        <v>0</v>
      </c>
      <c r="N28" s="28">
        <f t="shared" si="10"/>
        <v>0</v>
      </c>
      <c r="O28" s="28">
        <f t="shared" si="10"/>
        <v>64</v>
      </c>
      <c r="P28" s="28">
        <f t="shared" si="10"/>
        <v>0</v>
      </c>
      <c r="Q28" s="28">
        <f t="shared" si="10"/>
        <v>0</v>
      </c>
      <c r="R28" s="28">
        <f t="shared" si="10"/>
        <v>0</v>
      </c>
      <c r="S28" s="28">
        <f t="shared" si="10"/>
        <v>64</v>
      </c>
      <c r="T28" s="28">
        <f t="shared" si="10"/>
        <v>0</v>
      </c>
      <c r="U28" s="28">
        <f t="shared" si="10"/>
        <v>0</v>
      </c>
      <c r="V28" s="28">
        <f t="shared" si="10"/>
        <v>0</v>
      </c>
      <c r="W28" s="28">
        <f t="shared" si="10"/>
        <v>38</v>
      </c>
      <c r="X28" s="28">
        <f t="shared" si="10"/>
        <v>0</v>
      </c>
      <c r="Y28" s="28">
        <f t="shared" si="10"/>
        <v>0</v>
      </c>
      <c r="Z28" s="28">
        <f t="shared" si="10"/>
        <v>0</v>
      </c>
      <c r="AA28" s="28">
        <f t="shared" si="10"/>
        <v>38</v>
      </c>
      <c r="AB28" s="28">
        <f t="shared" si="10"/>
        <v>35</v>
      </c>
      <c r="AC28" s="28">
        <f t="shared" si="10"/>
        <v>0</v>
      </c>
      <c r="AD28" s="28">
        <f t="shared" si="10"/>
        <v>0</v>
      </c>
      <c r="AE28" s="28">
        <f t="shared" si="10"/>
        <v>0</v>
      </c>
      <c r="AF28" s="28">
        <f t="shared" si="10"/>
        <v>34</v>
      </c>
      <c r="AG28" s="28">
        <f t="shared" si="10"/>
        <v>0</v>
      </c>
      <c r="AH28" s="28">
        <f t="shared" si="10"/>
        <v>0</v>
      </c>
      <c r="AI28" s="28">
        <f t="shared" si="10"/>
        <v>0</v>
      </c>
      <c r="AJ28" s="40">
        <f t="shared" si="10"/>
        <v>38</v>
      </c>
      <c r="AK28" s="40">
        <f t="shared" si="10"/>
        <v>37</v>
      </c>
      <c r="AL28" s="28">
        <f t="shared" si="10"/>
        <v>0</v>
      </c>
      <c r="AM28" s="28">
        <f t="shared" si="10"/>
        <v>0</v>
      </c>
      <c r="AN28" s="28">
        <f t="shared" si="10"/>
        <v>0</v>
      </c>
      <c r="AO28" s="28">
        <f t="shared" si="10"/>
        <v>37</v>
      </c>
      <c r="AP28" s="28">
        <f t="shared" si="10"/>
        <v>0</v>
      </c>
      <c r="AQ28" s="28">
        <f t="shared" si="10"/>
        <v>0</v>
      </c>
      <c r="AR28" s="28">
        <f t="shared" si="10"/>
        <v>0</v>
      </c>
      <c r="AS28" s="40">
        <f t="shared" si="10"/>
        <v>30</v>
      </c>
      <c r="AT28" s="40">
        <f t="shared" si="10"/>
        <v>26</v>
      </c>
      <c r="AU28" s="28">
        <f t="shared" si="10"/>
        <v>0</v>
      </c>
      <c r="AV28" s="28">
        <f t="shared" si="10"/>
        <v>0</v>
      </c>
      <c r="AW28" s="28">
        <f t="shared" si="10"/>
        <v>0</v>
      </c>
      <c r="AX28" s="28">
        <f t="shared" si="10"/>
        <v>33</v>
      </c>
      <c r="AY28" s="28">
        <f t="shared" si="10"/>
        <v>0</v>
      </c>
      <c r="AZ28" s="28">
        <f t="shared" si="10"/>
        <v>0</v>
      </c>
      <c r="BA28" s="28">
        <f t="shared" si="10"/>
        <v>0</v>
      </c>
      <c r="BB28" s="40">
        <f t="shared" si="10"/>
        <v>53</v>
      </c>
      <c r="BC28" s="40">
        <f t="shared" si="10"/>
        <v>53</v>
      </c>
      <c r="BD28" s="28">
        <f t="shared" si="10"/>
        <v>0</v>
      </c>
      <c r="BE28" s="28">
        <f t="shared" si="10"/>
        <v>0</v>
      </c>
      <c r="BF28" s="28">
        <f t="shared" si="10"/>
        <v>0</v>
      </c>
      <c r="BG28" s="28">
        <f t="shared" si="10"/>
        <v>80</v>
      </c>
      <c r="BH28" s="28">
        <f t="shared" si="10"/>
        <v>0</v>
      </c>
      <c r="BI28" s="28">
        <f t="shared" si="10"/>
        <v>0</v>
      </c>
      <c r="BJ28" s="28">
        <f t="shared" si="10"/>
        <v>0</v>
      </c>
      <c r="BK28" s="28">
        <f t="shared" si="10"/>
        <v>53</v>
      </c>
      <c r="BL28" s="28">
        <f t="shared" si="10"/>
        <v>53</v>
      </c>
      <c r="BM28" s="28">
        <f t="shared" si="10"/>
        <v>0</v>
      </c>
      <c r="BN28" s="28">
        <f t="shared" si="10"/>
        <v>0</v>
      </c>
      <c r="BO28" s="28">
        <f t="shared" si="10"/>
        <v>0</v>
      </c>
      <c r="BP28" s="28">
        <f t="shared" si="10"/>
        <v>222</v>
      </c>
      <c r="BQ28" s="28">
        <f t="shared" si="10"/>
        <v>0</v>
      </c>
      <c r="BR28" s="28">
        <f t="shared" si="10"/>
        <v>0</v>
      </c>
      <c r="BS28" s="28">
        <f t="shared" si="10"/>
        <v>0</v>
      </c>
      <c r="BT28" s="40">
        <f t="shared" si="10"/>
        <v>212</v>
      </c>
      <c r="BU28" s="40">
        <f t="shared" si="10"/>
        <v>204</v>
      </c>
      <c r="BV28" s="40" t="s">
        <v>100</v>
      </c>
      <c r="BW28" s="40" t="s">
        <v>100</v>
      </c>
      <c r="BX28" s="29" t="s">
        <v>99</v>
      </c>
    </row>
    <row r="29" spans="1:78" ht="78.75" x14ac:dyDescent="0.25">
      <c r="A29" s="33" t="s">
        <v>111</v>
      </c>
      <c r="B29" s="34" t="s">
        <v>137</v>
      </c>
      <c r="C29" s="22" t="s">
        <v>138</v>
      </c>
      <c r="D29" s="29" t="s">
        <v>99</v>
      </c>
      <c r="E29" s="29" t="s">
        <v>99</v>
      </c>
      <c r="F29" s="29" t="s">
        <v>99</v>
      </c>
      <c r="G29" s="29" t="s">
        <v>99</v>
      </c>
      <c r="H29" s="29" t="s">
        <v>99</v>
      </c>
      <c r="I29" s="29" t="s">
        <v>99</v>
      </c>
      <c r="J29" s="29" t="s">
        <v>99</v>
      </c>
      <c r="K29" s="29" t="s">
        <v>99</v>
      </c>
      <c r="L29" s="36">
        <v>0</v>
      </c>
      <c r="M29" s="36">
        <v>0</v>
      </c>
      <c r="N29" s="36">
        <v>0</v>
      </c>
      <c r="O29" s="36">
        <v>62</v>
      </c>
      <c r="P29" s="36">
        <v>0</v>
      </c>
      <c r="Q29" s="36">
        <v>0</v>
      </c>
      <c r="R29" s="36">
        <v>0</v>
      </c>
      <c r="S29" s="36">
        <v>62</v>
      </c>
      <c r="T29" s="36">
        <v>0</v>
      </c>
      <c r="U29" s="36">
        <v>0</v>
      </c>
      <c r="V29" s="36">
        <v>0</v>
      </c>
      <c r="W29" s="36">
        <v>35</v>
      </c>
      <c r="X29" s="36">
        <v>0</v>
      </c>
      <c r="Y29" s="36">
        <v>0</v>
      </c>
      <c r="Z29" s="36">
        <v>0</v>
      </c>
      <c r="AA29" s="36">
        <v>35</v>
      </c>
      <c r="AB29" s="36">
        <v>35</v>
      </c>
      <c r="AC29" s="36">
        <v>0</v>
      </c>
      <c r="AD29" s="36">
        <v>0</v>
      </c>
      <c r="AE29" s="36">
        <v>0</v>
      </c>
      <c r="AF29" s="36">
        <v>33</v>
      </c>
      <c r="AG29" s="36">
        <v>0</v>
      </c>
      <c r="AH29" s="36">
        <v>0</v>
      </c>
      <c r="AI29" s="36">
        <v>0</v>
      </c>
      <c r="AJ29" s="37">
        <v>37</v>
      </c>
      <c r="AK29" s="37">
        <v>37</v>
      </c>
      <c r="AL29" s="36">
        <v>0</v>
      </c>
      <c r="AM29" s="36">
        <v>0</v>
      </c>
      <c r="AN29" s="36">
        <v>0</v>
      </c>
      <c r="AO29" s="36">
        <v>33</v>
      </c>
      <c r="AP29" s="36">
        <v>0</v>
      </c>
      <c r="AQ29" s="36">
        <v>0</v>
      </c>
      <c r="AR29" s="36">
        <v>0</v>
      </c>
      <c r="AS29" s="37">
        <v>26</v>
      </c>
      <c r="AT29" s="37">
        <v>26</v>
      </c>
      <c r="AU29" s="36">
        <v>0</v>
      </c>
      <c r="AV29" s="36">
        <v>0</v>
      </c>
      <c r="AW29" s="36">
        <v>0</v>
      </c>
      <c r="AX29" s="36">
        <v>33</v>
      </c>
      <c r="AY29" s="36">
        <v>0</v>
      </c>
      <c r="AZ29" s="36">
        <v>0</v>
      </c>
      <c r="BA29" s="36">
        <v>0</v>
      </c>
      <c r="BB29" s="37">
        <v>53</v>
      </c>
      <c r="BC29" s="37">
        <v>53</v>
      </c>
      <c r="BD29" s="36">
        <v>0</v>
      </c>
      <c r="BE29" s="36">
        <v>0</v>
      </c>
      <c r="BF29" s="36">
        <v>0</v>
      </c>
      <c r="BG29" s="36">
        <v>80</v>
      </c>
      <c r="BH29" s="36">
        <v>0</v>
      </c>
      <c r="BI29" s="36">
        <v>0</v>
      </c>
      <c r="BJ29" s="36">
        <v>0</v>
      </c>
      <c r="BK29" s="36">
        <v>53</v>
      </c>
      <c r="BL29" s="36">
        <v>53</v>
      </c>
      <c r="BM29" s="36">
        <f t="shared" ref="BM29:BP30" si="11">T29+AC29+AL29+AU29+BD29</f>
        <v>0</v>
      </c>
      <c r="BN29" s="36">
        <f t="shared" si="11"/>
        <v>0</v>
      </c>
      <c r="BO29" s="36">
        <f t="shared" si="11"/>
        <v>0</v>
      </c>
      <c r="BP29" s="36">
        <f t="shared" si="11"/>
        <v>214</v>
      </c>
      <c r="BQ29" s="36">
        <f t="shared" ref="BQ29:BU30" si="12">SUM(X29,AG29,AP29,AY29,BH29)</f>
        <v>0</v>
      </c>
      <c r="BR29" s="36">
        <f t="shared" si="12"/>
        <v>0</v>
      </c>
      <c r="BS29" s="36">
        <f t="shared" si="12"/>
        <v>0</v>
      </c>
      <c r="BT29" s="36">
        <f t="shared" si="12"/>
        <v>204</v>
      </c>
      <c r="BU29" s="36">
        <f t="shared" si="12"/>
        <v>204</v>
      </c>
      <c r="BV29" s="39" t="s">
        <v>113</v>
      </c>
      <c r="BW29" s="39" t="s">
        <v>114</v>
      </c>
      <c r="BX29" s="38" t="s">
        <v>165</v>
      </c>
    </row>
    <row r="30" spans="1:78" ht="63" x14ac:dyDescent="0.25">
      <c r="A30" s="33" t="s">
        <v>111</v>
      </c>
      <c r="B30" s="41" t="s">
        <v>139</v>
      </c>
      <c r="C30" s="22" t="s">
        <v>140</v>
      </c>
      <c r="D30" s="29" t="s">
        <v>99</v>
      </c>
      <c r="E30" s="29" t="s">
        <v>99</v>
      </c>
      <c r="F30" s="29" t="s">
        <v>99</v>
      </c>
      <c r="G30" s="29" t="s">
        <v>99</v>
      </c>
      <c r="H30" s="29" t="s">
        <v>99</v>
      </c>
      <c r="I30" s="29" t="s">
        <v>99</v>
      </c>
      <c r="J30" s="29" t="s">
        <v>99</v>
      </c>
      <c r="K30" s="29" t="s">
        <v>99</v>
      </c>
      <c r="L30" s="36">
        <v>0</v>
      </c>
      <c r="M30" s="36">
        <v>0</v>
      </c>
      <c r="N30" s="36">
        <v>0</v>
      </c>
      <c r="O30" s="36">
        <v>2</v>
      </c>
      <c r="P30" s="36">
        <v>0</v>
      </c>
      <c r="Q30" s="36">
        <v>0</v>
      </c>
      <c r="R30" s="36">
        <v>0</v>
      </c>
      <c r="S30" s="36">
        <v>2</v>
      </c>
      <c r="T30" s="36">
        <v>0</v>
      </c>
      <c r="U30" s="36">
        <v>0</v>
      </c>
      <c r="V30" s="36">
        <v>0</v>
      </c>
      <c r="W30" s="36">
        <v>3</v>
      </c>
      <c r="X30" s="36">
        <v>0</v>
      </c>
      <c r="Y30" s="36">
        <v>0</v>
      </c>
      <c r="Z30" s="36">
        <v>0</v>
      </c>
      <c r="AA30" s="36">
        <v>3</v>
      </c>
      <c r="AB30" s="36">
        <v>0</v>
      </c>
      <c r="AC30" s="36">
        <v>0</v>
      </c>
      <c r="AD30" s="36">
        <v>0</v>
      </c>
      <c r="AE30" s="36">
        <v>0</v>
      </c>
      <c r="AF30" s="36">
        <v>1</v>
      </c>
      <c r="AG30" s="36">
        <v>0</v>
      </c>
      <c r="AH30" s="36">
        <v>0</v>
      </c>
      <c r="AI30" s="36">
        <v>0</v>
      </c>
      <c r="AJ30" s="37">
        <v>1</v>
      </c>
      <c r="AK30" s="37">
        <v>0</v>
      </c>
      <c r="AL30" s="36">
        <v>0</v>
      </c>
      <c r="AM30" s="36">
        <v>0</v>
      </c>
      <c r="AN30" s="36">
        <v>0</v>
      </c>
      <c r="AO30" s="36">
        <v>4</v>
      </c>
      <c r="AP30" s="36">
        <v>0</v>
      </c>
      <c r="AQ30" s="36">
        <v>0</v>
      </c>
      <c r="AR30" s="36">
        <v>0</v>
      </c>
      <c r="AS30" s="37">
        <v>4</v>
      </c>
      <c r="AT30" s="37">
        <v>0</v>
      </c>
      <c r="AU30" s="36">
        <v>0</v>
      </c>
      <c r="AV30" s="36">
        <v>0</v>
      </c>
      <c r="AW30" s="36">
        <v>0</v>
      </c>
      <c r="AX30" s="36">
        <v>0</v>
      </c>
      <c r="AY30" s="36">
        <v>0</v>
      </c>
      <c r="AZ30" s="36">
        <v>0</v>
      </c>
      <c r="BA30" s="36">
        <v>0</v>
      </c>
      <c r="BB30" s="37">
        <v>0</v>
      </c>
      <c r="BC30" s="37">
        <v>0</v>
      </c>
      <c r="BD30" s="36">
        <v>0</v>
      </c>
      <c r="BE30" s="36">
        <v>0</v>
      </c>
      <c r="BF30" s="36">
        <v>0</v>
      </c>
      <c r="BG30" s="36">
        <v>0</v>
      </c>
      <c r="BH30" s="36">
        <v>0</v>
      </c>
      <c r="BI30" s="36">
        <v>0</v>
      </c>
      <c r="BJ30" s="36">
        <v>0</v>
      </c>
      <c r="BK30" s="36">
        <v>0</v>
      </c>
      <c r="BL30" s="36">
        <v>0</v>
      </c>
      <c r="BM30" s="36">
        <f t="shared" si="11"/>
        <v>0</v>
      </c>
      <c r="BN30" s="36">
        <f t="shared" si="11"/>
        <v>0</v>
      </c>
      <c r="BO30" s="36">
        <f t="shared" si="11"/>
        <v>0</v>
      </c>
      <c r="BP30" s="36">
        <f t="shared" si="11"/>
        <v>8</v>
      </c>
      <c r="BQ30" s="36">
        <f t="shared" si="12"/>
        <v>0</v>
      </c>
      <c r="BR30" s="36">
        <f t="shared" si="12"/>
        <v>0</v>
      </c>
      <c r="BS30" s="36">
        <f t="shared" si="12"/>
        <v>0</v>
      </c>
      <c r="BT30" s="36">
        <f t="shared" si="12"/>
        <v>8</v>
      </c>
      <c r="BU30" s="36">
        <f t="shared" si="12"/>
        <v>0</v>
      </c>
      <c r="BV30" s="39" t="s">
        <v>115</v>
      </c>
      <c r="BW30" s="39" t="s">
        <v>99</v>
      </c>
      <c r="BX30" s="38" t="s">
        <v>166</v>
      </c>
    </row>
    <row r="31" spans="1:78" ht="31.5" x14ac:dyDescent="0.25">
      <c r="A31" s="33" t="s">
        <v>116</v>
      </c>
      <c r="B31" s="25" t="s">
        <v>117</v>
      </c>
      <c r="C31" s="26" t="s">
        <v>100</v>
      </c>
      <c r="D31" s="27" t="s">
        <v>99</v>
      </c>
      <c r="E31" s="27" t="s">
        <v>99</v>
      </c>
      <c r="F31" s="27" t="s">
        <v>99</v>
      </c>
      <c r="G31" s="27" t="s">
        <v>99</v>
      </c>
      <c r="H31" s="27" t="s">
        <v>99</v>
      </c>
      <c r="I31" s="27" t="s">
        <v>99</v>
      </c>
      <c r="J31" s="27" t="s">
        <v>99</v>
      </c>
      <c r="K31" s="27" t="s">
        <v>99</v>
      </c>
      <c r="L31" s="28">
        <f t="shared" ref="L31:BU31" si="13">SUM(L32:L42)</f>
        <v>0</v>
      </c>
      <c r="M31" s="28">
        <f t="shared" si="13"/>
        <v>0</v>
      </c>
      <c r="N31" s="28">
        <f t="shared" si="13"/>
        <v>0</v>
      </c>
      <c r="O31" s="28">
        <f t="shared" si="13"/>
        <v>8</v>
      </c>
      <c r="P31" s="28">
        <f t="shared" si="13"/>
        <v>0</v>
      </c>
      <c r="Q31" s="28">
        <f t="shared" si="13"/>
        <v>0</v>
      </c>
      <c r="R31" s="28">
        <f t="shared" si="13"/>
        <v>0</v>
      </c>
      <c r="S31" s="28">
        <f t="shared" si="13"/>
        <v>8</v>
      </c>
      <c r="T31" s="28">
        <f t="shared" si="13"/>
        <v>0</v>
      </c>
      <c r="U31" s="28">
        <f t="shared" si="13"/>
        <v>0</v>
      </c>
      <c r="V31" s="28">
        <f t="shared" si="13"/>
        <v>0</v>
      </c>
      <c r="W31" s="28">
        <f t="shared" si="13"/>
        <v>4</v>
      </c>
      <c r="X31" s="28">
        <f t="shared" si="13"/>
        <v>0</v>
      </c>
      <c r="Y31" s="28">
        <f t="shared" si="13"/>
        <v>0</v>
      </c>
      <c r="Z31" s="28">
        <f t="shared" si="13"/>
        <v>0</v>
      </c>
      <c r="AA31" s="28">
        <f t="shared" si="13"/>
        <v>17</v>
      </c>
      <c r="AB31" s="28">
        <f t="shared" si="13"/>
        <v>3</v>
      </c>
      <c r="AC31" s="28">
        <f t="shared" si="13"/>
        <v>0</v>
      </c>
      <c r="AD31" s="28">
        <f t="shared" si="13"/>
        <v>0</v>
      </c>
      <c r="AE31" s="28">
        <f t="shared" si="13"/>
        <v>0</v>
      </c>
      <c r="AF31" s="28">
        <f t="shared" si="13"/>
        <v>11</v>
      </c>
      <c r="AG31" s="28">
        <f t="shared" si="13"/>
        <v>0</v>
      </c>
      <c r="AH31" s="28">
        <f t="shared" si="13"/>
        <v>0</v>
      </c>
      <c r="AI31" s="28">
        <f t="shared" si="13"/>
        <v>0</v>
      </c>
      <c r="AJ31" s="28">
        <f t="shared" si="13"/>
        <v>12</v>
      </c>
      <c r="AK31" s="28">
        <f t="shared" si="13"/>
        <v>11</v>
      </c>
      <c r="AL31" s="28">
        <f t="shared" si="13"/>
        <v>0</v>
      </c>
      <c r="AM31" s="28">
        <f t="shared" si="13"/>
        <v>0</v>
      </c>
      <c r="AN31" s="28">
        <f t="shared" si="13"/>
        <v>0</v>
      </c>
      <c r="AO31" s="28">
        <f t="shared" si="13"/>
        <v>5</v>
      </c>
      <c r="AP31" s="28">
        <f t="shared" si="13"/>
        <v>0</v>
      </c>
      <c r="AQ31" s="28">
        <f t="shared" si="13"/>
        <v>0</v>
      </c>
      <c r="AR31" s="28">
        <f t="shared" si="13"/>
        <v>0</v>
      </c>
      <c r="AS31" s="28">
        <f t="shared" si="13"/>
        <v>5</v>
      </c>
      <c r="AT31" s="28">
        <f t="shared" si="13"/>
        <v>5</v>
      </c>
      <c r="AU31" s="28">
        <f t="shared" si="13"/>
        <v>0</v>
      </c>
      <c r="AV31" s="28">
        <f t="shared" si="13"/>
        <v>0</v>
      </c>
      <c r="AW31" s="28">
        <f t="shared" si="13"/>
        <v>0</v>
      </c>
      <c r="AX31" s="28">
        <f t="shared" si="13"/>
        <v>9</v>
      </c>
      <c r="AY31" s="28">
        <f t="shared" si="13"/>
        <v>0</v>
      </c>
      <c r="AZ31" s="28">
        <f t="shared" si="13"/>
        <v>0</v>
      </c>
      <c r="BA31" s="28">
        <f t="shared" si="13"/>
        <v>0</v>
      </c>
      <c r="BB31" s="28">
        <f t="shared" si="13"/>
        <v>9</v>
      </c>
      <c r="BC31" s="28">
        <f t="shared" si="13"/>
        <v>9</v>
      </c>
      <c r="BD31" s="28">
        <f t="shared" si="13"/>
        <v>0</v>
      </c>
      <c r="BE31" s="28">
        <f t="shared" si="13"/>
        <v>0</v>
      </c>
      <c r="BF31" s="28">
        <f t="shared" si="13"/>
        <v>0</v>
      </c>
      <c r="BG31" s="28">
        <f t="shared" si="13"/>
        <v>6</v>
      </c>
      <c r="BH31" s="28">
        <f t="shared" si="13"/>
        <v>0</v>
      </c>
      <c r="BI31" s="28">
        <f t="shared" si="13"/>
        <v>0</v>
      </c>
      <c r="BJ31" s="28">
        <f t="shared" si="13"/>
        <v>0</v>
      </c>
      <c r="BK31" s="28">
        <f t="shared" si="13"/>
        <v>6</v>
      </c>
      <c r="BL31" s="28">
        <f t="shared" si="13"/>
        <v>6</v>
      </c>
      <c r="BM31" s="28">
        <f t="shared" si="13"/>
        <v>0</v>
      </c>
      <c r="BN31" s="28">
        <f t="shared" si="13"/>
        <v>0</v>
      </c>
      <c r="BO31" s="28">
        <f t="shared" si="13"/>
        <v>0</v>
      </c>
      <c r="BP31" s="28">
        <f t="shared" si="13"/>
        <v>35</v>
      </c>
      <c r="BQ31" s="28">
        <f t="shared" si="13"/>
        <v>0</v>
      </c>
      <c r="BR31" s="28">
        <f t="shared" si="13"/>
        <v>0</v>
      </c>
      <c r="BS31" s="28">
        <f t="shared" si="13"/>
        <v>0</v>
      </c>
      <c r="BT31" s="28">
        <f t="shared" si="13"/>
        <v>49</v>
      </c>
      <c r="BU31" s="28">
        <f t="shared" si="13"/>
        <v>34</v>
      </c>
      <c r="BV31" s="28" t="s">
        <v>100</v>
      </c>
      <c r="BW31" s="28" t="s">
        <v>100</v>
      </c>
      <c r="BX31" s="29" t="s">
        <v>99</v>
      </c>
    </row>
    <row r="32" spans="1:78" ht="47.25" x14ac:dyDescent="0.25">
      <c r="A32" s="33" t="s">
        <v>116</v>
      </c>
      <c r="B32" s="41" t="s">
        <v>141</v>
      </c>
      <c r="C32" s="22" t="s">
        <v>142</v>
      </c>
      <c r="D32" s="29" t="s">
        <v>99</v>
      </c>
      <c r="E32" s="29" t="s">
        <v>99</v>
      </c>
      <c r="F32" s="29" t="s">
        <v>99</v>
      </c>
      <c r="G32" s="29" t="s">
        <v>99</v>
      </c>
      <c r="H32" s="29" t="s">
        <v>99</v>
      </c>
      <c r="I32" s="29" t="s">
        <v>99</v>
      </c>
      <c r="J32" s="29" t="s">
        <v>99</v>
      </c>
      <c r="K32" s="29" t="s">
        <v>99</v>
      </c>
      <c r="L32" s="36">
        <v>0</v>
      </c>
      <c r="M32" s="36">
        <v>0</v>
      </c>
      <c r="N32" s="36">
        <v>0</v>
      </c>
      <c r="O32" s="36">
        <v>0</v>
      </c>
      <c r="P32" s="36">
        <v>0</v>
      </c>
      <c r="Q32" s="36">
        <v>0</v>
      </c>
      <c r="R32" s="36">
        <v>0</v>
      </c>
      <c r="S32" s="36">
        <v>0</v>
      </c>
      <c r="T32" s="36">
        <v>0</v>
      </c>
      <c r="U32" s="36">
        <v>0</v>
      </c>
      <c r="V32" s="36">
        <v>0</v>
      </c>
      <c r="W32" s="36">
        <v>0</v>
      </c>
      <c r="X32" s="36">
        <v>0</v>
      </c>
      <c r="Y32" s="36">
        <v>0</v>
      </c>
      <c r="Z32" s="36">
        <v>0</v>
      </c>
      <c r="AA32" s="36">
        <v>0</v>
      </c>
      <c r="AB32" s="36">
        <v>0</v>
      </c>
      <c r="AC32" s="36">
        <v>0</v>
      </c>
      <c r="AD32" s="36">
        <v>0</v>
      </c>
      <c r="AE32" s="36">
        <v>0</v>
      </c>
      <c r="AF32" s="36">
        <v>3</v>
      </c>
      <c r="AG32" s="36">
        <v>0</v>
      </c>
      <c r="AH32" s="36">
        <v>0</v>
      </c>
      <c r="AI32" s="36">
        <v>0</v>
      </c>
      <c r="AJ32" s="37">
        <v>3</v>
      </c>
      <c r="AK32" s="37">
        <v>3</v>
      </c>
      <c r="AL32" s="36">
        <v>0</v>
      </c>
      <c r="AM32" s="36">
        <v>0</v>
      </c>
      <c r="AN32" s="36">
        <v>0</v>
      </c>
      <c r="AO32" s="36">
        <v>3</v>
      </c>
      <c r="AP32" s="36">
        <v>0</v>
      </c>
      <c r="AQ32" s="36">
        <v>0</v>
      </c>
      <c r="AR32" s="36">
        <v>0</v>
      </c>
      <c r="AS32" s="37">
        <v>3</v>
      </c>
      <c r="AT32" s="37">
        <v>3</v>
      </c>
      <c r="AU32" s="36">
        <v>0</v>
      </c>
      <c r="AV32" s="36">
        <v>0</v>
      </c>
      <c r="AW32" s="36">
        <v>0</v>
      </c>
      <c r="AX32" s="36">
        <v>0</v>
      </c>
      <c r="AY32" s="36">
        <v>0</v>
      </c>
      <c r="AZ32" s="36">
        <v>0</v>
      </c>
      <c r="BA32" s="36">
        <v>0</v>
      </c>
      <c r="BB32" s="37">
        <v>0</v>
      </c>
      <c r="BC32" s="37">
        <v>0</v>
      </c>
      <c r="BD32" s="36">
        <v>0</v>
      </c>
      <c r="BE32" s="36">
        <v>0</v>
      </c>
      <c r="BF32" s="36">
        <v>0</v>
      </c>
      <c r="BG32" s="36">
        <v>2</v>
      </c>
      <c r="BH32" s="36">
        <v>0</v>
      </c>
      <c r="BI32" s="36">
        <v>0</v>
      </c>
      <c r="BJ32" s="36">
        <v>0</v>
      </c>
      <c r="BK32" s="36">
        <v>2</v>
      </c>
      <c r="BL32" s="36">
        <v>2</v>
      </c>
      <c r="BM32" s="36">
        <f t="shared" ref="BM32:BP42" si="14">T32+AC32+AL32+AU32+BD32</f>
        <v>0</v>
      </c>
      <c r="BN32" s="36">
        <f t="shared" si="14"/>
        <v>0</v>
      </c>
      <c r="BO32" s="36">
        <f t="shared" si="14"/>
        <v>0</v>
      </c>
      <c r="BP32" s="36">
        <f t="shared" si="14"/>
        <v>8</v>
      </c>
      <c r="BQ32" s="36">
        <f t="shared" ref="BQ32:BU42" si="15">SUM(X32,AG32,AP32,AY32,BH32)</f>
        <v>0</v>
      </c>
      <c r="BR32" s="36">
        <f t="shared" si="15"/>
        <v>0</v>
      </c>
      <c r="BS32" s="36">
        <f t="shared" si="15"/>
        <v>0</v>
      </c>
      <c r="BT32" s="36">
        <f t="shared" si="15"/>
        <v>8</v>
      </c>
      <c r="BU32" s="36">
        <f t="shared" si="15"/>
        <v>8</v>
      </c>
      <c r="BV32" s="39" t="s">
        <v>118</v>
      </c>
      <c r="BW32" s="39" t="s">
        <v>119</v>
      </c>
      <c r="BX32" s="38" t="s">
        <v>167</v>
      </c>
    </row>
    <row r="33" spans="1:76" ht="78.75" x14ac:dyDescent="0.25">
      <c r="A33" s="33" t="s">
        <v>116</v>
      </c>
      <c r="B33" s="41" t="s">
        <v>143</v>
      </c>
      <c r="C33" s="22" t="s">
        <v>144</v>
      </c>
      <c r="D33" s="29" t="s">
        <v>99</v>
      </c>
      <c r="E33" s="29" t="s">
        <v>99</v>
      </c>
      <c r="F33" s="29" t="s">
        <v>99</v>
      </c>
      <c r="G33" s="29" t="s">
        <v>99</v>
      </c>
      <c r="H33" s="29" t="s">
        <v>99</v>
      </c>
      <c r="I33" s="29" t="s">
        <v>99</v>
      </c>
      <c r="J33" s="29" t="s">
        <v>99</v>
      </c>
      <c r="K33" s="29" t="s">
        <v>99</v>
      </c>
      <c r="L33" s="36">
        <v>0</v>
      </c>
      <c r="M33" s="36">
        <v>0</v>
      </c>
      <c r="N33" s="36">
        <v>0</v>
      </c>
      <c r="O33" s="36">
        <v>0</v>
      </c>
      <c r="P33" s="36">
        <v>0</v>
      </c>
      <c r="Q33" s="36">
        <v>0</v>
      </c>
      <c r="R33" s="36">
        <v>0</v>
      </c>
      <c r="S33" s="36">
        <v>0</v>
      </c>
      <c r="T33" s="36">
        <v>0</v>
      </c>
      <c r="U33" s="36">
        <v>0</v>
      </c>
      <c r="V33" s="36">
        <v>0</v>
      </c>
      <c r="W33" s="36">
        <v>3</v>
      </c>
      <c r="X33" s="36">
        <v>0</v>
      </c>
      <c r="Y33" s="36">
        <v>0</v>
      </c>
      <c r="Z33" s="36">
        <v>0</v>
      </c>
      <c r="AA33" s="36">
        <v>3</v>
      </c>
      <c r="AB33" s="36">
        <v>3</v>
      </c>
      <c r="AC33" s="36">
        <v>0</v>
      </c>
      <c r="AD33" s="36">
        <v>0</v>
      </c>
      <c r="AE33" s="36">
        <v>0</v>
      </c>
      <c r="AF33" s="36">
        <v>5</v>
      </c>
      <c r="AG33" s="36">
        <v>0</v>
      </c>
      <c r="AH33" s="36">
        <v>0</v>
      </c>
      <c r="AI33" s="36">
        <v>0</v>
      </c>
      <c r="AJ33" s="37">
        <v>5</v>
      </c>
      <c r="AK33" s="37">
        <v>5</v>
      </c>
      <c r="AL33" s="36">
        <v>0</v>
      </c>
      <c r="AM33" s="36">
        <v>0</v>
      </c>
      <c r="AN33" s="36">
        <v>0</v>
      </c>
      <c r="AO33" s="36">
        <v>1</v>
      </c>
      <c r="AP33" s="36">
        <v>0</v>
      </c>
      <c r="AQ33" s="36">
        <v>0</v>
      </c>
      <c r="AR33" s="36">
        <v>0</v>
      </c>
      <c r="AS33" s="37">
        <v>1</v>
      </c>
      <c r="AT33" s="37">
        <v>1</v>
      </c>
      <c r="AU33" s="36">
        <v>0</v>
      </c>
      <c r="AV33" s="36">
        <v>0</v>
      </c>
      <c r="AW33" s="36">
        <v>0</v>
      </c>
      <c r="AX33" s="36">
        <v>8</v>
      </c>
      <c r="AY33" s="36">
        <v>0</v>
      </c>
      <c r="AZ33" s="36">
        <v>0</v>
      </c>
      <c r="BA33" s="36">
        <v>0</v>
      </c>
      <c r="BB33" s="37">
        <v>8</v>
      </c>
      <c r="BC33" s="37">
        <v>8</v>
      </c>
      <c r="BD33" s="36">
        <v>0</v>
      </c>
      <c r="BE33" s="36">
        <v>0</v>
      </c>
      <c r="BF33" s="36">
        <v>0</v>
      </c>
      <c r="BG33" s="36">
        <v>2</v>
      </c>
      <c r="BH33" s="36">
        <v>0</v>
      </c>
      <c r="BI33" s="36">
        <v>0</v>
      </c>
      <c r="BJ33" s="36">
        <v>0</v>
      </c>
      <c r="BK33" s="36">
        <v>2</v>
      </c>
      <c r="BL33" s="36">
        <v>2</v>
      </c>
      <c r="BM33" s="36">
        <f t="shared" si="14"/>
        <v>0</v>
      </c>
      <c r="BN33" s="36">
        <f t="shared" si="14"/>
        <v>0</v>
      </c>
      <c r="BO33" s="36">
        <f t="shared" si="14"/>
        <v>0</v>
      </c>
      <c r="BP33" s="36">
        <f t="shared" si="14"/>
        <v>19</v>
      </c>
      <c r="BQ33" s="36">
        <f t="shared" si="15"/>
        <v>0</v>
      </c>
      <c r="BR33" s="36">
        <f t="shared" si="15"/>
        <v>0</v>
      </c>
      <c r="BS33" s="36">
        <f t="shared" si="15"/>
        <v>0</v>
      </c>
      <c r="BT33" s="36">
        <f t="shared" si="15"/>
        <v>19</v>
      </c>
      <c r="BU33" s="36">
        <f t="shared" si="15"/>
        <v>19</v>
      </c>
      <c r="BV33" s="39" t="s">
        <v>120</v>
      </c>
      <c r="BW33" s="39" t="s">
        <v>113</v>
      </c>
      <c r="BX33" s="38" t="s">
        <v>167</v>
      </c>
    </row>
    <row r="34" spans="1:76" ht="31.5" x14ac:dyDescent="0.25">
      <c r="A34" s="33" t="s">
        <v>116</v>
      </c>
      <c r="B34" s="41" t="s">
        <v>145</v>
      </c>
      <c r="C34" s="22" t="s">
        <v>146</v>
      </c>
      <c r="D34" s="29" t="s">
        <v>99</v>
      </c>
      <c r="E34" s="29" t="s">
        <v>99</v>
      </c>
      <c r="F34" s="29" t="s">
        <v>99</v>
      </c>
      <c r="G34" s="29" t="s">
        <v>99</v>
      </c>
      <c r="H34" s="29" t="s">
        <v>99</v>
      </c>
      <c r="I34" s="29" t="s">
        <v>99</v>
      </c>
      <c r="J34" s="29" t="s">
        <v>99</v>
      </c>
      <c r="K34" s="29" t="s">
        <v>99</v>
      </c>
      <c r="L34" s="36">
        <v>0</v>
      </c>
      <c r="M34" s="36">
        <v>0</v>
      </c>
      <c r="N34" s="36">
        <v>0</v>
      </c>
      <c r="O34" s="36">
        <v>4</v>
      </c>
      <c r="P34" s="36">
        <v>0</v>
      </c>
      <c r="Q34" s="36">
        <v>0</v>
      </c>
      <c r="R34" s="36">
        <v>0</v>
      </c>
      <c r="S34" s="36">
        <v>4</v>
      </c>
      <c r="T34" s="36">
        <v>0</v>
      </c>
      <c r="U34" s="36">
        <v>0</v>
      </c>
      <c r="V34" s="36">
        <v>0</v>
      </c>
      <c r="W34" s="36">
        <v>0</v>
      </c>
      <c r="X34" s="36">
        <v>0</v>
      </c>
      <c r="Y34" s="36">
        <v>0</v>
      </c>
      <c r="Z34" s="36">
        <v>0</v>
      </c>
      <c r="AA34" s="36">
        <v>0</v>
      </c>
      <c r="AB34" s="36">
        <v>0</v>
      </c>
      <c r="AC34" s="36">
        <v>0</v>
      </c>
      <c r="AD34" s="36">
        <v>0</v>
      </c>
      <c r="AE34" s="36">
        <v>0</v>
      </c>
      <c r="AF34" s="36">
        <v>0</v>
      </c>
      <c r="AG34" s="36">
        <v>0</v>
      </c>
      <c r="AH34" s="36">
        <v>0</v>
      </c>
      <c r="AI34" s="36">
        <v>0</v>
      </c>
      <c r="AJ34" s="37">
        <v>0</v>
      </c>
      <c r="AK34" s="37">
        <v>0</v>
      </c>
      <c r="AL34" s="36">
        <v>0</v>
      </c>
      <c r="AM34" s="36">
        <v>0</v>
      </c>
      <c r="AN34" s="36">
        <v>0</v>
      </c>
      <c r="AO34" s="36">
        <v>0</v>
      </c>
      <c r="AP34" s="36">
        <v>0</v>
      </c>
      <c r="AQ34" s="36">
        <v>0</v>
      </c>
      <c r="AR34" s="36">
        <v>0</v>
      </c>
      <c r="AS34" s="37">
        <v>0</v>
      </c>
      <c r="AT34" s="37">
        <v>0</v>
      </c>
      <c r="AU34" s="36">
        <v>0</v>
      </c>
      <c r="AV34" s="36">
        <v>0</v>
      </c>
      <c r="AW34" s="36">
        <v>0</v>
      </c>
      <c r="AX34" s="36">
        <v>1</v>
      </c>
      <c r="AY34" s="36">
        <v>0</v>
      </c>
      <c r="AZ34" s="36">
        <v>0</v>
      </c>
      <c r="BA34" s="36">
        <v>0</v>
      </c>
      <c r="BB34" s="37">
        <v>1</v>
      </c>
      <c r="BC34" s="37">
        <v>1</v>
      </c>
      <c r="BD34" s="36">
        <v>0</v>
      </c>
      <c r="BE34" s="36">
        <v>0</v>
      </c>
      <c r="BF34" s="36">
        <v>0</v>
      </c>
      <c r="BG34" s="36">
        <v>0</v>
      </c>
      <c r="BH34" s="36">
        <v>0</v>
      </c>
      <c r="BI34" s="36">
        <v>0</v>
      </c>
      <c r="BJ34" s="36">
        <v>0</v>
      </c>
      <c r="BK34" s="36">
        <v>0</v>
      </c>
      <c r="BL34" s="36">
        <v>0</v>
      </c>
      <c r="BM34" s="36">
        <f t="shared" si="14"/>
        <v>0</v>
      </c>
      <c r="BN34" s="36">
        <f t="shared" si="14"/>
        <v>0</v>
      </c>
      <c r="BO34" s="36">
        <f t="shared" si="14"/>
        <v>0</v>
      </c>
      <c r="BP34" s="36">
        <f t="shared" si="14"/>
        <v>1</v>
      </c>
      <c r="BQ34" s="36">
        <f t="shared" si="15"/>
        <v>0</v>
      </c>
      <c r="BR34" s="36">
        <f t="shared" si="15"/>
        <v>0</v>
      </c>
      <c r="BS34" s="36">
        <f t="shared" si="15"/>
        <v>0</v>
      </c>
      <c r="BT34" s="36">
        <f t="shared" si="15"/>
        <v>1</v>
      </c>
      <c r="BU34" s="36">
        <f t="shared" si="15"/>
        <v>1</v>
      </c>
      <c r="BV34" s="39" t="s">
        <v>121</v>
      </c>
      <c r="BW34" s="39" t="s">
        <v>122</v>
      </c>
      <c r="BX34" s="38" t="s">
        <v>167</v>
      </c>
    </row>
    <row r="35" spans="1:76" ht="31.5" x14ac:dyDescent="0.25">
      <c r="A35" s="33" t="s">
        <v>116</v>
      </c>
      <c r="B35" s="41" t="s">
        <v>147</v>
      </c>
      <c r="C35" s="22" t="s">
        <v>148</v>
      </c>
      <c r="D35" s="29" t="s">
        <v>99</v>
      </c>
      <c r="E35" s="29" t="s">
        <v>99</v>
      </c>
      <c r="F35" s="29" t="s">
        <v>99</v>
      </c>
      <c r="G35" s="29" t="s">
        <v>99</v>
      </c>
      <c r="H35" s="29" t="s">
        <v>99</v>
      </c>
      <c r="I35" s="29" t="s">
        <v>99</v>
      </c>
      <c r="J35" s="29" t="s">
        <v>99</v>
      </c>
      <c r="K35" s="29" t="s">
        <v>99</v>
      </c>
      <c r="L35" s="36">
        <v>0</v>
      </c>
      <c r="M35" s="36">
        <v>0</v>
      </c>
      <c r="N35" s="36">
        <v>0</v>
      </c>
      <c r="O35" s="36">
        <v>0</v>
      </c>
      <c r="P35" s="36">
        <v>0</v>
      </c>
      <c r="Q35" s="36">
        <v>0</v>
      </c>
      <c r="R35" s="36">
        <v>0</v>
      </c>
      <c r="S35" s="36">
        <v>0</v>
      </c>
      <c r="T35" s="36">
        <v>0</v>
      </c>
      <c r="U35" s="36">
        <v>0</v>
      </c>
      <c r="V35" s="36">
        <v>0</v>
      </c>
      <c r="W35" s="36">
        <v>0</v>
      </c>
      <c r="X35" s="36">
        <v>0</v>
      </c>
      <c r="Y35" s="36">
        <v>0</v>
      </c>
      <c r="Z35" s="36">
        <v>0</v>
      </c>
      <c r="AA35" s="36">
        <v>0</v>
      </c>
      <c r="AB35" s="36">
        <v>0</v>
      </c>
      <c r="AC35" s="36">
        <v>0</v>
      </c>
      <c r="AD35" s="36">
        <v>0</v>
      </c>
      <c r="AE35" s="36">
        <v>0</v>
      </c>
      <c r="AF35" s="36">
        <v>0</v>
      </c>
      <c r="AG35" s="36">
        <v>0</v>
      </c>
      <c r="AH35" s="36">
        <v>0</v>
      </c>
      <c r="AI35" s="36">
        <v>0</v>
      </c>
      <c r="AJ35" s="37">
        <v>0</v>
      </c>
      <c r="AK35" s="37">
        <v>0</v>
      </c>
      <c r="AL35" s="36">
        <v>0</v>
      </c>
      <c r="AM35" s="36">
        <v>0</v>
      </c>
      <c r="AN35" s="36">
        <v>0</v>
      </c>
      <c r="AO35" s="36">
        <v>1</v>
      </c>
      <c r="AP35" s="36">
        <v>0</v>
      </c>
      <c r="AQ35" s="36">
        <v>0</v>
      </c>
      <c r="AR35" s="36">
        <v>0</v>
      </c>
      <c r="AS35" s="37">
        <v>1</v>
      </c>
      <c r="AT35" s="37">
        <v>1</v>
      </c>
      <c r="AU35" s="36">
        <v>0</v>
      </c>
      <c r="AV35" s="36">
        <v>0</v>
      </c>
      <c r="AW35" s="36">
        <v>0</v>
      </c>
      <c r="AX35" s="36">
        <v>0</v>
      </c>
      <c r="AY35" s="36">
        <v>0</v>
      </c>
      <c r="AZ35" s="36">
        <v>0</v>
      </c>
      <c r="BA35" s="36">
        <v>0</v>
      </c>
      <c r="BB35" s="37">
        <v>0</v>
      </c>
      <c r="BC35" s="37">
        <v>0</v>
      </c>
      <c r="BD35" s="36">
        <v>0</v>
      </c>
      <c r="BE35" s="36">
        <v>0</v>
      </c>
      <c r="BF35" s="36">
        <v>0</v>
      </c>
      <c r="BG35" s="36">
        <v>0</v>
      </c>
      <c r="BH35" s="36">
        <v>0</v>
      </c>
      <c r="BI35" s="36">
        <v>0</v>
      </c>
      <c r="BJ35" s="36">
        <v>0</v>
      </c>
      <c r="BK35" s="36">
        <v>0</v>
      </c>
      <c r="BL35" s="36">
        <v>0</v>
      </c>
      <c r="BM35" s="36">
        <f t="shared" si="14"/>
        <v>0</v>
      </c>
      <c r="BN35" s="36">
        <f t="shared" si="14"/>
        <v>0</v>
      </c>
      <c r="BO35" s="36">
        <f t="shared" si="14"/>
        <v>0</v>
      </c>
      <c r="BP35" s="36">
        <f t="shared" si="14"/>
        <v>1</v>
      </c>
      <c r="BQ35" s="36">
        <f t="shared" si="15"/>
        <v>0</v>
      </c>
      <c r="BR35" s="36">
        <f t="shared" si="15"/>
        <v>0</v>
      </c>
      <c r="BS35" s="36">
        <f t="shared" si="15"/>
        <v>0</v>
      </c>
      <c r="BT35" s="36">
        <f t="shared" si="15"/>
        <v>1</v>
      </c>
      <c r="BU35" s="36">
        <f t="shared" si="15"/>
        <v>1</v>
      </c>
      <c r="BV35" s="39" t="s">
        <v>123</v>
      </c>
      <c r="BW35" s="39" t="s">
        <v>124</v>
      </c>
      <c r="BX35" s="38" t="s">
        <v>167</v>
      </c>
    </row>
    <row r="36" spans="1:76" ht="31.5" x14ac:dyDescent="0.25">
      <c r="A36" s="33" t="s">
        <v>116</v>
      </c>
      <c r="B36" s="41" t="s">
        <v>149</v>
      </c>
      <c r="C36" s="22" t="s">
        <v>150</v>
      </c>
      <c r="D36" s="29" t="s">
        <v>99</v>
      </c>
      <c r="E36" s="29" t="s">
        <v>99</v>
      </c>
      <c r="F36" s="29" t="s">
        <v>99</v>
      </c>
      <c r="G36" s="29" t="s">
        <v>99</v>
      </c>
      <c r="H36" s="29" t="s">
        <v>99</v>
      </c>
      <c r="I36" s="29" t="s">
        <v>99</v>
      </c>
      <c r="J36" s="29" t="s">
        <v>99</v>
      </c>
      <c r="K36" s="29" t="s">
        <v>99</v>
      </c>
      <c r="L36" s="36">
        <v>0</v>
      </c>
      <c r="M36" s="36">
        <v>0</v>
      </c>
      <c r="N36" s="36">
        <v>0</v>
      </c>
      <c r="O36" s="36">
        <v>4</v>
      </c>
      <c r="P36" s="36">
        <v>0</v>
      </c>
      <c r="Q36" s="36">
        <v>0</v>
      </c>
      <c r="R36" s="36">
        <v>0</v>
      </c>
      <c r="S36" s="36">
        <v>4</v>
      </c>
      <c r="T36" s="36">
        <v>0</v>
      </c>
      <c r="U36" s="36">
        <v>0</v>
      </c>
      <c r="V36" s="36">
        <v>0</v>
      </c>
      <c r="W36" s="36">
        <v>0</v>
      </c>
      <c r="X36" s="36">
        <v>0</v>
      </c>
      <c r="Y36" s="36">
        <v>0</v>
      </c>
      <c r="Z36" s="36">
        <v>0</v>
      </c>
      <c r="AA36" s="36">
        <v>0</v>
      </c>
      <c r="AB36" s="36">
        <v>0</v>
      </c>
      <c r="AC36" s="36">
        <v>0</v>
      </c>
      <c r="AD36" s="36">
        <v>0</v>
      </c>
      <c r="AE36" s="36">
        <v>0</v>
      </c>
      <c r="AF36" s="36">
        <v>3</v>
      </c>
      <c r="AG36" s="36">
        <v>0</v>
      </c>
      <c r="AH36" s="36">
        <v>0</v>
      </c>
      <c r="AI36" s="36">
        <v>0</v>
      </c>
      <c r="AJ36" s="37">
        <v>3</v>
      </c>
      <c r="AK36" s="37">
        <v>3</v>
      </c>
      <c r="AL36" s="36">
        <v>0</v>
      </c>
      <c r="AM36" s="36">
        <v>0</v>
      </c>
      <c r="AN36" s="36">
        <v>0</v>
      </c>
      <c r="AO36" s="36">
        <v>0</v>
      </c>
      <c r="AP36" s="36">
        <v>0</v>
      </c>
      <c r="AQ36" s="36">
        <v>0</v>
      </c>
      <c r="AR36" s="36">
        <v>0</v>
      </c>
      <c r="AS36" s="37">
        <v>0</v>
      </c>
      <c r="AT36" s="37">
        <v>0</v>
      </c>
      <c r="AU36" s="36">
        <v>0</v>
      </c>
      <c r="AV36" s="36">
        <v>0</v>
      </c>
      <c r="AW36" s="36">
        <v>0</v>
      </c>
      <c r="AX36" s="36">
        <v>0</v>
      </c>
      <c r="AY36" s="36">
        <v>0</v>
      </c>
      <c r="AZ36" s="36">
        <v>0</v>
      </c>
      <c r="BA36" s="36">
        <v>0</v>
      </c>
      <c r="BB36" s="37">
        <v>0</v>
      </c>
      <c r="BC36" s="37">
        <v>0</v>
      </c>
      <c r="BD36" s="36">
        <v>0</v>
      </c>
      <c r="BE36" s="36">
        <v>0</v>
      </c>
      <c r="BF36" s="36">
        <v>0</v>
      </c>
      <c r="BG36" s="36">
        <v>1</v>
      </c>
      <c r="BH36" s="36">
        <v>0</v>
      </c>
      <c r="BI36" s="36">
        <v>0</v>
      </c>
      <c r="BJ36" s="36">
        <v>0</v>
      </c>
      <c r="BK36" s="36">
        <v>1</v>
      </c>
      <c r="BL36" s="36">
        <v>1</v>
      </c>
      <c r="BM36" s="36">
        <f t="shared" si="14"/>
        <v>0</v>
      </c>
      <c r="BN36" s="36">
        <f t="shared" si="14"/>
        <v>0</v>
      </c>
      <c r="BO36" s="36">
        <f t="shared" si="14"/>
        <v>0</v>
      </c>
      <c r="BP36" s="36">
        <f t="shared" si="14"/>
        <v>4</v>
      </c>
      <c r="BQ36" s="36">
        <f t="shared" si="15"/>
        <v>0</v>
      </c>
      <c r="BR36" s="36">
        <f t="shared" si="15"/>
        <v>0</v>
      </c>
      <c r="BS36" s="36">
        <f t="shared" si="15"/>
        <v>0</v>
      </c>
      <c r="BT36" s="36">
        <f t="shared" si="15"/>
        <v>4</v>
      </c>
      <c r="BU36" s="36">
        <f t="shared" si="15"/>
        <v>4</v>
      </c>
      <c r="BV36" s="39" t="s">
        <v>125</v>
      </c>
      <c r="BW36" s="39" t="s">
        <v>126</v>
      </c>
      <c r="BX36" s="38" t="s">
        <v>167</v>
      </c>
    </row>
    <row r="37" spans="1:76" ht="31.5" x14ac:dyDescent="0.25">
      <c r="A37" s="33" t="s">
        <v>116</v>
      </c>
      <c r="B37" s="41" t="s">
        <v>151</v>
      </c>
      <c r="C37" s="22" t="s">
        <v>152</v>
      </c>
      <c r="D37" s="29" t="s">
        <v>99</v>
      </c>
      <c r="E37" s="29" t="s">
        <v>99</v>
      </c>
      <c r="F37" s="29" t="s">
        <v>99</v>
      </c>
      <c r="G37" s="29" t="s">
        <v>99</v>
      </c>
      <c r="H37" s="29" t="s">
        <v>99</v>
      </c>
      <c r="I37" s="29" t="s">
        <v>99</v>
      </c>
      <c r="J37" s="29" t="s">
        <v>99</v>
      </c>
      <c r="K37" s="29" t="s">
        <v>99</v>
      </c>
      <c r="L37" s="36">
        <v>0</v>
      </c>
      <c r="M37" s="36">
        <v>0</v>
      </c>
      <c r="N37" s="36">
        <v>0</v>
      </c>
      <c r="O37" s="36">
        <v>0</v>
      </c>
      <c r="P37" s="36">
        <v>0</v>
      </c>
      <c r="Q37" s="36">
        <v>0</v>
      </c>
      <c r="R37" s="36">
        <v>0</v>
      </c>
      <c r="S37" s="36">
        <v>0</v>
      </c>
      <c r="T37" s="36">
        <v>0</v>
      </c>
      <c r="U37" s="36">
        <v>0</v>
      </c>
      <c r="V37" s="36">
        <v>0</v>
      </c>
      <c r="W37" s="36">
        <v>0</v>
      </c>
      <c r="X37" s="36">
        <v>0</v>
      </c>
      <c r="Y37" s="36">
        <v>0</v>
      </c>
      <c r="Z37" s="36">
        <v>0</v>
      </c>
      <c r="AA37" s="36">
        <v>0</v>
      </c>
      <c r="AB37" s="36">
        <v>0</v>
      </c>
      <c r="AC37" s="36">
        <v>0</v>
      </c>
      <c r="AD37" s="36">
        <v>0</v>
      </c>
      <c r="AE37" s="36">
        <v>0</v>
      </c>
      <c r="AF37" s="36">
        <v>0</v>
      </c>
      <c r="AG37" s="36">
        <v>0</v>
      </c>
      <c r="AH37" s="36">
        <v>0</v>
      </c>
      <c r="AI37" s="36">
        <v>0</v>
      </c>
      <c r="AJ37" s="37">
        <v>0</v>
      </c>
      <c r="AK37" s="37">
        <v>0</v>
      </c>
      <c r="AL37" s="36">
        <v>0</v>
      </c>
      <c r="AM37" s="36">
        <v>0</v>
      </c>
      <c r="AN37" s="36">
        <v>0</v>
      </c>
      <c r="AO37" s="36">
        <v>0</v>
      </c>
      <c r="AP37" s="36">
        <v>0</v>
      </c>
      <c r="AQ37" s="36">
        <v>0</v>
      </c>
      <c r="AR37" s="36">
        <v>0</v>
      </c>
      <c r="AS37" s="37">
        <v>0</v>
      </c>
      <c r="AT37" s="37">
        <v>0</v>
      </c>
      <c r="AU37" s="36">
        <v>0</v>
      </c>
      <c r="AV37" s="36">
        <v>0</v>
      </c>
      <c r="AW37" s="36">
        <v>0</v>
      </c>
      <c r="AX37" s="36">
        <v>0</v>
      </c>
      <c r="AY37" s="36">
        <v>0</v>
      </c>
      <c r="AZ37" s="36">
        <v>0</v>
      </c>
      <c r="BA37" s="36">
        <v>0</v>
      </c>
      <c r="BB37" s="37">
        <v>0</v>
      </c>
      <c r="BC37" s="37">
        <v>0</v>
      </c>
      <c r="BD37" s="36">
        <v>0</v>
      </c>
      <c r="BE37" s="36">
        <v>0</v>
      </c>
      <c r="BF37" s="36">
        <v>0</v>
      </c>
      <c r="BG37" s="36">
        <v>1</v>
      </c>
      <c r="BH37" s="36">
        <v>0</v>
      </c>
      <c r="BI37" s="36">
        <v>0</v>
      </c>
      <c r="BJ37" s="36">
        <v>0</v>
      </c>
      <c r="BK37" s="36">
        <v>1</v>
      </c>
      <c r="BL37" s="36">
        <v>1</v>
      </c>
      <c r="BM37" s="36">
        <f t="shared" si="14"/>
        <v>0</v>
      </c>
      <c r="BN37" s="36">
        <f t="shared" si="14"/>
        <v>0</v>
      </c>
      <c r="BO37" s="36">
        <f t="shared" si="14"/>
        <v>0</v>
      </c>
      <c r="BP37" s="36">
        <f t="shared" si="14"/>
        <v>1</v>
      </c>
      <c r="BQ37" s="36">
        <f t="shared" si="15"/>
        <v>0</v>
      </c>
      <c r="BR37" s="36">
        <f t="shared" si="15"/>
        <v>0</v>
      </c>
      <c r="BS37" s="36">
        <f t="shared" si="15"/>
        <v>0</v>
      </c>
      <c r="BT37" s="36">
        <f t="shared" si="15"/>
        <v>1</v>
      </c>
      <c r="BU37" s="36">
        <f t="shared" si="15"/>
        <v>1</v>
      </c>
      <c r="BV37" s="39" t="s">
        <v>127</v>
      </c>
      <c r="BW37" s="39" t="s">
        <v>128</v>
      </c>
      <c r="BX37" s="38" t="s">
        <v>167</v>
      </c>
    </row>
    <row r="38" spans="1:76" ht="33" customHeight="1" x14ac:dyDescent="0.25">
      <c r="A38" s="33" t="s">
        <v>116</v>
      </c>
      <c r="B38" s="41" t="s">
        <v>153</v>
      </c>
      <c r="C38" s="22" t="s">
        <v>154</v>
      </c>
      <c r="D38" s="29" t="s">
        <v>99</v>
      </c>
      <c r="E38" s="29" t="s">
        <v>99</v>
      </c>
      <c r="F38" s="29" t="s">
        <v>99</v>
      </c>
      <c r="G38" s="29" t="s">
        <v>99</v>
      </c>
      <c r="H38" s="29" t="s">
        <v>99</v>
      </c>
      <c r="I38" s="29" t="s">
        <v>99</v>
      </c>
      <c r="J38" s="29" t="s">
        <v>99</v>
      </c>
      <c r="K38" s="29" t="s">
        <v>99</v>
      </c>
      <c r="L38" s="36">
        <v>0</v>
      </c>
      <c r="M38" s="36">
        <v>0</v>
      </c>
      <c r="N38" s="36">
        <v>0</v>
      </c>
      <c r="O38" s="36">
        <v>0</v>
      </c>
      <c r="P38" s="36">
        <v>0</v>
      </c>
      <c r="Q38" s="36">
        <v>0</v>
      </c>
      <c r="R38" s="36">
        <v>0</v>
      </c>
      <c r="S38" s="36">
        <v>0</v>
      </c>
      <c r="T38" s="36">
        <v>0</v>
      </c>
      <c r="U38" s="36">
        <v>0</v>
      </c>
      <c r="V38" s="36">
        <v>0</v>
      </c>
      <c r="W38" s="36">
        <v>1</v>
      </c>
      <c r="X38" s="36">
        <v>0</v>
      </c>
      <c r="Y38" s="36">
        <v>0</v>
      </c>
      <c r="Z38" s="36">
        <v>0</v>
      </c>
      <c r="AA38" s="36">
        <v>0</v>
      </c>
      <c r="AB38" s="36">
        <v>0</v>
      </c>
      <c r="AC38" s="36">
        <v>0</v>
      </c>
      <c r="AD38" s="36">
        <v>0</v>
      </c>
      <c r="AE38" s="36">
        <v>0</v>
      </c>
      <c r="AF38" s="36">
        <v>0</v>
      </c>
      <c r="AG38" s="36">
        <v>0</v>
      </c>
      <c r="AH38" s="36">
        <v>0</v>
      </c>
      <c r="AI38" s="36">
        <v>0</v>
      </c>
      <c r="AJ38" s="37">
        <v>0</v>
      </c>
      <c r="AK38" s="37">
        <v>0</v>
      </c>
      <c r="AL38" s="36">
        <v>0</v>
      </c>
      <c r="AM38" s="36">
        <v>0</v>
      </c>
      <c r="AN38" s="36">
        <v>0</v>
      </c>
      <c r="AO38" s="36">
        <v>0</v>
      </c>
      <c r="AP38" s="36">
        <v>0</v>
      </c>
      <c r="AQ38" s="36">
        <v>0</v>
      </c>
      <c r="AR38" s="36">
        <v>0</v>
      </c>
      <c r="AS38" s="37">
        <v>0</v>
      </c>
      <c r="AT38" s="37">
        <v>0</v>
      </c>
      <c r="AU38" s="36">
        <v>0</v>
      </c>
      <c r="AV38" s="36">
        <v>0</v>
      </c>
      <c r="AW38" s="36">
        <v>0</v>
      </c>
      <c r="AX38" s="36">
        <v>0</v>
      </c>
      <c r="AY38" s="36">
        <v>0</v>
      </c>
      <c r="AZ38" s="36">
        <v>0</v>
      </c>
      <c r="BA38" s="36">
        <v>0</v>
      </c>
      <c r="BB38" s="37">
        <v>0</v>
      </c>
      <c r="BC38" s="37">
        <v>0</v>
      </c>
      <c r="BD38" s="36">
        <v>0</v>
      </c>
      <c r="BE38" s="36">
        <v>0</v>
      </c>
      <c r="BF38" s="36">
        <v>0</v>
      </c>
      <c r="BG38" s="36">
        <v>0</v>
      </c>
      <c r="BH38" s="36">
        <v>0</v>
      </c>
      <c r="BI38" s="36">
        <v>0</v>
      </c>
      <c r="BJ38" s="36">
        <v>0</v>
      </c>
      <c r="BK38" s="36">
        <v>0</v>
      </c>
      <c r="BL38" s="36">
        <v>0</v>
      </c>
      <c r="BM38" s="36">
        <f t="shared" si="14"/>
        <v>0</v>
      </c>
      <c r="BN38" s="36">
        <f t="shared" si="14"/>
        <v>0</v>
      </c>
      <c r="BO38" s="36">
        <f t="shared" si="14"/>
        <v>0</v>
      </c>
      <c r="BP38" s="36">
        <f t="shared" si="14"/>
        <v>1</v>
      </c>
      <c r="BQ38" s="36">
        <f t="shared" si="15"/>
        <v>0</v>
      </c>
      <c r="BR38" s="36">
        <f t="shared" si="15"/>
        <v>0</v>
      </c>
      <c r="BS38" s="36">
        <f t="shared" si="15"/>
        <v>0</v>
      </c>
      <c r="BT38" s="36">
        <f t="shared" si="15"/>
        <v>0</v>
      </c>
      <c r="BU38" s="36">
        <f t="shared" si="15"/>
        <v>0</v>
      </c>
      <c r="BV38" s="36" t="s">
        <v>99</v>
      </c>
      <c r="BW38" s="36" t="s">
        <v>99</v>
      </c>
      <c r="BX38" s="38" t="s">
        <v>163</v>
      </c>
    </row>
    <row r="39" spans="1:76" ht="47.25" x14ac:dyDescent="0.25">
      <c r="A39" s="33" t="s">
        <v>116</v>
      </c>
      <c r="B39" s="41" t="s">
        <v>155</v>
      </c>
      <c r="C39" s="22" t="s">
        <v>156</v>
      </c>
      <c r="D39" s="29" t="s">
        <v>99</v>
      </c>
      <c r="E39" s="29" t="s">
        <v>99</v>
      </c>
      <c r="F39" s="29" t="s">
        <v>99</v>
      </c>
      <c r="G39" s="29" t="s">
        <v>99</v>
      </c>
      <c r="H39" s="29" t="s">
        <v>99</v>
      </c>
      <c r="I39" s="29" t="s">
        <v>99</v>
      </c>
      <c r="J39" s="29" t="s">
        <v>99</v>
      </c>
      <c r="K39" s="29" t="s">
        <v>99</v>
      </c>
      <c r="L39" s="36">
        <v>0</v>
      </c>
      <c r="M39" s="36">
        <v>0</v>
      </c>
      <c r="N39" s="36">
        <v>0</v>
      </c>
      <c r="O39" s="36">
        <v>0</v>
      </c>
      <c r="P39" s="36">
        <v>0</v>
      </c>
      <c r="Q39" s="36">
        <v>0</v>
      </c>
      <c r="R39" s="36">
        <v>0</v>
      </c>
      <c r="S39" s="36">
        <v>0</v>
      </c>
      <c r="T39" s="36">
        <v>0</v>
      </c>
      <c r="U39" s="36">
        <v>0</v>
      </c>
      <c r="V39" s="36">
        <v>0</v>
      </c>
      <c r="W39" s="36">
        <v>0</v>
      </c>
      <c r="X39" s="36">
        <v>0</v>
      </c>
      <c r="Y39" s="36">
        <v>0</v>
      </c>
      <c r="Z39" s="36">
        <v>0</v>
      </c>
      <c r="AA39" s="36">
        <v>0</v>
      </c>
      <c r="AB39" s="36">
        <v>0</v>
      </c>
      <c r="AC39" s="36">
        <v>0</v>
      </c>
      <c r="AD39" s="36">
        <v>0</v>
      </c>
      <c r="AE39" s="36">
        <v>0</v>
      </c>
      <c r="AF39" s="36">
        <v>0</v>
      </c>
      <c r="AG39" s="36">
        <v>0</v>
      </c>
      <c r="AH39" s="36">
        <v>0</v>
      </c>
      <c r="AI39" s="36">
        <v>0</v>
      </c>
      <c r="AJ39" s="37">
        <v>1</v>
      </c>
      <c r="AK39" s="37">
        <v>0</v>
      </c>
      <c r="AL39" s="36">
        <v>0</v>
      </c>
      <c r="AM39" s="36">
        <v>0</v>
      </c>
      <c r="AN39" s="36">
        <v>0</v>
      </c>
      <c r="AO39" s="36">
        <v>0</v>
      </c>
      <c r="AP39" s="36">
        <v>0</v>
      </c>
      <c r="AQ39" s="36">
        <v>0</v>
      </c>
      <c r="AR39" s="36">
        <v>0</v>
      </c>
      <c r="AS39" s="37">
        <v>0</v>
      </c>
      <c r="AT39" s="37">
        <v>0</v>
      </c>
      <c r="AU39" s="36">
        <v>0</v>
      </c>
      <c r="AV39" s="36">
        <v>0</v>
      </c>
      <c r="AW39" s="36">
        <v>0</v>
      </c>
      <c r="AX39" s="36">
        <v>0</v>
      </c>
      <c r="AY39" s="36">
        <v>0</v>
      </c>
      <c r="AZ39" s="36">
        <v>0</v>
      </c>
      <c r="BA39" s="36">
        <v>0</v>
      </c>
      <c r="BB39" s="37">
        <v>0</v>
      </c>
      <c r="BC39" s="37">
        <v>0</v>
      </c>
      <c r="BD39" s="36">
        <v>0</v>
      </c>
      <c r="BE39" s="36">
        <v>0</v>
      </c>
      <c r="BF39" s="36">
        <v>0</v>
      </c>
      <c r="BG39" s="36">
        <v>0</v>
      </c>
      <c r="BH39" s="36">
        <v>0</v>
      </c>
      <c r="BI39" s="36">
        <v>0</v>
      </c>
      <c r="BJ39" s="36">
        <v>0</v>
      </c>
      <c r="BK39" s="36">
        <v>0</v>
      </c>
      <c r="BL39" s="36">
        <v>0</v>
      </c>
      <c r="BM39" s="36">
        <f t="shared" si="14"/>
        <v>0</v>
      </c>
      <c r="BN39" s="36">
        <f t="shared" si="14"/>
        <v>0</v>
      </c>
      <c r="BO39" s="36">
        <f t="shared" si="14"/>
        <v>0</v>
      </c>
      <c r="BP39" s="36">
        <f t="shared" si="14"/>
        <v>0</v>
      </c>
      <c r="BQ39" s="36">
        <f t="shared" si="15"/>
        <v>0</v>
      </c>
      <c r="BR39" s="36">
        <f t="shared" si="15"/>
        <v>0</v>
      </c>
      <c r="BS39" s="36">
        <f t="shared" si="15"/>
        <v>0</v>
      </c>
      <c r="BT39" s="36">
        <f t="shared" si="15"/>
        <v>1</v>
      </c>
      <c r="BU39" s="36">
        <f t="shared" si="15"/>
        <v>0</v>
      </c>
      <c r="BV39" s="36" t="s">
        <v>129</v>
      </c>
      <c r="BW39" s="36" t="s">
        <v>99</v>
      </c>
      <c r="BX39" s="38" t="s">
        <v>164</v>
      </c>
    </row>
    <row r="40" spans="1:76" ht="31.5" x14ac:dyDescent="0.25">
      <c r="A40" s="33" t="s">
        <v>116</v>
      </c>
      <c r="B40" s="41" t="s">
        <v>157</v>
      </c>
      <c r="C40" s="22" t="s">
        <v>158</v>
      </c>
      <c r="D40" s="29" t="s">
        <v>99</v>
      </c>
      <c r="E40" s="29" t="s">
        <v>99</v>
      </c>
      <c r="F40" s="29" t="s">
        <v>99</v>
      </c>
      <c r="G40" s="29" t="s">
        <v>99</v>
      </c>
      <c r="H40" s="29" t="s">
        <v>99</v>
      </c>
      <c r="I40" s="29" t="s">
        <v>99</v>
      </c>
      <c r="J40" s="29" t="s">
        <v>99</v>
      </c>
      <c r="K40" s="29" t="s">
        <v>99</v>
      </c>
      <c r="L40" s="36">
        <v>0</v>
      </c>
      <c r="M40" s="36">
        <v>0</v>
      </c>
      <c r="N40" s="36">
        <v>0</v>
      </c>
      <c r="O40" s="36">
        <v>0</v>
      </c>
      <c r="P40" s="36">
        <v>0</v>
      </c>
      <c r="Q40" s="36">
        <v>0</v>
      </c>
      <c r="R40" s="36">
        <v>0</v>
      </c>
      <c r="S40" s="36">
        <v>0</v>
      </c>
      <c r="T40" s="36">
        <v>0</v>
      </c>
      <c r="U40" s="36">
        <v>0</v>
      </c>
      <c r="V40" s="36">
        <v>0</v>
      </c>
      <c r="W40" s="36">
        <v>0</v>
      </c>
      <c r="X40" s="36">
        <v>0</v>
      </c>
      <c r="Y40" s="36">
        <v>0</v>
      </c>
      <c r="Z40" s="36">
        <v>0</v>
      </c>
      <c r="AA40" s="36">
        <v>12</v>
      </c>
      <c r="AB40" s="36">
        <v>0</v>
      </c>
      <c r="AC40" s="36">
        <v>0</v>
      </c>
      <c r="AD40" s="36">
        <v>0</v>
      </c>
      <c r="AE40" s="36">
        <v>0</v>
      </c>
      <c r="AF40" s="36">
        <v>0</v>
      </c>
      <c r="AG40" s="36">
        <v>0</v>
      </c>
      <c r="AH40" s="36">
        <v>0</v>
      </c>
      <c r="AI40" s="36">
        <v>0</v>
      </c>
      <c r="AJ40" s="37">
        <v>0</v>
      </c>
      <c r="AK40" s="37">
        <v>0</v>
      </c>
      <c r="AL40" s="36">
        <v>0</v>
      </c>
      <c r="AM40" s="36">
        <v>0</v>
      </c>
      <c r="AN40" s="36">
        <v>0</v>
      </c>
      <c r="AO40" s="36">
        <v>0</v>
      </c>
      <c r="AP40" s="36">
        <v>0</v>
      </c>
      <c r="AQ40" s="36">
        <v>0</v>
      </c>
      <c r="AR40" s="36">
        <v>0</v>
      </c>
      <c r="AS40" s="37">
        <v>0</v>
      </c>
      <c r="AT40" s="37">
        <v>0</v>
      </c>
      <c r="AU40" s="36">
        <v>0</v>
      </c>
      <c r="AV40" s="36">
        <v>0</v>
      </c>
      <c r="AW40" s="36">
        <v>0</v>
      </c>
      <c r="AX40" s="36">
        <v>0</v>
      </c>
      <c r="AY40" s="36">
        <v>0</v>
      </c>
      <c r="AZ40" s="36">
        <v>0</v>
      </c>
      <c r="BA40" s="36">
        <v>0</v>
      </c>
      <c r="BB40" s="37">
        <v>0</v>
      </c>
      <c r="BC40" s="37">
        <v>0</v>
      </c>
      <c r="BD40" s="36">
        <v>0</v>
      </c>
      <c r="BE40" s="36">
        <v>0</v>
      </c>
      <c r="BF40" s="36">
        <v>0</v>
      </c>
      <c r="BG40" s="36">
        <v>0</v>
      </c>
      <c r="BH40" s="36">
        <v>0</v>
      </c>
      <c r="BI40" s="36">
        <v>0</v>
      </c>
      <c r="BJ40" s="36">
        <v>0</v>
      </c>
      <c r="BK40" s="36">
        <v>0</v>
      </c>
      <c r="BL40" s="36">
        <v>0</v>
      </c>
      <c r="BM40" s="36">
        <f t="shared" si="14"/>
        <v>0</v>
      </c>
      <c r="BN40" s="36">
        <f t="shared" si="14"/>
        <v>0</v>
      </c>
      <c r="BO40" s="36">
        <f t="shared" si="14"/>
        <v>0</v>
      </c>
      <c r="BP40" s="36">
        <f t="shared" si="14"/>
        <v>0</v>
      </c>
      <c r="BQ40" s="36">
        <f t="shared" si="15"/>
        <v>0</v>
      </c>
      <c r="BR40" s="36">
        <f t="shared" si="15"/>
        <v>0</v>
      </c>
      <c r="BS40" s="36">
        <f t="shared" si="15"/>
        <v>0</v>
      </c>
      <c r="BT40" s="36">
        <f t="shared" si="15"/>
        <v>12</v>
      </c>
      <c r="BU40" s="36">
        <f t="shared" si="15"/>
        <v>0</v>
      </c>
      <c r="BV40" s="36" t="s">
        <v>130</v>
      </c>
      <c r="BW40" s="36" t="s">
        <v>99</v>
      </c>
      <c r="BX40" s="38" t="s">
        <v>164</v>
      </c>
    </row>
    <row r="41" spans="1:76" ht="47.25" x14ac:dyDescent="0.25">
      <c r="A41" s="33" t="s">
        <v>116</v>
      </c>
      <c r="B41" s="41" t="s">
        <v>159</v>
      </c>
      <c r="C41" s="22" t="s">
        <v>160</v>
      </c>
      <c r="D41" s="29" t="s">
        <v>99</v>
      </c>
      <c r="E41" s="29" t="s">
        <v>99</v>
      </c>
      <c r="F41" s="29" t="s">
        <v>99</v>
      </c>
      <c r="G41" s="29" t="s">
        <v>99</v>
      </c>
      <c r="H41" s="29" t="s">
        <v>99</v>
      </c>
      <c r="I41" s="29" t="s">
        <v>99</v>
      </c>
      <c r="J41" s="29" t="s">
        <v>99</v>
      </c>
      <c r="K41" s="29" t="s">
        <v>99</v>
      </c>
      <c r="L41" s="36">
        <v>0</v>
      </c>
      <c r="M41" s="36">
        <v>0</v>
      </c>
      <c r="N41" s="36">
        <v>0</v>
      </c>
      <c r="O41" s="36">
        <v>0</v>
      </c>
      <c r="P41" s="36">
        <v>0</v>
      </c>
      <c r="Q41" s="36">
        <v>0</v>
      </c>
      <c r="R41" s="36">
        <v>0</v>
      </c>
      <c r="S41" s="36">
        <v>0</v>
      </c>
      <c r="T41" s="36">
        <v>0</v>
      </c>
      <c r="U41" s="36">
        <v>0</v>
      </c>
      <c r="V41" s="36">
        <v>0</v>
      </c>
      <c r="W41" s="36">
        <v>0</v>
      </c>
      <c r="X41" s="36">
        <v>0</v>
      </c>
      <c r="Y41" s="36">
        <v>0</v>
      </c>
      <c r="Z41" s="36">
        <v>0</v>
      </c>
      <c r="AA41" s="36">
        <v>1</v>
      </c>
      <c r="AB41" s="36">
        <v>0</v>
      </c>
      <c r="AC41" s="36">
        <v>0</v>
      </c>
      <c r="AD41" s="36">
        <v>0</v>
      </c>
      <c r="AE41" s="36">
        <v>0</v>
      </c>
      <c r="AF41" s="36">
        <v>0</v>
      </c>
      <c r="AG41" s="36">
        <v>0</v>
      </c>
      <c r="AH41" s="36">
        <v>0</v>
      </c>
      <c r="AI41" s="36">
        <v>0</v>
      </c>
      <c r="AJ41" s="37">
        <v>0</v>
      </c>
      <c r="AK41" s="37">
        <v>0</v>
      </c>
      <c r="AL41" s="36">
        <v>0</v>
      </c>
      <c r="AM41" s="36">
        <v>0</v>
      </c>
      <c r="AN41" s="36">
        <v>0</v>
      </c>
      <c r="AO41" s="36">
        <v>0</v>
      </c>
      <c r="AP41" s="36">
        <v>0</v>
      </c>
      <c r="AQ41" s="36">
        <v>0</v>
      </c>
      <c r="AR41" s="36">
        <v>0</v>
      </c>
      <c r="AS41" s="37">
        <v>0</v>
      </c>
      <c r="AT41" s="37">
        <v>0</v>
      </c>
      <c r="AU41" s="36">
        <v>0</v>
      </c>
      <c r="AV41" s="36">
        <v>0</v>
      </c>
      <c r="AW41" s="36">
        <v>0</v>
      </c>
      <c r="AX41" s="36">
        <v>0</v>
      </c>
      <c r="AY41" s="36">
        <v>0</v>
      </c>
      <c r="AZ41" s="36">
        <v>0</v>
      </c>
      <c r="BA41" s="36">
        <v>0</v>
      </c>
      <c r="BB41" s="37">
        <v>0</v>
      </c>
      <c r="BC41" s="37">
        <v>0</v>
      </c>
      <c r="BD41" s="36">
        <v>0</v>
      </c>
      <c r="BE41" s="36">
        <v>0</v>
      </c>
      <c r="BF41" s="36">
        <v>0</v>
      </c>
      <c r="BG41" s="36">
        <v>0</v>
      </c>
      <c r="BH41" s="36">
        <v>0</v>
      </c>
      <c r="BI41" s="36">
        <v>0</v>
      </c>
      <c r="BJ41" s="36">
        <v>0</v>
      </c>
      <c r="BK41" s="36">
        <v>0</v>
      </c>
      <c r="BL41" s="36">
        <v>0</v>
      </c>
      <c r="BM41" s="36">
        <f t="shared" si="14"/>
        <v>0</v>
      </c>
      <c r="BN41" s="36">
        <f t="shared" si="14"/>
        <v>0</v>
      </c>
      <c r="BO41" s="36">
        <f t="shared" si="14"/>
        <v>0</v>
      </c>
      <c r="BP41" s="36">
        <f t="shared" si="14"/>
        <v>0</v>
      </c>
      <c r="BQ41" s="36">
        <f t="shared" si="15"/>
        <v>0</v>
      </c>
      <c r="BR41" s="36">
        <f t="shared" si="15"/>
        <v>0</v>
      </c>
      <c r="BS41" s="36">
        <f t="shared" si="15"/>
        <v>0</v>
      </c>
      <c r="BT41" s="36">
        <f t="shared" si="15"/>
        <v>1</v>
      </c>
      <c r="BU41" s="36">
        <f t="shared" si="15"/>
        <v>0</v>
      </c>
      <c r="BV41" s="36" t="s">
        <v>130</v>
      </c>
      <c r="BW41" s="36" t="s">
        <v>99</v>
      </c>
      <c r="BX41" s="38" t="s">
        <v>164</v>
      </c>
    </row>
    <row r="42" spans="1:76" ht="31.5" x14ac:dyDescent="0.25">
      <c r="A42" s="33" t="s">
        <v>116</v>
      </c>
      <c r="B42" s="41" t="s">
        <v>161</v>
      </c>
      <c r="C42" s="22" t="s">
        <v>162</v>
      </c>
      <c r="D42" s="29" t="s">
        <v>99</v>
      </c>
      <c r="E42" s="29" t="s">
        <v>99</v>
      </c>
      <c r="F42" s="29" t="s">
        <v>99</v>
      </c>
      <c r="G42" s="29" t="s">
        <v>99</v>
      </c>
      <c r="H42" s="29" t="s">
        <v>99</v>
      </c>
      <c r="I42" s="29" t="s">
        <v>99</v>
      </c>
      <c r="J42" s="29" t="s">
        <v>99</v>
      </c>
      <c r="K42" s="29" t="s">
        <v>99</v>
      </c>
      <c r="L42" s="36">
        <v>0</v>
      </c>
      <c r="M42" s="36">
        <v>0</v>
      </c>
      <c r="N42" s="36">
        <v>0</v>
      </c>
      <c r="O42" s="36">
        <v>0</v>
      </c>
      <c r="P42" s="36">
        <v>0</v>
      </c>
      <c r="Q42" s="36">
        <v>0</v>
      </c>
      <c r="R42" s="36">
        <v>0</v>
      </c>
      <c r="S42" s="36">
        <v>0</v>
      </c>
      <c r="T42" s="36">
        <v>0</v>
      </c>
      <c r="U42" s="36">
        <v>0</v>
      </c>
      <c r="V42" s="36">
        <v>0</v>
      </c>
      <c r="W42" s="36">
        <v>0</v>
      </c>
      <c r="X42" s="36">
        <v>0</v>
      </c>
      <c r="Y42" s="36">
        <v>0</v>
      </c>
      <c r="Z42" s="36">
        <v>0</v>
      </c>
      <c r="AA42" s="36">
        <v>1</v>
      </c>
      <c r="AB42" s="36">
        <v>0</v>
      </c>
      <c r="AC42" s="36">
        <v>0</v>
      </c>
      <c r="AD42" s="36">
        <v>0</v>
      </c>
      <c r="AE42" s="36">
        <v>0</v>
      </c>
      <c r="AF42" s="36">
        <v>0</v>
      </c>
      <c r="AG42" s="36">
        <v>0</v>
      </c>
      <c r="AH42" s="36">
        <v>0</v>
      </c>
      <c r="AI42" s="36">
        <v>0</v>
      </c>
      <c r="AJ42" s="37">
        <v>0</v>
      </c>
      <c r="AK42" s="37">
        <v>0</v>
      </c>
      <c r="AL42" s="36">
        <v>0</v>
      </c>
      <c r="AM42" s="36">
        <v>0</v>
      </c>
      <c r="AN42" s="36">
        <v>0</v>
      </c>
      <c r="AO42" s="36">
        <v>0</v>
      </c>
      <c r="AP42" s="36">
        <v>0</v>
      </c>
      <c r="AQ42" s="36">
        <v>0</v>
      </c>
      <c r="AR42" s="36">
        <v>0</v>
      </c>
      <c r="AS42" s="37">
        <v>0</v>
      </c>
      <c r="AT42" s="37">
        <v>0</v>
      </c>
      <c r="AU42" s="36">
        <v>0</v>
      </c>
      <c r="AV42" s="36">
        <v>0</v>
      </c>
      <c r="AW42" s="36">
        <v>0</v>
      </c>
      <c r="AX42" s="36">
        <v>0</v>
      </c>
      <c r="AY42" s="36">
        <v>0</v>
      </c>
      <c r="AZ42" s="36">
        <v>0</v>
      </c>
      <c r="BA42" s="36">
        <v>0</v>
      </c>
      <c r="BB42" s="37">
        <v>0</v>
      </c>
      <c r="BC42" s="37">
        <v>0</v>
      </c>
      <c r="BD42" s="36">
        <v>0</v>
      </c>
      <c r="BE42" s="36">
        <v>0</v>
      </c>
      <c r="BF42" s="36">
        <v>0</v>
      </c>
      <c r="BG42" s="36">
        <v>0</v>
      </c>
      <c r="BH42" s="36">
        <v>0</v>
      </c>
      <c r="BI42" s="36">
        <v>0</v>
      </c>
      <c r="BJ42" s="36">
        <v>0</v>
      </c>
      <c r="BK42" s="36">
        <v>0</v>
      </c>
      <c r="BL42" s="36">
        <v>0</v>
      </c>
      <c r="BM42" s="36">
        <f t="shared" si="14"/>
        <v>0</v>
      </c>
      <c r="BN42" s="36">
        <f t="shared" si="14"/>
        <v>0</v>
      </c>
      <c r="BO42" s="36">
        <f t="shared" si="14"/>
        <v>0</v>
      </c>
      <c r="BP42" s="36">
        <f t="shared" si="14"/>
        <v>0</v>
      </c>
      <c r="BQ42" s="36">
        <f t="shared" si="15"/>
        <v>0</v>
      </c>
      <c r="BR42" s="36">
        <f t="shared" si="15"/>
        <v>0</v>
      </c>
      <c r="BS42" s="36">
        <f t="shared" si="15"/>
        <v>0</v>
      </c>
      <c r="BT42" s="36">
        <f t="shared" si="15"/>
        <v>1</v>
      </c>
      <c r="BU42" s="36">
        <f t="shared" si="15"/>
        <v>0</v>
      </c>
      <c r="BV42" s="36" t="s">
        <v>130</v>
      </c>
      <c r="BW42" s="36" t="s">
        <v>99</v>
      </c>
      <c r="BX42" s="38" t="s">
        <v>164</v>
      </c>
    </row>
    <row r="43" spans="1:76" x14ac:dyDescent="0.25">
      <c r="BB43" s="42"/>
      <c r="BC43" s="42"/>
      <c r="BX43" s="43"/>
    </row>
    <row r="44" spans="1:76" x14ac:dyDescent="0.25">
      <c r="A44" s="46" t="s">
        <v>131</v>
      </c>
      <c r="B44" s="46"/>
      <c r="C44" s="46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2"/>
      <c r="S44" s="42"/>
      <c r="W44" s="5"/>
      <c r="AA44" s="5"/>
      <c r="AB44" s="5"/>
      <c r="AC44" s="5"/>
      <c r="AD44" s="5"/>
      <c r="AE44" s="5"/>
      <c r="AF44" s="5"/>
      <c r="AG44" s="5"/>
      <c r="AH44" s="5"/>
      <c r="AI44" s="5"/>
      <c r="AJ44" s="5"/>
      <c r="AK44" s="5"/>
      <c r="AO44" s="5"/>
      <c r="AQ44" s="44"/>
      <c r="AR44" s="44"/>
      <c r="AS44" s="44"/>
      <c r="AT44" s="44"/>
      <c r="AU44" s="44"/>
      <c r="AV44" s="44"/>
      <c r="AX44" s="44"/>
      <c r="AY44" s="44"/>
      <c r="AZ44" s="44"/>
      <c r="BA44" s="44"/>
      <c r="BB44" s="44"/>
      <c r="BC44" s="44"/>
      <c r="BG44" s="5"/>
      <c r="BH44" s="5"/>
      <c r="BI44" s="5"/>
      <c r="BJ44" s="5"/>
      <c r="BK44" s="5"/>
      <c r="BL44" s="5"/>
      <c r="BM44" s="42"/>
      <c r="BN44" s="42"/>
      <c r="BO44" s="42"/>
      <c r="BP44" s="42"/>
      <c r="BR44" s="5"/>
      <c r="BS44" s="5"/>
      <c r="BT44" s="6"/>
      <c r="BU44" s="6"/>
      <c r="BV44" s="6"/>
      <c r="BW44" s="6"/>
      <c r="BX44" s="43"/>
    </row>
    <row r="45" spans="1:76" ht="52.5" customHeight="1" x14ac:dyDescent="0.25">
      <c r="A45" s="46" t="s">
        <v>132</v>
      </c>
      <c r="B45" s="46"/>
      <c r="C45" s="46"/>
      <c r="D45" s="46"/>
      <c r="E45" s="46"/>
      <c r="F45" s="46"/>
      <c r="G45" s="46"/>
      <c r="H45" s="46"/>
      <c r="I45" s="46"/>
      <c r="J45" s="46"/>
      <c r="K45" s="46"/>
      <c r="L45" s="46"/>
      <c r="M45" s="46"/>
      <c r="N45" s="46"/>
      <c r="BX45" s="43"/>
    </row>
    <row r="46" spans="1:76" ht="151.5" customHeight="1" x14ac:dyDescent="0.25">
      <c r="A46" s="46"/>
      <c r="B46" s="46"/>
      <c r="C46" s="46"/>
      <c r="D46" s="46"/>
      <c r="E46" s="46"/>
      <c r="F46" s="46"/>
      <c r="G46" s="46"/>
      <c r="H46" s="46"/>
      <c r="I46" s="46"/>
      <c r="J46" s="46"/>
      <c r="K46" s="46"/>
      <c r="L46" s="46"/>
      <c r="M46" s="46"/>
      <c r="N46" s="46"/>
      <c r="BP46" s="42"/>
      <c r="BT46" s="5"/>
      <c r="BU46" s="5"/>
      <c r="BV46" s="5"/>
      <c r="BW46" s="5"/>
      <c r="BX46" s="43"/>
    </row>
    <row r="47" spans="1:76" x14ac:dyDescent="0.25">
      <c r="BX47" s="43"/>
    </row>
    <row r="48" spans="1:76" x14ac:dyDescent="0.25">
      <c r="BX48" s="43"/>
    </row>
    <row r="49" spans="76:76" x14ac:dyDescent="0.25">
      <c r="BX49" s="43"/>
    </row>
    <row r="50" spans="76:76" x14ac:dyDescent="0.25">
      <c r="BX50" s="43"/>
    </row>
    <row r="51" spans="76:76" x14ac:dyDescent="0.25">
      <c r="BX51" s="43"/>
    </row>
    <row r="52" spans="76:76" x14ac:dyDescent="0.25">
      <c r="BX52" s="43"/>
    </row>
    <row r="53" spans="76:76" x14ac:dyDescent="0.25">
      <c r="BX53" s="43"/>
    </row>
    <row r="54" spans="76:76" x14ac:dyDescent="0.25">
      <c r="BX54" s="43"/>
    </row>
    <row r="55" spans="76:76" x14ac:dyDescent="0.25">
      <c r="BX55" s="43"/>
    </row>
    <row r="56" spans="76:76" x14ac:dyDescent="0.25">
      <c r="BX56" s="43"/>
    </row>
    <row r="57" spans="76:76" x14ac:dyDescent="0.25">
      <c r="BX57" s="43"/>
    </row>
    <row r="58" spans="76:76" x14ac:dyDescent="0.25">
      <c r="BX58" s="43"/>
    </row>
    <row r="59" spans="76:76" x14ac:dyDescent="0.25">
      <c r="BX59" s="43"/>
    </row>
    <row r="60" spans="76:76" x14ac:dyDescent="0.25">
      <c r="BX60" s="43"/>
    </row>
    <row r="89" spans="71:71" x14ac:dyDescent="0.25">
      <c r="BS89" s="45"/>
    </row>
  </sheetData>
  <mergeCells count="56">
    <mergeCell ref="A9:BB9"/>
    <mergeCell ref="A4:BB4"/>
    <mergeCell ref="A5:BB5"/>
    <mergeCell ref="A6:BB6"/>
    <mergeCell ref="A7:BB7"/>
    <mergeCell ref="A8:BB8"/>
    <mergeCell ref="A10:BB10"/>
    <mergeCell ref="A11:BB11"/>
    <mergeCell ref="A12:BB12"/>
    <mergeCell ref="A13:BT13"/>
    <mergeCell ref="A14:A18"/>
    <mergeCell ref="B14:B18"/>
    <mergeCell ref="C14:C18"/>
    <mergeCell ref="D14:K15"/>
    <mergeCell ref="L14:S15"/>
    <mergeCell ref="T14:BW14"/>
    <mergeCell ref="BX14:BX18"/>
    <mergeCell ref="T15:AB15"/>
    <mergeCell ref="AC15:AK15"/>
    <mergeCell ref="AL15:AT15"/>
    <mergeCell ref="AU15:BC15"/>
    <mergeCell ref="BD15:BL15"/>
    <mergeCell ref="BM15:BU15"/>
    <mergeCell ref="BV15:BV18"/>
    <mergeCell ref="BW15:BW18"/>
    <mergeCell ref="AC16:AF16"/>
    <mergeCell ref="AU16:AX16"/>
    <mergeCell ref="AY16:BC16"/>
    <mergeCell ref="BD16:BG16"/>
    <mergeCell ref="D16:G17"/>
    <mergeCell ref="H16:K17"/>
    <mergeCell ref="L16:O17"/>
    <mergeCell ref="P16:S17"/>
    <mergeCell ref="T16:W16"/>
    <mergeCell ref="X16:AB16"/>
    <mergeCell ref="BM17:BP17"/>
    <mergeCell ref="BQ17:BT17"/>
    <mergeCell ref="A44:N44"/>
    <mergeCell ref="BH16:BL16"/>
    <mergeCell ref="BM16:BP16"/>
    <mergeCell ref="BQ16:BU16"/>
    <mergeCell ref="T17:W17"/>
    <mergeCell ref="X17:AA17"/>
    <mergeCell ref="AC17:AF17"/>
    <mergeCell ref="AG17:AJ17"/>
    <mergeCell ref="AL17:AO17"/>
    <mergeCell ref="AP17:AS17"/>
    <mergeCell ref="AU17:AX17"/>
    <mergeCell ref="AG16:AK16"/>
    <mergeCell ref="AL16:AO16"/>
    <mergeCell ref="AP16:AT16"/>
    <mergeCell ref="A45:N45"/>
    <mergeCell ref="A46:N46"/>
    <mergeCell ref="AY17:BB17"/>
    <mergeCell ref="BD17:BG17"/>
    <mergeCell ref="BH17:BK17"/>
  </mergeCells>
  <printOptions horizontalCentered="1"/>
  <pageMargins left="0" right="0" top="0" bottom="0" header="0.31496062992125984" footer="0.31496062992125984"/>
  <pageSetup paperSize="8" scale="34" orientation="landscape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</vt:lpstr>
      <vt:lpstr>'5'!Область_печати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Матвеева А.К.</dc:creator>
  <cp:lastModifiedBy>Матвеева А.К.</cp:lastModifiedBy>
  <dcterms:created xsi:type="dcterms:W3CDTF">2020-05-12T10:43:21Z</dcterms:created>
  <dcterms:modified xsi:type="dcterms:W3CDTF">2020-05-12T13:40:14Z</dcterms:modified>
</cp:coreProperties>
</file>