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Матвеева А.К\Кап.вложения\ИПР 2020-2025 (кор, перв)\ИП_2020-2024_кор_Минпромэнерго ЧР\"/>
    </mc:Choice>
  </mc:AlternateContent>
  <bookViews>
    <workbookView xWindow="0" yWindow="0" windowWidth="24000" windowHeight="9735"/>
  </bookViews>
  <sheets>
    <sheet name="11" sheetId="1" r:id="rId1"/>
  </sheets>
  <definedNames>
    <definedName name="_xlnm.Print_Area" localSheetId="0">'11'!$A$1:$C$41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39" i="1" l="1"/>
  <c r="AA39" i="1"/>
  <c r="N39" i="1"/>
  <c r="O39" i="1"/>
  <c r="Z38" i="1"/>
  <c r="AA38" i="1"/>
  <c r="N38" i="1"/>
  <c r="O38" i="1"/>
  <c r="Z37" i="1"/>
  <c r="AA37" i="1"/>
  <c r="O37" i="1"/>
  <c r="N37" i="1"/>
  <c r="AA36" i="1"/>
  <c r="Z36" i="1"/>
  <c r="O36" i="1"/>
  <c r="N36" i="1"/>
  <c r="AA35" i="1"/>
  <c r="Z35" i="1"/>
  <c r="O35" i="1"/>
  <c r="N35" i="1"/>
  <c r="AA34" i="1"/>
  <c r="Z34" i="1"/>
  <c r="O34" i="1"/>
  <c r="N34" i="1"/>
  <c r="AA33" i="1"/>
  <c r="Z33" i="1"/>
  <c r="O33" i="1"/>
  <c r="N33" i="1"/>
  <c r="AA32" i="1"/>
  <c r="Z32" i="1"/>
  <c r="O32" i="1"/>
  <c r="N32" i="1"/>
  <c r="AA31" i="1"/>
  <c r="Z31" i="1"/>
  <c r="O31" i="1"/>
  <c r="N31" i="1"/>
  <c r="AA30" i="1"/>
  <c r="Z30" i="1"/>
  <c r="O30" i="1"/>
  <c r="N30" i="1"/>
  <c r="AA29" i="1"/>
  <c r="AA28" i="1" s="1"/>
  <c r="AA19" i="1" s="1"/>
  <c r="Z29" i="1"/>
  <c r="Z28" i="1" s="1"/>
  <c r="Z19" i="1" s="1"/>
  <c r="O29" i="1"/>
  <c r="N29" i="1"/>
  <c r="Y28" i="1"/>
  <c r="X28" i="1"/>
  <c r="W28" i="1"/>
  <c r="V28" i="1"/>
  <c r="U28" i="1"/>
  <c r="T28" i="1"/>
  <c r="S28" i="1"/>
  <c r="R28" i="1"/>
  <c r="Q28" i="1"/>
  <c r="P28" i="1"/>
  <c r="M28" i="1"/>
  <c r="L28" i="1"/>
  <c r="K28" i="1"/>
  <c r="J28" i="1"/>
  <c r="I28" i="1"/>
  <c r="H28" i="1"/>
  <c r="G28" i="1"/>
  <c r="F28" i="1"/>
  <c r="E28" i="1"/>
  <c r="D28" i="1"/>
  <c r="AA27" i="1"/>
  <c r="Z27" i="1"/>
  <c r="O27" i="1"/>
  <c r="N27" i="1"/>
  <c r="AA26" i="1"/>
  <c r="AA25" i="1" s="1"/>
  <c r="Z26" i="1"/>
  <c r="Z25" i="1" s="1"/>
  <c r="O26" i="1"/>
  <c r="O25" i="1" s="1"/>
  <c r="N26" i="1"/>
  <c r="N25" i="1" s="1"/>
  <c r="Y25" i="1"/>
  <c r="X25" i="1"/>
  <c r="W25" i="1"/>
  <c r="V25" i="1"/>
  <c r="U25" i="1"/>
  <c r="T25" i="1"/>
  <c r="S25" i="1"/>
  <c r="R25" i="1"/>
  <c r="Q25" i="1"/>
  <c r="P25" i="1"/>
  <c r="M25" i="1"/>
  <c r="L25" i="1"/>
  <c r="K25" i="1"/>
  <c r="J25" i="1"/>
  <c r="I25" i="1"/>
  <c r="H25" i="1"/>
  <c r="G25" i="1"/>
  <c r="F25" i="1"/>
  <c r="E25" i="1"/>
  <c r="D25" i="1"/>
  <c r="AA24" i="1"/>
  <c r="Z24" i="1"/>
  <c r="O24" i="1"/>
  <c r="N24" i="1"/>
  <c r="AA23" i="1"/>
  <c r="AA22" i="1" s="1"/>
  <c r="AA21" i="1" s="1"/>
  <c r="Z23" i="1"/>
  <c r="Z22" i="1" s="1"/>
  <c r="Z21" i="1" s="1"/>
  <c r="O23" i="1"/>
  <c r="O22" i="1" s="1"/>
  <c r="O21" i="1" s="1"/>
  <c r="N23" i="1"/>
  <c r="N22" i="1" s="1"/>
  <c r="N21" i="1" s="1"/>
  <c r="Y22" i="1"/>
  <c r="X22" i="1"/>
  <c r="W22" i="1"/>
  <c r="V22" i="1"/>
  <c r="U22" i="1"/>
  <c r="T22" i="1"/>
  <c r="S22" i="1"/>
  <c r="R22" i="1"/>
  <c r="Q22" i="1"/>
  <c r="P22" i="1"/>
  <c r="M22" i="1"/>
  <c r="L22" i="1"/>
  <c r="K22" i="1"/>
  <c r="J22" i="1"/>
  <c r="I22" i="1"/>
  <c r="H22" i="1"/>
  <c r="G22" i="1"/>
  <c r="F22" i="1"/>
  <c r="E22" i="1"/>
  <c r="D22" i="1"/>
  <c r="Y21" i="1"/>
  <c r="X21" i="1"/>
  <c r="W21" i="1"/>
  <c r="V21" i="1"/>
  <c r="U21" i="1"/>
  <c r="T21" i="1"/>
  <c r="S21" i="1"/>
  <c r="R21" i="1"/>
  <c r="Q21" i="1"/>
  <c r="P21" i="1"/>
  <c r="M21" i="1"/>
  <c r="L21" i="1"/>
  <c r="K21" i="1"/>
  <c r="J21" i="1"/>
  <c r="I21" i="1"/>
  <c r="H21" i="1"/>
  <c r="G21" i="1"/>
  <c r="F21" i="1"/>
  <c r="E21" i="1"/>
  <c r="D21" i="1"/>
  <c r="Y20" i="1"/>
  <c r="X20" i="1"/>
  <c r="W20" i="1"/>
  <c r="V20" i="1"/>
  <c r="U20" i="1"/>
  <c r="T20" i="1"/>
  <c r="S20" i="1"/>
  <c r="R20" i="1"/>
  <c r="Q20" i="1"/>
  <c r="P20" i="1"/>
  <c r="M20" i="1"/>
  <c r="L20" i="1"/>
  <c r="K20" i="1"/>
  <c r="J20" i="1"/>
  <c r="I20" i="1"/>
  <c r="H20" i="1"/>
  <c r="G20" i="1"/>
  <c r="F20" i="1"/>
  <c r="E20" i="1"/>
  <c r="D20" i="1"/>
  <c r="Y19" i="1"/>
  <c r="X19" i="1"/>
  <c r="W19" i="1"/>
  <c r="V19" i="1"/>
  <c r="U19" i="1"/>
  <c r="T19" i="1"/>
  <c r="S19" i="1"/>
  <c r="R19" i="1"/>
  <c r="Q19" i="1"/>
  <c r="P19" i="1"/>
  <c r="M19" i="1"/>
  <c r="L19" i="1"/>
  <c r="K19" i="1"/>
  <c r="J19" i="1"/>
  <c r="I19" i="1"/>
  <c r="H19" i="1"/>
  <c r="G19" i="1"/>
  <c r="F19" i="1"/>
  <c r="E19" i="1"/>
  <c r="D19" i="1"/>
  <c r="Y18" i="1"/>
  <c r="X18" i="1"/>
  <c r="W18" i="1"/>
  <c r="V18" i="1"/>
  <c r="U18" i="1"/>
  <c r="T18" i="1"/>
  <c r="S18" i="1"/>
  <c r="R18" i="1"/>
  <c r="Q18" i="1"/>
  <c r="P18" i="1"/>
  <c r="M18" i="1"/>
  <c r="L18" i="1"/>
  <c r="K18" i="1"/>
  <c r="J18" i="1"/>
  <c r="I18" i="1"/>
  <c r="H18" i="1"/>
  <c r="G18" i="1"/>
  <c r="F18" i="1"/>
  <c r="E18" i="1"/>
  <c r="D18" i="1"/>
  <c r="Y17" i="1"/>
  <c r="X17" i="1"/>
  <c r="W17" i="1"/>
  <c r="V17" i="1"/>
  <c r="U17" i="1"/>
  <c r="T17" i="1"/>
  <c r="S17" i="1"/>
  <c r="R17" i="1"/>
  <c r="Q17" i="1"/>
  <c r="P17" i="1"/>
  <c r="M17" i="1"/>
  <c r="L17" i="1"/>
  <c r="K17" i="1"/>
  <c r="J17" i="1"/>
  <c r="I17" i="1"/>
  <c r="H17" i="1"/>
  <c r="G17" i="1"/>
  <c r="F17" i="1"/>
  <c r="E17" i="1"/>
  <c r="D17" i="1"/>
  <c r="O28" i="1" l="1"/>
  <c r="O19" i="1" s="1"/>
  <c r="Z20" i="1"/>
  <c r="Z18" i="1"/>
  <c r="Z17" i="1" s="1"/>
  <c r="N18" i="1"/>
  <c r="N28" i="1"/>
  <c r="N19" i="1" s="1"/>
  <c r="O18" i="1"/>
  <c r="AA20" i="1"/>
  <c r="AA18" i="1"/>
  <c r="AA17" i="1" s="1"/>
  <c r="O20" i="1" l="1"/>
  <c r="O17" i="1"/>
  <c r="N17" i="1"/>
  <c r="N20" i="1"/>
</calcChain>
</file>

<file path=xl/sharedStrings.xml><?xml version="1.0" encoding="utf-8"?>
<sst xmlns="http://schemas.openxmlformats.org/spreadsheetml/2006/main" count="125" uniqueCount="82">
  <si>
    <t>Приложение  № 11</t>
  </si>
  <si>
    <t xml:space="preserve">Форма 11. Сводный сметный расчет по инвестиционной программе </t>
  </si>
  <si>
    <r>
      <t>Инвестиционная программа</t>
    </r>
    <r>
      <rPr>
        <b/>
        <u/>
        <sz val="14"/>
        <color theme="1"/>
        <rFont val="Times New Roman"/>
        <family val="1"/>
        <charset val="204"/>
      </rPr>
      <t xml:space="preserve"> АО "Чувашская энергосбытовая компания"</t>
    </r>
  </si>
  <si>
    <t xml:space="preserve">                                                         полное наименование субъекта электроэнергетики</t>
  </si>
  <si>
    <r>
      <t xml:space="preserve">Год раскрытия информации: </t>
    </r>
    <r>
      <rPr>
        <b/>
        <u/>
        <sz val="14"/>
        <rFont val="Times New Roman"/>
        <family val="1"/>
        <charset val="204"/>
      </rPr>
      <t>2020 год</t>
    </r>
  </si>
  <si>
    <r>
      <t xml:space="preserve">Утвержденные плановые значения показателей приведены в соответствии с </t>
    </r>
    <r>
      <rPr>
        <u/>
        <sz val="14"/>
        <rFont val="Times New Roman"/>
        <family val="1"/>
        <charset val="204"/>
      </rPr>
      <t>Приказом Министерства экономического развития, промышленности и торговли Чувашской Республики от 13.09.2019 № 186.</t>
    </r>
  </si>
  <si>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</si>
  <si>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</si>
  <si>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</si>
  <si>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</si>
  <si>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Финансирование капитальных вложений по данным сметных расчетов, млн. руб. с НДС</t>
  </si>
  <si>
    <t>Освоение капитальных вложений по данным сметных расчетов, млн. руб. без НДС</t>
  </si>
  <si>
    <t>Комментарии</t>
  </si>
  <si>
    <t xml:space="preserve">Утвержденный план 2020 года 
</t>
  </si>
  <si>
    <t>Предложение по корректировке утвержденного плана 2020 года</t>
  </si>
  <si>
    <t>Утвержденный план 
2021 года</t>
  </si>
  <si>
    <t>Предложение по корректировке утвержденного плана 2021 года</t>
  </si>
  <si>
    <t>Утвержденный план 
2022 года</t>
  </si>
  <si>
    <t>Предложение по корректировке утвержденного плана 2022 года</t>
  </si>
  <si>
    <t>Утвержденный план 
2023 года</t>
  </si>
  <si>
    <t>Предложение по корректировке утвержденного плана 2023 года</t>
  </si>
  <si>
    <t>Утвержденный план 
2024 года</t>
  </si>
  <si>
    <t>Предложение по корректировке утвержденного плана 2024 года</t>
  </si>
  <si>
    <t>Итого (предложение по корректировке утвержденного плана)</t>
  </si>
  <si>
    <t>0</t>
  </si>
  <si>
    <t>ВСЕГО по инвестиционной программе, в том числе:</t>
  </si>
  <si>
    <t>Г</t>
  </si>
  <si>
    <t>нд</t>
  </si>
  <si>
    <t>0.1</t>
  </si>
  <si>
    <t>Модернизация, техническое перевооружение, модификация, всего</t>
  </si>
  <si>
    <t>0.2</t>
  </si>
  <si>
    <t>Прочие инвестиционные проекты, всего</t>
  </si>
  <si>
    <t>Чувашская Республика</t>
  </si>
  <si>
    <t>1.1</t>
  </si>
  <si>
    <t>Модернизация, техническое перевооружение, модификация, всего, в том числе:</t>
  </si>
  <si>
    <t>1.1.1</t>
  </si>
  <si>
    <t>Модернизация, техническое перевооружение прочих объектов основных средств всего, в том числе:</t>
  </si>
  <si>
    <t>Модернизация автоматизированной информационно-измерительной системы коммерческого учета электроэнергии Розничного рынка электроэнергии (РРЭ)</t>
  </si>
  <si>
    <t>J_019</t>
  </si>
  <si>
    <t>Создание интеллектуальной системы учета электрической энергии (мощности)</t>
  </si>
  <si>
    <t>K_020</t>
  </si>
  <si>
    <t>1.1.2</t>
  </si>
  <si>
    <t>Модернизация, техническое перевооружение информационно-вычислительных систем всего, в том числе:</t>
  </si>
  <si>
    <t>Приобретение компьютеров Intel Core i5</t>
  </si>
  <si>
    <t>I_002</t>
  </si>
  <si>
    <t>Приобретение серверного оборудования с коммутационным оборудованием для подключения</t>
  </si>
  <si>
    <t>I_011</t>
  </si>
  <si>
    <t>1.2</t>
  </si>
  <si>
    <t>Прочие инвестиционные проекты, всего, в том числе:</t>
  </si>
  <si>
    <t xml:space="preserve">Приобретение автомобилей Renault Duster 2,0л </t>
  </si>
  <si>
    <t>I_003</t>
  </si>
  <si>
    <t xml:space="preserve">Приобретение автомобилей Renault Logan 1,6л </t>
  </si>
  <si>
    <t>I_004</t>
  </si>
  <si>
    <t xml:space="preserve">Приобретение автомобилей Toyota Camry Стандарт Плюс </t>
  </si>
  <si>
    <t>I_005</t>
  </si>
  <si>
    <t xml:space="preserve">Приобретение автомобиля Toyota RAV4 , Стандарт, полный привод </t>
  </si>
  <si>
    <t>I_006</t>
  </si>
  <si>
    <t>Приобретение автомобилей УАЗ-2206</t>
  </si>
  <si>
    <t>J_016</t>
  </si>
  <si>
    <t xml:space="preserve">Приобретение автомобиля ГАЗ (грузопассажирский) </t>
  </si>
  <si>
    <t>J_017</t>
  </si>
  <si>
    <t xml:space="preserve">Приобретение автомобиля Ford Transit (22 места) </t>
  </si>
  <si>
    <t>I_009</t>
  </si>
  <si>
    <t>Модернизация передвижной лаборатории на основе Volkswagen Crafter 50 в грузопассажирский автомобиль</t>
  </si>
  <si>
    <t>K_021</t>
  </si>
  <si>
    <t xml:space="preserve">Приобретение информационных сенсорных киосков для залов обслуживания клиентов </t>
  </si>
  <si>
    <t>K_022</t>
  </si>
  <si>
    <t>Сметный расчет составлен по данным коммерческого предложения ООО НПЦ «Система».</t>
  </si>
  <si>
    <t xml:space="preserve">Приобретение системы "Электронное управление очередью" для зала обслуживания клиентов в Цивильском межрайонном отделении Общества </t>
  </si>
  <si>
    <t>K_023</t>
  </si>
  <si>
    <t>Сметный расчет составлен по данным коммерческого предложения ООО НПЦ «Система» от 12.08.2019 .</t>
  </si>
  <si>
    <t xml:space="preserve">Приобретение источника бесперебойного питания для серверов АИИС КУЭ РРЭ </t>
  </si>
  <si>
    <t>K_024</t>
  </si>
  <si>
    <t>Сметный расчет составлен по данным коммерческого предложения ООО НПЦ «Система» от 26.08.2019 г.</t>
  </si>
  <si>
    <t>Итого (утвержденный
план)</t>
  </si>
  <si>
    <r>
      <rPr>
        <vertAlign val="superscript"/>
        <sz val="12"/>
        <rFont val="Times New Roman"/>
        <family val="1"/>
        <charset val="204"/>
      </rPr>
      <t>1)</t>
    </r>
    <r>
      <rPr>
        <sz val="12"/>
        <rFont val="Times New Roman"/>
        <family val="1"/>
        <charset val="204"/>
      </rPr>
      <t xml:space="preserve"> Г -Для групп инвестиционных проектов указывается знак "Г".</t>
    </r>
  </si>
  <si>
    <r>
      <rPr>
        <vertAlign val="superscript"/>
        <sz val="12"/>
        <rFont val="Times New Roman"/>
        <family val="1"/>
        <charset val="204"/>
      </rPr>
      <t>2)</t>
    </r>
    <r>
      <rPr>
        <sz val="12"/>
        <rFont val="Times New Roman"/>
        <family val="1"/>
        <charset val="204"/>
      </rPr>
      <t xml:space="preserve"> нд – нет данных. В случае отсутствия значений каких-либо показателей, предусмотренных формами, в строке и соответствующем столбце ставится слово "нд"</t>
    </r>
    <r>
      <rPr>
        <b/>
        <sz val="12"/>
        <color rgb="FFFF0000"/>
        <rFont val="Times New Roman"/>
        <family val="1"/>
        <charset val="204"/>
      </rPr>
      <t>.</t>
    </r>
  </si>
  <si>
    <t>Сметный расчет составлен по данным аналитической таблицы по обоснованию стоимости приборов учета и коммуникационного оборудования на основе коммерческих предложений, аналитической таблицы по обоснованию стоимости измерительных трансформаторов тока на основе коммерческих предложений, аналитической записки по обоснованию стоимости замены (установки) средств учета на основе коммерческих предложений, приказа АО «Чувашская энергосбытовая компания» от 17.04.2019 № 60 «Прейскурант на услуги, оказываемые АО «Чувашская энергосбытовая компания», коммерческого предложения ЗАО «НПФ Прорыв» от 17.12.2019 г., коммерческого предложения ЗАО «НПФ Прорыв» от 17.12.2019 г. № 635, коммерческого предложения ООО «Энергокомплекс» от 02.12.2019 №02-12/1-Д, государственного сметного норматива «Справочник базовых цен на проектные работы в строительстве автоматизированных систем управления технологическими процессами (АСУТП)» СБЦП 81-2001-22 от 2016 года, коммерческое предложение ООО «Хевел Технолоджи» от 21.02.2019 №б/н с учетом индексов-дефляторов капитальных вложений в соответствии со Сценарными условиями на 2020-2024 гг., разработанных Минэкономразвития России (апрель 2019 г.), с 2025 г. в соответствии с темпами долгосрочного прогноза социально-экономического развития РФ до 2036 г. (Минэкономразвития России, ноябрь 2018 г.).</t>
  </si>
  <si>
    <t>Сметный расчет составлен по данным коммерческого предложения ООО «Боуз Групп» от 02.12.2019 (Приложение 2) с учетом индексов-дефляторов капитальных вложений в соответствии со Сценарными условиями на 2020-2024 гг., разработанных Минэкономразвития России (апрель 2019 г.), с 2025 г. в соответствии с темпами долгосрочного прогноза социально-экономического развития РФ до 2036 г. (Минэкономразвития России, ноябрь 2018 г.).</t>
  </si>
  <si>
    <t>Сметный расчёт составлен по данным коммерческих предложений ООО «Боуз Групп» на поставку серверного и сетевого оборудования от 03.12.2019 с учетом индексов-дефляторов капитальных вложений в соответствии со Сценарными условиями на 2020-2024 гг., разработанных Минэкономразвития России (апрель 2019 г.), с 2025 г. в соответствии с темпами долгосрочного прогноза социально-экономического развития РФ до 2036 г. (Минэкономразвития России, ноябрь 2018 г.).</t>
  </si>
  <si>
    <t>Сметные расчеты составлены по данным цен официальных дилеров с учетом индексов-дефляторов капитальных вложений в соответствии со Сценарными условиями на 2020-2024 гг., разработанных Минэкономразвития России (апрель 2019 г.), с 2025 г. в соответствии с темпами долгосрочного прогноза социально-экономического развития РФ до 2036 г. (Минэкономразвития России, ноябрь 2018 г.).</t>
  </si>
  <si>
    <t>Сметный расчет составлен по данным прайс-листа ООО Завод «Авто Февраль» с учетом индексов-дефляторов капитальных вложений в соответствии со Сценарными условиями на 2020-2024 гг., разработанных Минэкономразвития России (апрель 2019 г.), с 2025 г. в соответствии с темпами долгосрочного прогноза социально-экономического развития РФ до 2036 г. (Минэкономразвития России, ноябрь 2018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</si>
</sst>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6" x14ac:knownFonts="1">
    <font>
      <sz val="12"/>
      <name val="Times New Roman"/>
      <family val="1"/>
      <charset val="204"/>
    </font>
    <font>
      <sz val="12"/>
      <name val="Times New Roman"/>
      <family val="1"/>
      <charset val="204"/>
    </font>
    <font>
      <b/>
      <sz val="14"/>
      <name val="Times New Roman"/>
      <family val="1"/>
      <charset val="204"/>
    </font>
    <font>
      <sz val="11"/>
      <color theme="1"/>
      <name val="Calibri"/>
      <family val="2"/>
      <scheme val="minor"/>
    </font>
    <font>
      <b/>
      <sz val="14"/>
      <color theme="1"/>
      <name val="Times New Roman"/>
      <family val="1"/>
      <charset val="204"/>
    </font>
    <font>
      <b/>
      <u/>
      <sz val="14"/>
      <color theme="1"/>
      <name val="Times New Roman"/>
      <family val="1"/>
      <charset val="204"/>
    </font>
    <font>
      <sz val="12"/>
      <color theme="1"/>
      <name val="Times New Roman"/>
      <family val="1"/>
      <charset val="204"/>
    </font>
    <font>
      <b/>
      <u/>
      <sz val="14"/>
      <name val="Times New Roman"/>
      <family val="1"/>
      <charset val="204"/>
    </font>
    <font>
      <sz val="14"/>
      <name val="Times New Roman"/>
      <family val="1"/>
      <charset val="204"/>
    </font>
    <font>
      <u/>
      <sz val="14"/>
      <name val="Times New Roman"/>
      <family val="1"/>
      <charset val="204"/>
    </font>
    <font>
      <sz val="10"/>
      <name val="Arial Cyr"/>
      <charset val="204"/>
    </font>
    <font>
      <b/>
      <sz val="12"/>
      <name val="Times New Roman"/>
      <family val="1"/>
      <charset val="204"/>
    </font>
    <font>
      <b/>
      <sz val="12"/>
      <color theme="1"/>
      <name val="Times New Roman"/>
      <family val="1"/>
      <charset val="204"/>
    </font>
    <font>
      <i/>
      <sz val="12"/>
      <color theme="1"/>
      <name val="Times New Roman"/>
      <family val="1"/>
      <charset val="204"/>
    </font>
    <font>
      <vertAlign val="superscript"/>
      <sz val="12"/>
      <name val="Times New Roman"/>
      <family val="1"/>
      <charset val="204"/>
    </font>
    <font>
      <b/>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10" fillId="0" borderId="0"/>
  </cellStyleXfs>
  <cellXfs count="34">
    <xf numFmtId="0" fontId="0" fillId="0" borderId="0" xfId="0"/>
    <xf numFmtId="0" fontId="1" fillId="2" borderId="1" xfId="2" applyFont="1" applyFill="1" applyBorder="1" applyAlignment="1">
      <alignment horizontal="center" vertical="center" wrapText="1"/>
    </xf>
    <xf numFmtId="0" fontId="11" fillId="2" borderId="1" xfId="0" applyFont="1" applyFill="1" applyBorder="1" applyAlignment="1">
      <alignment horizontal="center" vertical="center" wrapText="1"/>
    </xf>
    <xf numFmtId="0" fontId="0" fillId="2" borderId="1" xfId="2" applyFont="1" applyFill="1" applyBorder="1" applyAlignment="1">
      <alignment horizontal="center" vertical="center" wrapText="1"/>
    </xf>
    <xf numFmtId="0" fontId="1" fillId="2" borderId="0" xfId="0" applyFont="1" applyFill="1"/>
    <xf numFmtId="49" fontId="12" fillId="2" borderId="1" xfId="1" applyNumberFormat="1" applyFont="1" applyFill="1" applyBorder="1" applyAlignment="1">
      <alignment horizontal="center" vertical="center"/>
    </xf>
    <xf numFmtId="0" fontId="12" fillId="2" borderId="1" xfId="1" applyFont="1" applyFill="1" applyBorder="1" applyAlignment="1">
      <alignment horizontal="center" vertical="center" wrapText="1"/>
    </xf>
    <xf numFmtId="164" fontId="1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xf>
    <xf numFmtId="0" fontId="12" fillId="2" borderId="1" xfId="1" applyFont="1" applyFill="1" applyBorder="1" applyAlignment="1">
      <alignment horizontal="center" wrapText="1"/>
    </xf>
    <xf numFmtId="49" fontId="6" fillId="2" borderId="1" xfId="1" applyNumberFormat="1" applyFont="1" applyFill="1" applyBorder="1" applyAlignment="1">
      <alignment horizontal="center" vertical="center"/>
    </xf>
    <xf numFmtId="49" fontId="13" fillId="2" borderId="1" xfId="1" applyNumberFormat="1" applyFont="1" applyFill="1" applyBorder="1" applyAlignment="1">
      <alignment horizontal="left" vertical="center" wrapText="1"/>
    </xf>
    <xf numFmtId="164" fontId="1" fillId="2" borderId="1" xfId="0" applyNumberFormat="1" applyFont="1" applyFill="1" applyBorder="1" applyAlignment="1">
      <alignment horizontal="center" vertical="center" wrapText="1"/>
    </xf>
    <xf numFmtId="164" fontId="1" fillId="2" borderId="0" xfId="0" applyNumberFormat="1" applyFont="1" applyFill="1"/>
    <xf numFmtId="0" fontId="1" fillId="2" borderId="0" xfId="0" applyFont="1" applyFill="1" applyAlignment="1">
      <alignment horizontal="right"/>
    </xf>
    <xf numFmtId="0" fontId="1" fillId="2" borderId="1" xfId="0" applyFont="1" applyFill="1" applyBorder="1" applyAlignment="1">
      <alignment horizontal="center" vertical="center" wrapText="1"/>
    </xf>
    <xf numFmtId="0" fontId="2" fillId="2" borderId="0" xfId="0" applyFont="1" applyFill="1" applyAlignment="1">
      <alignment horizontal="center"/>
    </xf>
    <xf numFmtId="0" fontId="2" fillId="2" borderId="0" xfId="0" applyFont="1" applyFill="1" applyAlignment="1">
      <alignment horizontal="center" vertical="center"/>
    </xf>
    <xf numFmtId="0" fontId="4" fillId="2" borderId="0" xfId="1" applyFont="1" applyFill="1" applyAlignment="1">
      <alignment horizontal="center" vertical="center"/>
    </xf>
    <xf numFmtId="0" fontId="6" fillId="2" borderId="0" xfId="1" applyFont="1" applyFill="1" applyAlignment="1">
      <alignment horizontal="center" vertical="top"/>
    </xf>
    <xf numFmtId="0" fontId="1" fillId="2" borderId="0" xfId="0" applyFont="1" applyFill="1" applyAlignment="1">
      <alignment horizontal="center"/>
    </xf>
    <xf numFmtId="0" fontId="1" fillId="2" borderId="0" xfId="0" applyFont="1" applyFill="1" applyAlignment="1">
      <alignment horizontal="left" wrapText="1"/>
    </xf>
    <xf numFmtId="0" fontId="8" fillId="2" borderId="0" xfId="0" applyFont="1" applyFill="1" applyAlignment="1">
      <alignment horizontal="center"/>
    </xf>
    <xf numFmtId="0" fontId="1" fillId="2" borderId="1" xfId="0" applyFont="1" applyFill="1" applyBorder="1" applyAlignment="1">
      <alignment horizontal="center" vertical="center" wrapText="1"/>
    </xf>
    <xf numFmtId="0" fontId="1" fillId="2" borderId="1" xfId="2" applyFont="1" applyFill="1" applyBorder="1" applyAlignment="1">
      <alignment horizontal="center" vertical="center"/>
    </xf>
    <xf numFmtId="0" fontId="10" fillId="2" borderId="1" xfId="2" applyFill="1" applyBorder="1" applyAlignment="1">
      <alignment horizontal="center" vertical="center"/>
    </xf>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ont="1" applyFill="1" applyAlignment="1">
      <alignment horizontal="left" wrapText="1"/>
    </xf>
    <xf numFmtId="0" fontId="0" fillId="2" borderId="1" xfId="0" applyFont="1" applyFill="1" applyBorder="1" applyAlignment="1">
      <alignment horizontal="center" vertical="center" wrapText="1"/>
    </xf>
  </cellXfs>
  <cellStyles count="3">
    <cellStyle name="Обычный" xfId="0" builtinId="0"/>
    <cellStyle name="Обычный 2" xfId="2"/>
    <cellStyle name="Обычный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42"/>
  <sheetViews>
    <sheetView tabSelected="1" zoomScale="60" zoomScaleNormal="60" zoomScaleSheetLayoutView="70" workbookViewId="0">
      <selection activeCell="A9" sqref="A9:AB9"/>
    </sheetView>
  </sheetViews>
  <sheetFormatPr defaultRowHeight="15.75" x14ac:dyDescent="0.25"/>
  <cols>
    <col min="1" max="1" width="8.5" style="4" customWidth="1"/>
    <col min="2" max="2" width="60.75" style="4" customWidth="1"/>
    <col min="3" max="3" width="10.125" style="4" customWidth="1"/>
    <col min="4" max="4" width="9" style="4"/>
    <col min="5" max="5" width="15.25" style="4" customWidth="1"/>
    <col min="6" max="6" width="9" style="4"/>
    <col min="7" max="7" width="15.5" style="4" customWidth="1"/>
    <col min="8" max="8" width="12.625" style="4" customWidth="1"/>
    <col min="9" max="9" width="15.25" style="4" customWidth="1"/>
    <col min="10" max="10" width="10.625" style="4" customWidth="1"/>
    <col min="11" max="11" width="16" style="4" customWidth="1"/>
    <col min="12" max="12" width="9" style="4"/>
    <col min="13" max="13" width="14.25" style="4" customWidth="1"/>
    <col min="14" max="14" width="9" style="4"/>
    <col min="15" max="15" width="16.5" style="4" customWidth="1"/>
    <col min="16" max="16" width="9" style="4"/>
    <col min="17" max="17" width="15" style="4" customWidth="1"/>
    <col min="18" max="18" width="9" style="4"/>
    <col min="19" max="19" width="14.25" style="4" customWidth="1"/>
    <col min="20" max="20" width="9" style="4"/>
    <col min="21" max="21" width="14.375" style="4" customWidth="1"/>
    <col min="22" max="22" width="9" style="4"/>
    <col min="23" max="23" width="14.875" style="4" customWidth="1"/>
    <col min="24" max="24" width="9" style="4"/>
    <col min="25" max="25" width="18.625" style="4" customWidth="1"/>
    <col min="26" max="26" width="10.75" style="4" customWidth="1"/>
    <col min="27" max="27" width="15.75" style="4" customWidth="1"/>
    <col min="28" max="28" width="127.75" style="4" customWidth="1"/>
    <col min="29" max="29" width="9" style="4" customWidth="1"/>
    <col min="30" max="32" width="9" style="4"/>
    <col min="33" max="33" width="54.875" style="4" customWidth="1"/>
    <col min="34" max="34" width="51" style="4" customWidth="1"/>
    <col min="35" max="16384" width="9" style="4"/>
  </cols>
  <sheetData>
    <row r="1" spans="1:34" ht="19.5" customHeight="1" x14ac:dyDescent="0.25">
      <c r="AB1" s="14" t="s">
        <v>0</v>
      </c>
    </row>
    <row r="2" spans="1:34" ht="19.5" customHeight="1" x14ac:dyDescent="0.25"/>
    <row r="3" spans="1:34" ht="24.75" customHeight="1" x14ac:dyDescent="0.25"/>
    <row r="4" spans="1:34" ht="34.5" customHeight="1" x14ac:dyDescent="0.25">
      <c r="A4" s="17" t="s">
        <v>1</v>
      </c>
      <c r="B4" s="17"/>
      <c r="C4" s="17"/>
      <c r="D4" s="17"/>
      <c r="E4" s="17"/>
      <c r="F4" s="17"/>
      <c r="G4" s="17"/>
      <c r="H4" s="17"/>
      <c r="I4" s="17"/>
      <c r="J4" s="17"/>
      <c r="K4" s="17"/>
      <c r="L4" s="17"/>
      <c r="M4" s="17"/>
      <c r="N4" s="17"/>
      <c r="O4" s="17"/>
      <c r="P4" s="17"/>
      <c r="Q4" s="17"/>
      <c r="R4" s="17"/>
      <c r="S4" s="17"/>
      <c r="T4" s="17"/>
      <c r="U4" s="17"/>
      <c r="V4" s="17"/>
      <c r="W4" s="17"/>
      <c r="X4" s="17"/>
      <c r="Y4" s="17"/>
      <c r="Z4" s="17"/>
      <c r="AA4" s="17"/>
      <c r="AB4" s="17"/>
    </row>
    <row r="5" spans="1:34" ht="18.75" x14ac:dyDescent="0.3">
      <c r="A5" s="16"/>
      <c r="B5" s="16"/>
      <c r="C5" s="16"/>
    </row>
    <row r="6" spans="1:34" ht="18.75" x14ac:dyDescent="0.25">
      <c r="A6" s="18" t="s">
        <v>2</v>
      </c>
      <c r="B6" s="18"/>
      <c r="C6" s="18"/>
      <c r="D6" s="18"/>
      <c r="E6" s="18"/>
      <c r="F6" s="18"/>
      <c r="G6" s="18"/>
      <c r="H6" s="18"/>
      <c r="I6" s="18"/>
      <c r="J6" s="18"/>
      <c r="K6" s="18"/>
      <c r="L6" s="18"/>
      <c r="M6" s="18"/>
      <c r="N6" s="18"/>
      <c r="O6" s="18"/>
      <c r="P6" s="18"/>
      <c r="Q6" s="18"/>
      <c r="R6" s="18"/>
      <c r="S6" s="18"/>
      <c r="T6" s="18"/>
      <c r="U6" s="18"/>
      <c r="V6" s="18"/>
      <c r="W6" s="18"/>
      <c r="X6" s="18"/>
      <c r="Y6" s="18"/>
      <c r="Z6" s="18"/>
      <c r="AA6" s="18"/>
      <c r="AB6" s="18"/>
    </row>
    <row r="7" spans="1:34" ht="18.75" customHeight="1" x14ac:dyDescent="0.25">
      <c r="A7" s="19" t="s">
        <v>3</v>
      </c>
      <c r="B7" s="19"/>
      <c r="C7" s="19"/>
      <c r="D7" s="19"/>
      <c r="E7" s="19"/>
      <c r="F7" s="19"/>
      <c r="G7" s="19"/>
      <c r="H7" s="19"/>
      <c r="I7" s="19"/>
      <c r="J7" s="19"/>
      <c r="K7" s="19"/>
      <c r="L7" s="19"/>
      <c r="M7" s="19"/>
      <c r="N7" s="19"/>
      <c r="O7" s="19"/>
      <c r="P7" s="19"/>
      <c r="Q7" s="19"/>
      <c r="R7" s="19"/>
      <c r="S7" s="19"/>
      <c r="T7" s="19"/>
      <c r="U7" s="19"/>
      <c r="V7" s="19"/>
      <c r="W7" s="19"/>
      <c r="X7" s="19"/>
      <c r="Y7" s="19"/>
      <c r="Z7" s="19"/>
      <c r="AA7" s="19"/>
      <c r="AB7" s="19"/>
    </row>
    <row r="8" spans="1:34" x14ac:dyDescent="0.25">
      <c r="A8" s="20"/>
      <c r="B8" s="20"/>
      <c r="C8" s="20"/>
    </row>
    <row r="9" spans="1:34" ht="18.75" x14ac:dyDescent="0.3">
      <c r="A9" s="16" t="s">
        <v>4</v>
      </c>
      <c r="B9" s="16"/>
      <c r="C9" s="16"/>
      <c r="D9" s="16"/>
      <c r="E9" s="16"/>
      <c r="F9" s="16"/>
      <c r="G9" s="16"/>
      <c r="H9" s="16"/>
      <c r="I9" s="16"/>
      <c r="J9" s="16"/>
      <c r="K9" s="16"/>
      <c r="L9" s="16"/>
      <c r="M9" s="16"/>
      <c r="N9" s="16"/>
      <c r="O9" s="16"/>
      <c r="P9" s="16"/>
      <c r="Q9" s="16"/>
      <c r="R9" s="16"/>
      <c r="S9" s="16"/>
      <c r="T9" s="16"/>
      <c r="U9" s="16"/>
      <c r="V9" s="16"/>
      <c r="W9" s="16"/>
      <c r="X9" s="16"/>
      <c r="Y9" s="16"/>
      <c r="Z9" s="16"/>
      <c r="AA9" s="16"/>
      <c r="AB9" s="16"/>
    </row>
    <row r="10" spans="1:34" ht="18.75" x14ac:dyDescent="0.25">
      <c r="A10" s="17"/>
      <c r="B10" s="17"/>
      <c r="C10" s="17"/>
    </row>
    <row r="11" spans="1:34" ht="18.75" x14ac:dyDescent="0.3">
      <c r="A11" s="22" t="s">
        <v>5</v>
      </c>
      <c r="B11" s="22"/>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row>
    <row r="12" spans="1:34" x14ac:dyDescent="0.25">
      <c r="A12" s="20" t="s">
        <v>6</v>
      </c>
      <c r="B12" s="20"/>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row>
    <row r="14" spans="1:34" ht="63.75" customHeight="1" x14ac:dyDescent="0.25">
      <c r="A14" s="23" t="s">
        <v>7</v>
      </c>
      <c r="B14" s="23" t="s">
        <v>8</v>
      </c>
      <c r="C14" s="23" t="s">
        <v>9</v>
      </c>
      <c r="D14" s="24" t="s">
        <v>10</v>
      </c>
      <c r="E14" s="24"/>
      <c r="F14" s="24"/>
      <c r="G14" s="24"/>
      <c r="H14" s="24"/>
      <c r="I14" s="24"/>
      <c r="J14" s="24"/>
      <c r="K14" s="24"/>
      <c r="L14" s="24"/>
      <c r="M14" s="24"/>
      <c r="N14" s="24"/>
      <c r="O14" s="24"/>
      <c r="P14" s="25" t="s">
        <v>11</v>
      </c>
      <c r="Q14" s="25"/>
      <c r="R14" s="25"/>
      <c r="S14" s="25"/>
      <c r="T14" s="25"/>
      <c r="U14" s="25"/>
      <c r="V14" s="25"/>
      <c r="W14" s="25"/>
      <c r="X14" s="25"/>
      <c r="Y14" s="25"/>
      <c r="Z14" s="25"/>
      <c r="AA14" s="25"/>
      <c r="AB14" s="24" t="s">
        <v>12</v>
      </c>
      <c r="AG14" s="26"/>
      <c r="AH14" s="27"/>
    </row>
    <row r="15" spans="1:34" ht="110.25" customHeight="1" x14ac:dyDescent="0.25">
      <c r="A15" s="23"/>
      <c r="B15" s="23"/>
      <c r="C15" s="23"/>
      <c r="D15" s="1" t="s">
        <v>13</v>
      </c>
      <c r="E15" s="1" t="s">
        <v>14</v>
      </c>
      <c r="F15" s="1" t="s">
        <v>15</v>
      </c>
      <c r="G15" s="1" t="s">
        <v>16</v>
      </c>
      <c r="H15" s="1" t="s">
        <v>17</v>
      </c>
      <c r="I15" s="1" t="s">
        <v>18</v>
      </c>
      <c r="J15" s="1" t="s">
        <v>19</v>
      </c>
      <c r="K15" s="1" t="s">
        <v>20</v>
      </c>
      <c r="L15" s="1" t="s">
        <v>21</v>
      </c>
      <c r="M15" s="1" t="s">
        <v>22</v>
      </c>
      <c r="N15" s="3" t="s">
        <v>74</v>
      </c>
      <c r="O15" s="1" t="s">
        <v>23</v>
      </c>
      <c r="P15" s="1" t="s">
        <v>13</v>
      </c>
      <c r="Q15" s="1" t="s">
        <v>14</v>
      </c>
      <c r="R15" s="1" t="s">
        <v>15</v>
      </c>
      <c r="S15" s="1" t="s">
        <v>16</v>
      </c>
      <c r="T15" s="1" t="s">
        <v>17</v>
      </c>
      <c r="U15" s="1" t="s">
        <v>18</v>
      </c>
      <c r="V15" s="1" t="s">
        <v>19</v>
      </c>
      <c r="W15" s="1" t="s">
        <v>20</v>
      </c>
      <c r="X15" s="1" t="s">
        <v>21</v>
      </c>
      <c r="Y15" s="1" t="s">
        <v>22</v>
      </c>
      <c r="Z15" s="3" t="s">
        <v>74</v>
      </c>
      <c r="AA15" s="1" t="s">
        <v>23</v>
      </c>
      <c r="AB15" s="25"/>
      <c r="AG15" s="26"/>
      <c r="AH15" s="27"/>
    </row>
    <row r="16" spans="1:34" ht="19.5" customHeight="1" x14ac:dyDescent="0.25">
      <c r="A16" s="15">
        <v>1</v>
      </c>
      <c r="B16" s="15">
        <v>2</v>
      </c>
      <c r="C16" s="15">
        <v>3</v>
      </c>
      <c r="D16" s="15">
        <v>4</v>
      </c>
      <c r="E16" s="15">
        <v>5</v>
      </c>
      <c r="F16" s="15">
        <v>6</v>
      </c>
      <c r="G16" s="15">
        <v>7</v>
      </c>
      <c r="H16" s="15">
        <v>8</v>
      </c>
      <c r="I16" s="15">
        <v>9</v>
      </c>
      <c r="J16" s="15">
        <v>10</v>
      </c>
      <c r="K16" s="15">
        <v>11</v>
      </c>
      <c r="L16" s="15">
        <v>12</v>
      </c>
      <c r="M16" s="15">
        <v>13</v>
      </c>
      <c r="N16" s="15">
        <v>14</v>
      </c>
      <c r="O16" s="15">
        <v>15</v>
      </c>
      <c r="P16" s="15">
        <v>16</v>
      </c>
      <c r="Q16" s="15">
        <v>17</v>
      </c>
      <c r="R16" s="15">
        <v>18</v>
      </c>
      <c r="S16" s="15">
        <v>19</v>
      </c>
      <c r="T16" s="15">
        <v>20</v>
      </c>
      <c r="U16" s="15">
        <v>21</v>
      </c>
      <c r="V16" s="15">
        <v>22</v>
      </c>
      <c r="W16" s="15">
        <v>23</v>
      </c>
      <c r="X16" s="15">
        <v>24</v>
      </c>
      <c r="Y16" s="15">
        <v>25</v>
      </c>
      <c r="Z16" s="15">
        <v>26</v>
      </c>
      <c r="AA16" s="15">
        <v>27</v>
      </c>
      <c r="AB16" s="15">
        <v>28</v>
      </c>
    </row>
    <row r="17" spans="1:33" x14ac:dyDescent="0.25">
      <c r="A17" s="5" t="s">
        <v>24</v>
      </c>
      <c r="B17" s="6" t="s">
        <v>25</v>
      </c>
      <c r="C17" s="2" t="s">
        <v>26</v>
      </c>
      <c r="D17" s="7">
        <f t="shared" ref="D17:O17" si="0">SUM(D18:D19)</f>
        <v>34.477508663999998</v>
      </c>
      <c r="E17" s="7">
        <f t="shared" si="0"/>
        <v>177.88919856399997</v>
      </c>
      <c r="F17" s="7">
        <f t="shared" si="0"/>
        <v>33.410266956000001</v>
      </c>
      <c r="G17" s="7">
        <f t="shared" si="0"/>
        <v>548.63960607000001</v>
      </c>
      <c r="H17" s="7">
        <f t="shared" si="0"/>
        <v>34.948112343999995</v>
      </c>
      <c r="I17" s="7">
        <f t="shared" si="0"/>
        <v>614.14634072000001</v>
      </c>
      <c r="J17" s="7">
        <f t="shared" si="0"/>
        <v>31.167335011999995</v>
      </c>
      <c r="K17" s="7">
        <f t="shared" si="0"/>
        <v>271.08085377999993</v>
      </c>
      <c r="L17" s="7">
        <f t="shared" si="0"/>
        <v>34.088417696</v>
      </c>
      <c r="M17" s="7">
        <f t="shared" si="0"/>
        <v>311.57958089800007</v>
      </c>
      <c r="N17" s="7">
        <f t="shared" si="0"/>
        <v>168.09164067199998</v>
      </c>
      <c r="O17" s="7">
        <f t="shared" si="0"/>
        <v>1923.3355800319998</v>
      </c>
      <c r="P17" s="7">
        <f t="shared" ref="P17:AA17" si="1">SUM(P18:P19)</f>
        <v>29.603157230000001</v>
      </c>
      <c r="Q17" s="7">
        <f t="shared" si="1"/>
        <v>149.10433213999997</v>
      </c>
      <c r="R17" s="7">
        <f t="shared" si="1"/>
        <v>27.847114130000001</v>
      </c>
      <c r="S17" s="7">
        <f t="shared" si="1"/>
        <v>457.19967170699994</v>
      </c>
      <c r="T17" s="7">
        <f t="shared" si="1"/>
        <v>29.125801949999996</v>
      </c>
      <c r="U17" s="7">
        <f t="shared" si="1"/>
        <v>511.78861725999997</v>
      </c>
      <c r="V17" s="7">
        <f t="shared" si="1"/>
        <v>25.977054180000003</v>
      </c>
      <c r="W17" s="7">
        <f t="shared" si="1"/>
        <v>228.30991444000003</v>
      </c>
      <c r="X17" s="7">
        <f t="shared" si="1"/>
        <v>28.409864749999997</v>
      </c>
      <c r="Y17" s="7">
        <f t="shared" si="1"/>
        <v>259.64965074999998</v>
      </c>
      <c r="Z17" s="7">
        <f t="shared" si="1"/>
        <v>140.96299224000001</v>
      </c>
      <c r="AA17" s="7">
        <f t="shared" si="1"/>
        <v>1606.0521862969997</v>
      </c>
      <c r="AB17" s="8" t="s">
        <v>27</v>
      </c>
    </row>
    <row r="18" spans="1:33" ht="31.5" x14ac:dyDescent="0.25">
      <c r="A18" s="5" t="s">
        <v>28</v>
      </c>
      <c r="B18" s="9" t="s">
        <v>29</v>
      </c>
      <c r="C18" s="2" t="s">
        <v>26</v>
      </c>
      <c r="D18" s="7">
        <f t="shared" ref="D18:AA18" si="2">D21</f>
        <v>29.143626636</v>
      </c>
      <c r="E18" s="7">
        <f t="shared" si="2"/>
        <v>170.76487541399996</v>
      </c>
      <c r="F18" s="7">
        <f t="shared" si="2"/>
        <v>23.367559344</v>
      </c>
      <c r="G18" s="7">
        <f t="shared" si="2"/>
        <v>537.65264904000003</v>
      </c>
      <c r="H18" s="7">
        <f t="shared" si="2"/>
        <v>28.257063051999999</v>
      </c>
      <c r="I18" s="7">
        <f t="shared" si="2"/>
        <v>607.04968112000006</v>
      </c>
      <c r="J18" s="7">
        <f t="shared" si="2"/>
        <v>22.106909887999997</v>
      </c>
      <c r="K18" s="7">
        <f t="shared" si="2"/>
        <v>261.69199333999995</v>
      </c>
      <c r="L18" s="7">
        <f t="shared" si="2"/>
        <v>26.839076420000001</v>
      </c>
      <c r="M18" s="7">
        <f t="shared" si="2"/>
        <v>304.28779429000008</v>
      </c>
      <c r="N18" s="7">
        <f t="shared" si="2"/>
        <v>129.71423533999999</v>
      </c>
      <c r="O18" s="7">
        <f t="shared" si="2"/>
        <v>1881.4469932039999</v>
      </c>
      <c r="P18" s="7">
        <f t="shared" si="2"/>
        <v>25.15635554</v>
      </c>
      <c r="Q18" s="7">
        <f t="shared" si="2"/>
        <v>143.16739617999997</v>
      </c>
      <c r="R18" s="7">
        <f t="shared" si="2"/>
        <v>19.472966119999999</v>
      </c>
      <c r="S18" s="7">
        <f t="shared" si="2"/>
        <v>448.04387418699991</v>
      </c>
      <c r="T18" s="7">
        <f t="shared" si="2"/>
        <v>23.547552539999998</v>
      </c>
      <c r="U18" s="7">
        <f t="shared" si="2"/>
        <v>505.87473425999997</v>
      </c>
      <c r="V18" s="7">
        <f t="shared" si="2"/>
        <v>18.422424910000004</v>
      </c>
      <c r="W18" s="7">
        <f t="shared" si="2"/>
        <v>220.48586407000002</v>
      </c>
      <c r="X18" s="7">
        <f t="shared" si="2"/>
        <v>22.365897019999998</v>
      </c>
      <c r="Y18" s="7">
        <f t="shared" si="2"/>
        <v>253.57316190999998</v>
      </c>
      <c r="Z18" s="7">
        <f t="shared" si="2"/>
        <v>108.96519613000001</v>
      </c>
      <c r="AA18" s="7">
        <f t="shared" si="2"/>
        <v>1571.1450306069996</v>
      </c>
      <c r="AB18" s="8" t="s">
        <v>27</v>
      </c>
    </row>
    <row r="19" spans="1:33" x14ac:dyDescent="0.25">
      <c r="A19" s="5" t="s">
        <v>30</v>
      </c>
      <c r="B19" s="9" t="s">
        <v>31</v>
      </c>
      <c r="C19" s="2" t="s">
        <v>26</v>
      </c>
      <c r="D19" s="7">
        <f t="shared" ref="D19:AA19" si="3">D28</f>
        <v>5.3338820279999997</v>
      </c>
      <c r="E19" s="7">
        <f t="shared" si="3"/>
        <v>7.1243231500000004</v>
      </c>
      <c r="F19" s="7">
        <f t="shared" si="3"/>
        <v>10.042707612000001</v>
      </c>
      <c r="G19" s="7">
        <f t="shared" si="3"/>
        <v>10.986957029999999</v>
      </c>
      <c r="H19" s="7">
        <f t="shared" si="3"/>
        <v>6.6910492919999989</v>
      </c>
      <c r="I19" s="7">
        <f t="shared" si="3"/>
        <v>7.0966595999999997</v>
      </c>
      <c r="J19" s="7">
        <f t="shared" si="3"/>
        <v>9.060425124</v>
      </c>
      <c r="K19" s="7">
        <f t="shared" si="3"/>
        <v>9.3888604400000002</v>
      </c>
      <c r="L19" s="7">
        <f t="shared" si="3"/>
        <v>7.2493412759999991</v>
      </c>
      <c r="M19" s="7">
        <f t="shared" si="3"/>
        <v>7.2917866079999989</v>
      </c>
      <c r="N19" s="7">
        <f t="shared" si="3"/>
        <v>38.377405331999995</v>
      </c>
      <c r="O19" s="7">
        <f t="shared" si="3"/>
        <v>41.888586827999994</v>
      </c>
      <c r="P19" s="7">
        <f t="shared" si="3"/>
        <v>4.44680169</v>
      </c>
      <c r="Q19" s="7">
        <f t="shared" si="3"/>
        <v>5.9369359599999996</v>
      </c>
      <c r="R19" s="7">
        <f t="shared" si="3"/>
        <v>8.3741480100000008</v>
      </c>
      <c r="S19" s="7">
        <f t="shared" si="3"/>
        <v>9.1557975200000001</v>
      </c>
      <c r="T19" s="7">
        <f t="shared" si="3"/>
        <v>5.5782494099999997</v>
      </c>
      <c r="U19" s="7">
        <f t="shared" si="3"/>
        <v>5.9138830000000002</v>
      </c>
      <c r="V19" s="7">
        <f t="shared" si="3"/>
        <v>7.5546292699999995</v>
      </c>
      <c r="W19" s="7">
        <f t="shared" si="3"/>
        <v>7.8240503700000001</v>
      </c>
      <c r="X19" s="7">
        <f t="shared" si="3"/>
        <v>6.0439677300000003</v>
      </c>
      <c r="Y19" s="7">
        <f t="shared" si="3"/>
        <v>6.0764888399999997</v>
      </c>
      <c r="Z19" s="7">
        <f t="shared" si="3"/>
        <v>31.997796110000003</v>
      </c>
      <c r="AA19" s="7">
        <f t="shared" si="3"/>
        <v>34.907155690000003</v>
      </c>
      <c r="AB19" s="8" t="s">
        <v>27</v>
      </c>
    </row>
    <row r="20" spans="1:33" x14ac:dyDescent="0.25">
      <c r="A20" s="15">
        <v>1</v>
      </c>
      <c r="B20" s="2" t="s">
        <v>32</v>
      </c>
      <c r="C20" s="2" t="s">
        <v>26</v>
      </c>
      <c r="D20" s="7">
        <f t="shared" ref="D20:AA20" si="4">SUM(D21,D28)</f>
        <v>34.477508663999998</v>
      </c>
      <c r="E20" s="7">
        <f t="shared" si="4"/>
        <v>177.88919856399997</v>
      </c>
      <c r="F20" s="7">
        <f t="shared" si="4"/>
        <v>33.410266956000001</v>
      </c>
      <c r="G20" s="7">
        <f t="shared" si="4"/>
        <v>548.63960607000001</v>
      </c>
      <c r="H20" s="7">
        <f t="shared" si="4"/>
        <v>34.948112343999995</v>
      </c>
      <c r="I20" s="7">
        <f t="shared" si="4"/>
        <v>614.14634072000001</v>
      </c>
      <c r="J20" s="7">
        <f t="shared" si="4"/>
        <v>31.167335011999995</v>
      </c>
      <c r="K20" s="7">
        <f t="shared" si="4"/>
        <v>271.08085377999993</v>
      </c>
      <c r="L20" s="7">
        <f t="shared" si="4"/>
        <v>34.088417696</v>
      </c>
      <c r="M20" s="7">
        <f t="shared" si="4"/>
        <v>311.57958089800007</v>
      </c>
      <c r="N20" s="7">
        <f t="shared" si="4"/>
        <v>168.09164067199998</v>
      </c>
      <c r="O20" s="7">
        <f t="shared" si="4"/>
        <v>1923.3355800319998</v>
      </c>
      <c r="P20" s="7">
        <f t="shared" si="4"/>
        <v>29.603157230000001</v>
      </c>
      <c r="Q20" s="7">
        <f t="shared" si="4"/>
        <v>149.10433213999997</v>
      </c>
      <c r="R20" s="7">
        <f t="shared" si="4"/>
        <v>27.847114130000001</v>
      </c>
      <c r="S20" s="7">
        <f t="shared" si="4"/>
        <v>457.19967170699994</v>
      </c>
      <c r="T20" s="7">
        <f t="shared" si="4"/>
        <v>29.125801949999996</v>
      </c>
      <c r="U20" s="7">
        <f t="shared" si="4"/>
        <v>511.78861725999997</v>
      </c>
      <c r="V20" s="7">
        <f t="shared" si="4"/>
        <v>25.977054180000003</v>
      </c>
      <c r="W20" s="7">
        <f t="shared" si="4"/>
        <v>228.30991444000003</v>
      </c>
      <c r="X20" s="7">
        <f t="shared" si="4"/>
        <v>28.409864749999997</v>
      </c>
      <c r="Y20" s="7">
        <f t="shared" si="4"/>
        <v>259.64965074999998</v>
      </c>
      <c r="Z20" s="7">
        <f t="shared" si="4"/>
        <v>140.96299224000001</v>
      </c>
      <c r="AA20" s="7">
        <f t="shared" si="4"/>
        <v>1606.0521862969997</v>
      </c>
      <c r="AB20" s="8" t="s">
        <v>27</v>
      </c>
    </row>
    <row r="21" spans="1:33" ht="31.5" x14ac:dyDescent="0.25">
      <c r="A21" s="10" t="s">
        <v>33</v>
      </c>
      <c r="B21" s="6" t="s">
        <v>34</v>
      </c>
      <c r="C21" s="2" t="s">
        <v>26</v>
      </c>
      <c r="D21" s="7">
        <f t="shared" ref="D21:AA21" si="5">D22+D25</f>
        <v>29.143626636</v>
      </c>
      <c r="E21" s="7">
        <f t="shared" si="5"/>
        <v>170.76487541399996</v>
      </c>
      <c r="F21" s="7">
        <f t="shared" si="5"/>
        <v>23.367559344</v>
      </c>
      <c r="G21" s="7">
        <f t="shared" si="5"/>
        <v>537.65264904000003</v>
      </c>
      <c r="H21" s="7">
        <f t="shared" si="5"/>
        <v>28.257063051999999</v>
      </c>
      <c r="I21" s="7">
        <f t="shared" si="5"/>
        <v>607.04968112000006</v>
      </c>
      <c r="J21" s="7">
        <f t="shared" si="5"/>
        <v>22.106909887999997</v>
      </c>
      <c r="K21" s="7">
        <f t="shared" si="5"/>
        <v>261.69199333999995</v>
      </c>
      <c r="L21" s="7">
        <f t="shared" si="5"/>
        <v>26.839076420000001</v>
      </c>
      <c r="M21" s="7">
        <f t="shared" si="5"/>
        <v>304.28779429000008</v>
      </c>
      <c r="N21" s="7">
        <f t="shared" si="5"/>
        <v>129.71423533999999</v>
      </c>
      <c r="O21" s="7">
        <f t="shared" si="5"/>
        <v>1881.4469932039999</v>
      </c>
      <c r="P21" s="7">
        <f t="shared" si="5"/>
        <v>25.15635554</v>
      </c>
      <c r="Q21" s="7">
        <f t="shared" si="5"/>
        <v>143.16739617999997</v>
      </c>
      <c r="R21" s="7">
        <f t="shared" si="5"/>
        <v>19.472966119999999</v>
      </c>
      <c r="S21" s="7">
        <f t="shared" si="5"/>
        <v>448.04387418699991</v>
      </c>
      <c r="T21" s="7">
        <f t="shared" si="5"/>
        <v>23.547552539999998</v>
      </c>
      <c r="U21" s="7">
        <f t="shared" si="5"/>
        <v>505.87473425999997</v>
      </c>
      <c r="V21" s="7">
        <f t="shared" si="5"/>
        <v>18.422424910000004</v>
      </c>
      <c r="W21" s="7">
        <f t="shared" si="5"/>
        <v>220.48586407000002</v>
      </c>
      <c r="X21" s="7">
        <f t="shared" si="5"/>
        <v>22.365897019999998</v>
      </c>
      <c r="Y21" s="7">
        <f t="shared" si="5"/>
        <v>253.57316190999998</v>
      </c>
      <c r="Z21" s="7">
        <f t="shared" si="5"/>
        <v>108.96519613000001</v>
      </c>
      <c r="AA21" s="7">
        <f t="shared" si="5"/>
        <v>1571.1450306069996</v>
      </c>
      <c r="AB21" s="8" t="s">
        <v>27</v>
      </c>
    </row>
    <row r="22" spans="1:33" ht="31.5" x14ac:dyDescent="0.25">
      <c r="A22" s="10" t="s">
        <v>35</v>
      </c>
      <c r="B22" s="6" t="s">
        <v>36</v>
      </c>
      <c r="C22" s="2" t="s">
        <v>26</v>
      </c>
      <c r="D22" s="7">
        <f t="shared" ref="D22:O22" si="6">SUM(D23:D24)</f>
        <v>24.136305935999999</v>
      </c>
      <c r="E22" s="7">
        <f t="shared" si="6"/>
        <v>165.75755446399995</v>
      </c>
      <c r="F22" s="7">
        <f t="shared" si="6"/>
        <v>19.68173664</v>
      </c>
      <c r="G22" s="7">
        <f t="shared" si="6"/>
        <v>533.46928986</v>
      </c>
      <c r="H22" s="7">
        <f t="shared" si="6"/>
        <v>17.124410619999999</v>
      </c>
      <c r="I22" s="7">
        <f t="shared" si="6"/>
        <v>596.90065607000008</v>
      </c>
      <c r="J22" s="7">
        <f t="shared" si="6"/>
        <v>19.610186119999998</v>
      </c>
      <c r="K22" s="7">
        <f t="shared" si="6"/>
        <v>257.74710385999998</v>
      </c>
      <c r="L22" s="7">
        <f t="shared" si="6"/>
        <v>20.520095300000001</v>
      </c>
      <c r="M22" s="7">
        <f t="shared" si="6"/>
        <v>300.19299901000005</v>
      </c>
      <c r="N22" s="7">
        <f t="shared" si="6"/>
        <v>101.07273461599999</v>
      </c>
      <c r="O22" s="7">
        <f t="shared" si="6"/>
        <v>1854.0676032639999</v>
      </c>
      <c r="P22" s="7">
        <f t="shared" ref="P22:AA22" si="7">SUM(P23:P24)</f>
        <v>20.98358829</v>
      </c>
      <c r="Q22" s="7">
        <f t="shared" si="7"/>
        <v>138.99462871999998</v>
      </c>
      <c r="R22" s="7">
        <f t="shared" si="7"/>
        <v>16.4014472</v>
      </c>
      <c r="S22" s="7">
        <f t="shared" si="7"/>
        <v>444.55774153999994</v>
      </c>
      <c r="T22" s="7">
        <f t="shared" si="7"/>
        <v>14.27034218</v>
      </c>
      <c r="U22" s="7">
        <f t="shared" si="7"/>
        <v>497.41721338999997</v>
      </c>
      <c r="V22" s="7">
        <f t="shared" si="7"/>
        <v>16.341821770000003</v>
      </c>
      <c r="W22" s="7">
        <f t="shared" si="7"/>
        <v>217.19845617000001</v>
      </c>
      <c r="X22" s="7">
        <f t="shared" si="7"/>
        <v>17.10007942</v>
      </c>
      <c r="Y22" s="7">
        <f t="shared" si="7"/>
        <v>250.16083250999998</v>
      </c>
      <c r="Z22" s="7">
        <f t="shared" si="7"/>
        <v>85.097278860000003</v>
      </c>
      <c r="AA22" s="7">
        <f t="shared" si="7"/>
        <v>1548.3288723299997</v>
      </c>
      <c r="AB22" s="8" t="s">
        <v>27</v>
      </c>
    </row>
    <row r="23" spans="1:33" ht="47.25" x14ac:dyDescent="0.25">
      <c r="A23" s="10" t="s">
        <v>35</v>
      </c>
      <c r="B23" s="11" t="s">
        <v>37</v>
      </c>
      <c r="C23" s="15" t="s">
        <v>38</v>
      </c>
      <c r="D23" s="12">
        <v>24.136305935999999</v>
      </c>
      <c r="E23" s="12">
        <v>0</v>
      </c>
      <c r="F23" s="12">
        <v>19.68173664</v>
      </c>
      <c r="G23" s="12">
        <v>0</v>
      </c>
      <c r="H23" s="12">
        <v>17.124410619999999</v>
      </c>
      <c r="I23" s="12">
        <v>0</v>
      </c>
      <c r="J23" s="12">
        <v>19.610186119999998</v>
      </c>
      <c r="K23" s="12">
        <v>0</v>
      </c>
      <c r="L23" s="12">
        <v>20.520095300000001</v>
      </c>
      <c r="M23" s="12">
        <v>0</v>
      </c>
      <c r="N23" s="12">
        <f>D23+F23+H23+J23+L23</f>
        <v>101.07273461599999</v>
      </c>
      <c r="O23" s="12">
        <f>E23+G23+I23+K23+M23</f>
        <v>0</v>
      </c>
      <c r="P23" s="12">
        <v>20.98358829</v>
      </c>
      <c r="Q23" s="12">
        <v>0</v>
      </c>
      <c r="R23" s="12">
        <v>16.4014472</v>
      </c>
      <c r="S23" s="12">
        <v>0</v>
      </c>
      <c r="T23" s="12">
        <v>14.27034218</v>
      </c>
      <c r="U23" s="12">
        <v>0</v>
      </c>
      <c r="V23" s="12">
        <v>16.341821770000003</v>
      </c>
      <c r="W23" s="12">
        <v>0</v>
      </c>
      <c r="X23" s="12">
        <v>17.10007942</v>
      </c>
      <c r="Y23" s="12">
        <v>0</v>
      </c>
      <c r="Z23" s="12">
        <f>P23+R23+T23+V23+X23</f>
        <v>85.097278860000003</v>
      </c>
      <c r="AA23" s="12">
        <f>Q23+S23+U23+W23+Y23</f>
        <v>0</v>
      </c>
      <c r="AB23" s="15" t="s">
        <v>27</v>
      </c>
    </row>
    <row r="24" spans="1:33" ht="180.75" customHeight="1" x14ac:dyDescent="0.25">
      <c r="A24" s="10" t="s">
        <v>35</v>
      </c>
      <c r="B24" s="11" t="s">
        <v>39</v>
      </c>
      <c r="C24" s="15" t="s">
        <v>40</v>
      </c>
      <c r="D24" s="12">
        <v>0</v>
      </c>
      <c r="E24" s="12">
        <v>165.75755446399995</v>
      </c>
      <c r="F24" s="12">
        <v>0</v>
      </c>
      <c r="G24" s="12">
        <v>533.46928986</v>
      </c>
      <c r="H24" s="12">
        <v>0</v>
      </c>
      <c r="I24" s="12">
        <v>596.90065607000008</v>
      </c>
      <c r="J24" s="12">
        <v>0</v>
      </c>
      <c r="K24" s="12">
        <v>257.74710385999998</v>
      </c>
      <c r="L24" s="12">
        <v>0</v>
      </c>
      <c r="M24" s="12">
        <v>300.19299901000005</v>
      </c>
      <c r="N24" s="12">
        <f>D24+F24+H24+J24+L24</f>
        <v>0</v>
      </c>
      <c r="O24" s="12">
        <f>E24+G24+I24+K24+M24</f>
        <v>1854.0676032639999</v>
      </c>
      <c r="P24" s="12">
        <v>0</v>
      </c>
      <c r="Q24" s="12">
        <v>138.99462871999998</v>
      </c>
      <c r="R24" s="12">
        <v>0</v>
      </c>
      <c r="S24" s="12">
        <v>444.55774153999994</v>
      </c>
      <c r="T24" s="12">
        <v>0</v>
      </c>
      <c r="U24" s="12">
        <v>497.41721338999997</v>
      </c>
      <c r="V24" s="12">
        <v>0</v>
      </c>
      <c r="W24" s="12">
        <v>217.19845617000001</v>
      </c>
      <c r="X24" s="12">
        <v>0</v>
      </c>
      <c r="Y24" s="12">
        <v>250.16083250999998</v>
      </c>
      <c r="Z24" s="12">
        <f>P24+R24+T24+V24+X24</f>
        <v>0</v>
      </c>
      <c r="AA24" s="12">
        <f>Q24+S24+U24+W24+Y24</f>
        <v>1548.3288723299997</v>
      </c>
      <c r="AB24" s="33" t="s">
        <v>77</v>
      </c>
    </row>
    <row r="25" spans="1:33" ht="31.5" x14ac:dyDescent="0.25">
      <c r="A25" s="10" t="s">
        <v>41</v>
      </c>
      <c r="B25" s="6" t="s">
        <v>42</v>
      </c>
      <c r="C25" s="2" t="s">
        <v>26</v>
      </c>
      <c r="D25" s="7">
        <f t="shared" ref="D25:AA25" si="8">SUM(D26:D27)</f>
        <v>5.0073206999999993</v>
      </c>
      <c r="E25" s="7">
        <f t="shared" si="8"/>
        <v>5.0073209500000004</v>
      </c>
      <c r="F25" s="7">
        <f t="shared" si="8"/>
        <v>3.685822704</v>
      </c>
      <c r="G25" s="7">
        <f t="shared" si="8"/>
        <v>4.1833591800000001</v>
      </c>
      <c r="H25" s="7">
        <f t="shared" si="8"/>
        <v>11.132652432</v>
      </c>
      <c r="I25" s="7">
        <f t="shared" si="8"/>
        <v>10.149025050000001</v>
      </c>
      <c r="J25" s="7">
        <f t="shared" si="8"/>
        <v>2.4967237680000003</v>
      </c>
      <c r="K25" s="7">
        <f t="shared" si="8"/>
        <v>3.9448894799999996</v>
      </c>
      <c r="L25" s="7">
        <f t="shared" si="8"/>
        <v>6.3189811200000001</v>
      </c>
      <c r="M25" s="7">
        <f t="shared" si="8"/>
        <v>4.0947952799999996</v>
      </c>
      <c r="N25" s="7">
        <f t="shared" si="8"/>
        <v>28.641500724</v>
      </c>
      <c r="O25" s="7">
        <f t="shared" si="8"/>
        <v>27.379389939999999</v>
      </c>
      <c r="P25" s="7">
        <f t="shared" si="8"/>
        <v>4.1727672499999997</v>
      </c>
      <c r="Q25" s="7">
        <f t="shared" si="8"/>
        <v>4.1727674600000002</v>
      </c>
      <c r="R25" s="7">
        <f t="shared" si="8"/>
        <v>3.0715189199999999</v>
      </c>
      <c r="S25" s="7">
        <f t="shared" si="8"/>
        <v>3.4861326469999998</v>
      </c>
      <c r="T25" s="7">
        <f t="shared" si="8"/>
        <v>9.2772103599999998</v>
      </c>
      <c r="U25" s="7">
        <f t="shared" si="8"/>
        <v>8.457520869999998</v>
      </c>
      <c r="V25" s="7">
        <f t="shared" si="8"/>
        <v>2.08060314</v>
      </c>
      <c r="W25" s="7">
        <f t="shared" si="8"/>
        <v>3.2874079000000003</v>
      </c>
      <c r="X25" s="7">
        <f t="shared" si="8"/>
        <v>5.2658176000000001</v>
      </c>
      <c r="Y25" s="7">
        <f t="shared" si="8"/>
        <v>3.4123294</v>
      </c>
      <c r="Z25" s="7">
        <f t="shared" si="8"/>
        <v>23.86791727</v>
      </c>
      <c r="AA25" s="7">
        <f t="shared" si="8"/>
        <v>22.816158277</v>
      </c>
      <c r="AB25" s="8" t="s">
        <v>27</v>
      </c>
    </row>
    <row r="26" spans="1:33" ht="84.75" customHeight="1" x14ac:dyDescent="0.25">
      <c r="A26" s="10" t="s">
        <v>41</v>
      </c>
      <c r="B26" s="11" t="s">
        <v>43</v>
      </c>
      <c r="C26" s="15" t="s">
        <v>44</v>
      </c>
      <c r="D26" s="12">
        <v>2.3338454999999994</v>
      </c>
      <c r="E26" s="12">
        <v>2.3338457500000001</v>
      </c>
      <c r="F26" s="12">
        <v>2.292902964</v>
      </c>
      <c r="G26" s="12">
        <v>2.5584950800000001</v>
      </c>
      <c r="H26" s="12">
        <v>2.391497856</v>
      </c>
      <c r="I26" s="12">
        <v>1.8643822700000001</v>
      </c>
      <c r="J26" s="12">
        <v>2.4967237680000003</v>
      </c>
      <c r="K26" s="12">
        <v>3.9448894799999996</v>
      </c>
      <c r="L26" s="12">
        <v>6.3189811200000001</v>
      </c>
      <c r="M26" s="12">
        <v>4.0947952799999996</v>
      </c>
      <c r="N26" s="12">
        <f>D26+F26+H26+J26+L26</f>
        <v>15.833951208</v>
      </c>
      <c r="O26" s="12">
        <f>E26+G26+I26+K26+M26</f>
        <v>14.796407859999999</v>
      </c>
      <c r="P26" s="12">
        <v>1.9448712499999998</v>
      </c>
      <c r="Q26" s="12">
        <v>1.9448714600000001</v>
      </c>
      <c r="R26" s="12">
        <v>1.9107524699999998</v>
      </c>
      <c r="S26" s="12">
        <v>2.13207923</v>
      </c>
      <c r="T26" s="12">
        <v>1.9929148800000001</v>
      </c>
      <c r="U26" s="12">
        <v>1.55365189</v>
      </c>
      <c r="V26" s="12">
        <v>2.08060314</v>
      </c>
      <c r="W26" s="12">
        <v>3.2874079000000003</v>
      </c>
      <c r="X26" s="12">
        <v>5.2658176000000001</v>
      </c>
      <c r="Y26" s="12">
        <v>3.4123294</v>
      </c>
      <c r="Z26" s="12">
        <f>P26+R26+T26+V26+X26</f>
        <v>13.19495934</v>
      </c>
      <c r="AA26" s="12">
        <f>Q26+S26+U26+W26+Y26</f>
        <v>12.33033988</v>
      </c>
      <c r="AB26" s="33" t="s">
        <v>78</v>
      </c>
    </row>
    <row r="27" spans="1:33" ht="63" x14ac:dyDescent="0.25">
      <c r="A27" s="10" t="s">
        <v>41</v>
      </c>
      <c r="B27" s="11" t="s">
        <v>45</v>
      </c>
      <c r="C27" s="15" t="s">
        <v>46</v>
      </c>
      <c r="D27" s="12">
        <v>2.6734752000000004</v>
      </c>
      <c r="E27" s="12">
        <v>2.6734751999999999</v>
      </c>
      <c r="F27" s="12">
        <v>1.39291974</v>
      </c>
      <c r="G27" s="12">
        <v>1.6248640999999999</v>
      </c>
      <c r="H27" s="12">
        <v>8.7411545759999996</v>
      </c>
      <c r="I27" s="12">
        <v>8.2846427800000004</v>
      </c>
      <c r="J27" s="12">
        <v>0</v>
      </c>
      <c r="K27" s="12">
        <v>0</v>
      </c>
      <c r="L27" s="12">
        <v>0</v>
      </c>
      <c r="M27" s="12">
        <v>0</v>
      </c>
      <c r="N27" s="12">
        <f>D27+F27+H27+J27+L27</f>
        <v>12.807549516</v>
      </c>
      <c r="O27" s="12">
        <f>E27+G27+I27+K27+M27</f>
        <v>12.582982080000001</v>
      </c>
      <c r="P27" s="12">
        <v>2.2278960000000003</v>
      </c>
      <c r="Q27" s="12">
        <v>2.2278960000000003</v>
      </c>
      <c r="R27" s="12">
        <v>1.1607664500000001</v>
      </c>
      <c r="S27" s="12">
        <v>1.3540534169999998</v>
      </c>
      <c r="T27" s="12">
        <v>7.2842954799999999</v>
      </c>
      <c r="U27" s="12">
        <v>6.9038689799999986</v>
      </c>
      <c r="V27" s="12">
        <v>0</v>
      </c>
      <c r="W27" s="12">
        <v>0</v>
      </c>
      <c r="X27" s="12">
        <v>0</v>
      </c>
      <c r="Y27" s="12">
        <v>0</v>
      </c>
      <c r="Z27" s="12">
        <f>P27+R27+T27+V27+X27</f>
        <v>10.672957930000001</v>
      </c>
      <c r="AA27" s="12">
        <f>Q27+S27+U27+W27+Y27</f>
        <v>10.485818396999999</v>
      </c>
      <c r="AB27" s="33" t="s">
        <v>79</v>
      </c>
    </row>
    <row r="28" spans="1:33" x14ac:dyDescent="0.25">
      <c r="A28" s="10" t="s">
        <v>47</v>
      </c>
      <c r="B28" s="9" t="s">
        <v>48</v>
      </c>
      <c r="C28" s="2" t="s">
        <v>26</v>
      </c>
      <c r="D28" s="7">
        <f t="shared" ref="D28:AA28" si="9">SUM(D29:D39)</f>
        <v>5.3338820279999997</v>
      </c>
      <c r="E28" s="7">
        <f t="shared" si="9"/>
        <v>7.1243231500000004</v>
      </c>
      <c r="F28" s="7">
        <f t="shared" si="9"/>
        <v>10.042707612000001</v>
      </c>
      <c r="G28" s="7">
        <f t="shared" si="9"/>
        <v>10.986957029999999</v>
      </c>
      <c r="H28" s="7">
        <f t="shared" si="9"/>
        <v>6.6910492919999989</v>
      </c>
      <c r="I28" s="7">
        <f t="shared" si="9"/>
        <v>7.0966595999999997</v>
      </c>
      <c r="J28" s="7">
        <f t="shared" si="9"/>
        <v>9.060425124</v>
      </c>
      <c r="K28" s="7">
        <f t="shared" si="9"/>
        <v>9.3888604400000002</v>
      </c>
      <c r="L28" s="7">
        <f t="shared" si="9"/>
        <v>7.2493412759999991</v>
      </c>
      <c r="M28" s="7">
        <f t="shared" si="9"/>
        <v>7.2917866079999989</v>
      </c>
      <c r="N28" s="7">
        <f t="shared" si="9"/>
        <v>38.377405331999995</v>
      </c>
      <c r="O28" s="7">
        <f t="shared" si="9"/>
        <v>41.888586827999994</v>
      </c>
      <c r="P28" s="7">
        <f t="shared" si="9"/>
        <v>4.44680169</v>
      </c>
      <c r="Q28" s="7">
        <f t="shared" si="9"/>
        <v>5.9369359599999996</v>
      </c>
      <c r="R28" s="7">
        <f t="shared" si="9"/>
        <v>8.3741480100000008</v>
      </c>
      <c r="S28" s="7">
        <f t="shared" si="9"/>
        <v>9.1557975200000001</v>
      </c>
      <c r="T28" s="7">
        <f t="shared" si="9"/>
        <v>5.5782494099999997</v>
      </c>
      <c r="U28" s="7">
        <f t="shared" si="9"/>
        <v>5.9138830000000002</v>
      </c>
      <c r="V28" s="7">
        <f t="shared" si="9"/>
        <v>7.5546292699999995</v>
      </c>
      <c r="W28" s="7">
        <f t="shared" si="9"/>
        <v>7.8240503700000001</v>
      </c>
      <c r="X28" s="7">
        <f t="shared" si="9"/>
        <v>6.0439677300000003</v>
      </c>
      <c r="Y28" s="7">
        <f t="shared" si="9"/>
        <v>6.0764888399999997</v>
      </c>
      <c r="Z28" s="7">
        <f t="shared" si="9"/>
        <v>31.997796110000003</v>
      </c>
      <c r="AA28" s="7">
        <f t="shared" si="9"/>
        <v>34.907155690000003</v>
      </c>
      <c r="AB28" s="8" t="s">
        <v>27</v>
      </c>
    </row>
    <row r="29" spans="1:33" ht="94.5" customHeight="1" x14ac:dyDescent="0.25">
      <c r="A29" s="10" t="s">
        <v>47</v>
      </c>
      <c r="B29" s="11" t="s">
        <v>49</v>
      </c>
      <c r="C29" s="15" t="s">
        <v>50</v>
      </c>
      <c r="D29" s="12">
        <v>0</v>
      </c>
      <c r="E29" s="12">
        <v>0</v>
      </c>
      <c r="F29" s="12">
        <v>3.5386187759999999</v>
      </c>
      <c r="G29" s="12">
        <v>3.5549323599999996</v>
      </c>
      <c r="H29" s="12">
        <v>3.6904117319999998</v>
      </c>
      <c r="I29" s="12">
        <v>3.68646487</v>
      </c>
      <c r="J29" s="12">
        <v>0</v>
      </c>
      <c r="K29" s="12">
        <v>0</v>
      </c>
      <c r="L29" s="12">
        <v>2.6810291039999998</v>
      </c>
      <c r="M29" s="12">
        <v>2.6479729679999995</v>
      </c>
      <c r="N29" s="12">
        <f>D29+F29+H29+J29+L29</f>
        <v>9.9100596119999995</v>
      </c>
      <c r="O29" s="12">
        <f>E29+G29+I29+K29+M29</f>
        <v>9.8893701979999982</v>
      </c>
      <c r="P29" s="12">
        <v>0</v>
      </c>
      <c r="Q29" s="12">
        <v>0</v>
      </c>
      <c r="R29" s="12">
        <v>2.95027398</v>
      </c>
      <c r="S29" s="12">
        <v>2.9624436300000001</v>
      </c>
      <c r="T29" s="12">
        <v>3.0767681100000002</v>
      </c>
      <c r="U29" s="12">
        <v>3.0720540600000001</v>
      </c>
      <c r="V29" s="12">
        <v>0</v>
      </c>
      <c r="W29" s="12">
        <v>0</v>
      </c>
      <c r="X29" s="12">
        <v>2.2351409199999996</v>
      </c>
      <c r="Y29" s="12">
        <v>2.2066441399999999</v>
      </c>
      <c r="Z29" s="12">
        <f>P29+R29+T29+V29+X29</f>
        <v>8.2621830099999993</v>
      </c>
      <c r="AA29" s="12">
        <f>Q29+S29+U29+W29+Y29</f>
        <v>8.2411418300000001</v>
      </c>
      <c r="AB29" s="28" t="s">
        <v>80</v>
      </c>
      <c r="AG29" s="31"/>
    </row>
    <row r="30" spans="1:33" x14ac:dyDescent="0.25">
      <c r="A30" s="10" t="s">
        <v>47</v>
      </c>
      <c r="B30" s="11" t="s">
        <v>51</v>
      </c>
      <c r="C30" s="15" t="s">
        <v>52</v>
      </c>
      <c r="D30" s="12">
        <v>2.3261434560000001</v>
      </c>
      <c r="E30" s="12">
        <v>2.3962369300000002</v>
      </c>
      <c r="F30" s="12">
        <v>4.0391373000000002</v>
      </c>
      <c r="G30" s="12">
        <v>4.14149616</v>
      </c>
      <c r="H30" s="12">
        <v>0.84244149600000007</v>
      </c>
      <c r="I30" s="12">
        <v>0.85894629999999994</v>
      </c>
      <c r="J30" s="12">
        <v>7.0350681600000007</v>
      </c>
      <c r="K30" s="12">
        <v>7.1326900800000006</v>
      </c>
      <c r="L30" s="12">
        <v>1.8359019840000002</v>
      </c>
      <c r="M30" s="12">
        <v>1.8509330640000001</v>
      </c>
      <c r="N30" s="12">
        <f t="shared" ref="N30:O39" si="10">D30+F30+H30+J30+L30</f>
        <v>16.078692396000001</v>
      </c>
      <c r="O30" s="12">
        <f t="shared" si="10"/>
        <v>16.380302533999998</v>
      </c>
      <c r="P30" s="12">
        <v>1.9398778800000003</v>
      </c>
      <c r="Q30" s="12">
        <v>1.99686411</v>
      </c>
      <c r="R30" s="12">
        <v>3.3683227500000004</v>
      </c>
      <c r="S30" s="12">
        <v>3.4512467999999998</v>
      </c>
      <c r="T30" s="12">
        <v>0.70250958000000008</v>
      </c>
      <c r="U30" s="12">
        <v>0.71578858000000001</v>
      </c>
      <c r="V30" s="12">
        <v>5.8663568000000001</v>
      </c>
      <c r="W30" s="12">
        <v>5.9439084000000006</v>
      </c>
      <c r="X30" s="12">
        <v>1.5308683199999999</v>
      </c>
      <c r="Y30" s="12">
        <v>1.5424442200000001</v>
      </c>
      <c r="Z30" s="12">
        <f t="shared" ref="Z30:AA39" si="11">P30+R30+T30+V30+X30</f>
        <v>13.407935330000001</v>
      </c>
      <c r="AA30" s="12">
        <f t="shared" si="11"/>
        <v>13.65025211</v>
      </c>
      <c r="AB30" s="29"/>
      <c r="AG30" s="31"/>
    </row>
    <row r="31" spans="1:33" x14ac:dyDescent="0.25">
      <c r="A31" s="10" t="s">
        <v>47</v>
      </c>
      <c r="B31" s="11" t="s">
        <v>53</v>
      </c>
      <c r="C31" s="15" t="s">
        <v>54</v>
      </c>
      <c r="D31" s="12">
        <v>0</v>
      </c>
      <c r="E31" s="12">
        <v>0</v>
      </c>
      <c r="F31" s="12">
        <v>0</v>
      </c>
      <c r="G31" s="12">
        <v>0</v>
      </c>
      <c r="H31" s="12">
        <v>0</v>
      </c>
      <c r="I31" s="12">
        <v>0</v>
      </c>
      <c r="J31" s="12">
        <v>2.0253569639999998</v>
      </c>
      <c r="K31" s="12">
        <v>2.25617036</v>
      </c>
      <c r="L31" s="12">
        <v>0</v>
      </c>
      <c r="M31" s="12">
        <v>0</v>
      </c>
      <c r="N31" s="12">
        <f t="shared" si="10"/>
        <v>2.0253569639999998</v>
      </c>
      <c r="O31" s="12">
        <f t="shared" si="10"/>
        <v>2.25617036</v>
      </c>
      <c r="P31" s="12">
        <v>0</v>
      </c>
      <c r="Q31" s="12">
        <v>0</v>
      </c>
      <c r="R31" s="12">
        <v>0</v>
      </c>
      <c r="S31" s="12">
        <v>0</v>
      </c>
      <c r="T31" s="12">
        <v>0</v>
      </c>
      <c r="U31" s="12">
        <v>0</v>
      </c>
      <c r="V31" s="12">
        <v>1.6882724699999998</v>
      </c>
      <c r="W31" s="12">
        <v>1.8801419699999999</v>
      </c>
      <c r="X31" s="12">
        <v>0</v>
      </c>
      <c r="Y31" s="12">
        <v>0</v>
      </c>
      <c r="Z31" s="12">
        <f t="shared" si="11"/>
        <v>1.6882724699999998</v>
      </c>
      <c r="AA31" s="12">
        <f t="shared" si="11"/>
        <v>1.8801419699999999</v>
      </c>
      <c r="AB31" s="29"/>
      <c r="AG31" s="31"/>
    </row>
    <row r="32" spans="1:33" ht="35.25" customHeight="1" x14ac:dyDescent="0.25">
      <c r="A32" s="10" t="s">
        <v>47</v>
      </c>
      <c r="B32" s="11" t="s">
        <v>55</v>
      </c>
      <c r="C32" s="15" t="s">
        <v>56</v>
      </c>
      <c r="D32" s="12">
        <v>0</v>
      </c>
      <c r="E32" s="12">
        <v>0</v>
      </c>
      <c r="F32" s="12">
        <v>0</v>
      </c>
      <c r="G32" s="12">
        <v>0</v>
      </c>
      <c r="H32" s="12">
        <v>2.1581960639999997</v>
      </c>
      <c r="I32" s="12">
        <v>2.5512484300000002</v>
      </c>
      <c r="J32" s="12">
        <v>0</v>
      </c>
      <c r="K32" s="12">
        <v>0</v>
      </c>
      <c r="L32" s="12">
        <v>0</v>
      </c>
      <c r="M32" s="12">
        <v>0</v>
      </c>
      <c r="N32" s="12">
        <f t="shared" si="10"/>
        <v>2.1581960639999997</v>
      </c>
      <c r="O32" s="12">
        <f t="shared" si="10"/>
        <v>2.5512484300000002</v>
      </c>
      <c r="P32" s="12">
        <v>0</v>
      </c>
      <c r="Q32" s="12">
        <v>0</v>
      </c>
      <c r="R32" s="12">
        <v>0</v>
      </c>
      <c r="S32" s="12">
        <v>0</v>
      </c>
      <c r="T32" s="12">
        <v>1.7989717199999999</v>
      </c>
      <c r="U32" s="12">
        <v>2.1260403600000002</v>
      </c>
      <c r="V32" s="12">
        <v>0</v>
      </c>
      <c r="W32" s="12">
        <v>0</v>
      </c>
      <c r="X32" s="12">
        <v>0</v>
      </c>
      <c r="Y32" s="12">
        <v>0</v>
      </c>
      <c r="Z32" s="12">
        <f t="shared" si="11"/>
        <v>1.7989717199999999</v>
      </c>
      <c r="AA32" s="12">
        <f t="shared" si="11"/>
        <v>2.1260403600000002</v>
      </c>
      <c r="AB32" s="29"/>
      <c r="AG32" s="31"/>
    </row>
    <row r="33" spans="1:33" ht="21" customHeight="1" x14ac:dyDescent="0.25">
      <c r="A33" s="10" t="s">
        <v>47</v>
      </c>
      <c r="B33" s="11" t="s">
        <v>57</v>
      </c>
      <c r="C33" s="15" t="s">
        <v>58</v>
      </c>
      <c r="D33" s="12">
        <v>0</v>
      </c>
      <c r="E33" s="12">
        <v>0</v>
      </c>
      <c r="F33" s="12">
        <v>2.4649515360000005</v>
      </c>
      <c r="G33" s="12">
        <v>2.8191546000000001</v>
      </c>
      <c r="H33" s="12">
        <v>0</v>
      </c>
      <c r="I33" s="12">
        <v>0</v>
      </c>
      <c r="J33" s="12">
        <v>0</v>
      </c>
      <c r="K33" s="12">
        <v>0</v>
      </c>
      <c r="L33" s="12">
        <v>0.93366507599999993</v>
      </c>
      <c r="M33" s="12">
        <v>1.0499560079999999</v>
      </c>
      <c r="N33" s="12">
        <f t="shared" si="10"/>
        <v>3.3986166120000005</v>
      </c>
      <c r="O33" s="12">
        <f t="shared" si="10"/>
        <v>3.8691106079999997</v>
      </c>
      <c r="P33" s="12">
        <v>0</v>
      </c>
      <c r="Q33" s="12">
        <v>0</v>
      </c>
      <c r="R33" s="12">
        <v>2.05555128</v>
      </c>
      <c r="S33" s="12">
        <v>2.3492954999999998</v>
      </c>
      <c r="T33" s="12">
        <v>0</v>
      </c>
      <c r="U33" s="12">
        <v>0</v>
      </c>
      <c r="V33" s="12">
        <v>0</v>
      </c>
      <c r="W33" s="12">
        <v>0</v>
      </c>
      <c r="X33" s="12">
        <v>0.77852922999999996</v>
      </c>
      <c r="Y33" s="12">
        <v>0.87496333999999998</v>
      </c>
      <c r="Z33" s="12">
        <f t="shared" si="11"/>
        <v>2.8340805099999997</v>
      </c>
      <c r="AA33" s="12">
        <f t="shared" si="11"/>
        <v>3.2242588399999996</v>
      </c>
      <c r="AB33" s="29"/>
      <c r="AG33" s="31"/>
    </row>
    <row r="34" spans="1:33" ht="21" customHeight="1" x14ac:dyDescent="0.25">
      <c r="A34" s="10" t="s">
        <v>47</v>
      </c>
      <c r="B34" s="11" t="s">
        <v>59</v>
      </c>
      <c r="C34" s="15" t="s">
        <v>60</v>
      </c>
      <c r="D34" s="12">
        <v>0</v>
      </c>
      <c r="E34" s="12">
        <v>0</v>
      </c>
      <c r="F34" s="12">
        <v>0</v>
      </c>
      <c r="G34" s="12">
        <v>0</v>
      </c>
      <c r="H34" s="12">
        <v>0</v>
      </c>
      <c r="I34" s="12">
        <v>0</v>
      </c>
      <c r="J34" s="12">
        <v>0</v>
      </c>
      <c r="K34" s="12">
        <v>0</v>
      </c>
      <c r="L34" s="12">
        <v>1.7987451119999998</v>
      </c>
      <c r="M34" s="12">
        <v>1.7429245679999998</v>
      </c>
      <c r="N34" s="12">
        <f t="shared" si="10"/>
        <v>1.7987451119999998</v>
      </c>
      <c r="O34" s="12">
        <f t="shared" si="10"/>
        <v>1.7429245679999998</v>
      </c>
      <c r="P34" s="12">
        <v>0</v>
      </c>
      <c r="Q34" s="12">
        <v>0</v>
      </c>
      <c r="R34" s="12">
        <v>0</v>
      </c>
      <c r="S34" s="12">
        <v>0</v>
      </c>
      <c r="T34" s="12">
        <v>0</v>
      </c>
      <c r="U34" s="12">
        <v>0</v>
      </c>
      <c r="V34" s="12">
        <v>0</v>
      </c>
      <c r="W34" s="12">
        <v>0</v>
      </c>
      <c r="X34" s="12">
        <v>1.4994292599999999</v>
      </c>
      <c r="Y34" s="12">
        <v>1.45243714</v>
      </c>
      <c r="Z34" s="12">
        <f t="shared" si="11"/>
        <v>1.4994292599999999</v>
      </c>
      <c r="AA34" s="12">
        <f t="shared" si="11"/>
        <v>1.45243714</v>
      </c>
      <c r="AB34" s="30"/>
      <c r="AG34" s="31"/>
    </row>
    <row r="35" spans="1:33" x14ac:dyDescent="0.25">
      <c r="A35" s="10" t="s">
        <v>47</v>
      </c>
      <c r="B35" s="11" t="s">
        <v>61</v>
      </c>
      <c r="C35" s="15" t="s">
        <v>62</v>
      </c>
      <c r="D35" s="12">
        <v>3.0077385719999996</v>
      </c>
      <c r="E35" s="12">
        <v>0</v>
      </c>
      <c r="F35" s="12">
        <v>0</v>
      </c>
      <c r="G35" s="12">
        <v>0</v>
      </c>
      <c r="H35" s="12">
        <v>0</v>
      </c>
      <c r="I35" s="12">
        <v>0</v>
      </c>
      <c r="J35" s="12">
        <v>0</v>
      </c>
      <c r="K35" s="12">
        <v>0</v>
      </c>
      <c r="L35" s="12">
        <v>0</v>
      </c>
      <c r="M35" s="12">
        <v>0</v>
      </c>
      <c r="N35" s="12">
        <f t="shared" si="10"/>
        <v>3.0077385719999996</v>
      </c>
      <c r="O35" s="12">
        <f t="shared" si="10"/>
        <v>0</v>
      </c>
      <c r="P35" s="12">
        <v>2.50692381</v>
      </c>
      <c r="Q35" s="12">
        <v>0</v>
      </c>
      <c r="R35" s="12">
        <v>0</v>
      </c>
      <c r="S35" s="12">
        <v>0</v>
      </c>
      <c r="T35" s="12">
        <v>0</v>
      </c>
      <c r="U35" s="12">
        <v>0</v>
      </c>
      <c r="V35" s="12">
        <v>0</v>
      </c>
      <c r="W35" s="12">
        <v>0</v>
      </c>
      <c r="X35" s="12">
        <v>0</v>
      </c>
      <c r="Y35" s="12">
        <v>0</v>
      </c>
      <c r="Z35" s="12">
        <f t="shared" si="11"/>
        <v>2.50692381</v>
      </c>
      <c r="AA35" s="12">
        <f t="shared" si="11"/>
        <v>0</v>
      </c>
      <c r="AB35" s="8" t="s">
        <v>27</v>
      </c>
      <c r="AG35" s="31"/>
    </row>
    <row r="36" spans="1:33" ht="71.25" customHeight="1" x14ac:dyDescent="0.25">
      <c r="A36" s="10" t="s">
        <v>47</v>
      </c>
      <c r="B36" s="11" t="s">
        <v>63</v>
      </c>
      <c r="C36" s="15" t="s">
        <v>64</v>
      </c>
      <c r="D36" s="12">
        <v>0</v>
      </c>
      <c r="E36" s="12">
        <v>0</v>
      </c>
      <c r="F36" s="12">
        <v>0</v>
      </c>
      <c r="G36" s="12">
        <v>0.47137391000000001</v>
      </c>
      <c r="H36" s="12">
        <v>0</v>
      </c>
      <c r="I36" s="12">
        <v>0</v>
      </c>
      <c r="J36" s="12">
        <v>0</v>
      </c>
      <c r="K36" s="12">
        <v>0</v>
      </c>
      <c r="L36" s="12">
        <v>0</v>
      </c>
      <c r="M36" s="12">
        <v>0</v>
      </c>
      <c r="N36" s="12">
        <f t="shared" si="10"/>
        <v>0</v>
      </c>
      <c r="O36" s="12">
        <f t="shared" si="10"/>
        <v>0.47137391000000001</v>
      </c>
      <c r="P36" s="12">
        <v>0</v>
      </c>
      <c r="Q36" s="12">
        <v>0</v>
      </c>
      <c r="R36" s="12">
        <v>0</v>
      </c>
      <c r="S36" s="12">
        <v>0.39281159000000004</v>
      </c>
      <c r="T36" s="12">
        <v>0</v>
      </c>
      <c r="U36" s="12">
        <v>0</v>
      </c>
      <c r="V36" s="12">
        <v>0</v>
      </c>
      <c r="W36" s="12">
        <v>0</v>
      </c>
      <c r="X36" s="12">
        <v>0</v>
      </c>
      <c r="Y36" s="12">
        <v>0</v>
      </c>
      <c r="Z36" s="12">
        <f t="shared" si="11"/>
        <v>0</v>
      </c>
      <c r="AA36" s="12">
        <f t="shared" si="11"/>
        <v>0.39281159000000004</v>
      </c>
      <c r="AB36" s="33" t="s">
        <v>81</v>
      </c>
      <c r="AG36" s="31"/>
    </row>
    <row r="37" spans="1:33" ht="39.75" customHeight="1" x14ac:dyDescent="0.25">
      <c r="A37" s="10" t="s">
        <v>47</v>
      </c>
      <c r="B37" s="11" t="s">
        <v>65</v>
      </c>
      <c r="C37" s="15" t="s">
        <v>66</v>
      </c>
      <c r="D37" s="12">
        <v>0</v>
      </c>
      <c r="E37" s="12">
        <v>3.6</v>
      </c>
      <c r="F37" s="12">
        <v>0</v>
      </c>
      <c r="G37" s="12">
        <v>0</v>
      </c>
      <c r="H37" s="12">
        <v>0</v>
      </c>
      <c r="I37" s="12">
        <v>0</v>
      </c>
      <c r="J37" s="12">
        <v>0</v>
      </c>
      <c r="K37" s="12">
        <v>0</v>
      </c>
      <c r="L37" s="12">
        <v>0</v>
      </c>
      <c r="M37" s="12">
        <v>0</v>
      </c>
      <c r="N37" s="12">
        <f t="shared" si="10"/>
        <v>0</v>
      </c>
      <c r="O37" s="12">
        <f t="shared" si="10"/>
        <v>3.6</v>
      </c>
      <c r="P37" s="12">
        <v>0</v>
      </c>
      <c r="Q37" s="12">
        <v>3</v>
      </c>
      <c r="R37" s="12">
        <v>0</v>
      </c>
      <c r="S37" s="12">
        <v>0</v>
      </c>
      <c r="T37" s="12">
        <v>0</v>
      </c>
      <c r="U37" s="12">
        <v>0</v>
      </c>
      <c r="V37" s="12">
        <v>0</v>
      </c>
      <c r="W37" s="12">
        <v>0</v>
      </c>
      <c r="X37" s="12">
        <v>0</v>
      </c>
      <c r="Y37" s="12">
        <v>0</v>
      </c>
      <c r="Z37" s="12">
        <f t="shared" si="11"/>
        <v>0</v>
      </c>
      <c r="AA37" s="12">
        <f t="shared" si="11"/>
        <v>3</v>
      </c>
      <c r="AB37" s="15" t="s">
        <v>67</v>
      </c>
      <c r="AG37" s="31"/>
    </row>
    <row r="38" spans="1:33" ht="47.25" x14ac:dyDescent="0.25">
      <c r="A38" s="10" t="s">
        <v>47</v>
      </c>
      <c r="B38" s="11" t="s">
        <v>68</v>
      </c>
      <c r="C38" s="15" t="s">
        <v>69</v>
      </c>
      <c r="D38" s="12">
        <v>0</v>
      </c>
      <c r="E38" s="12">
        <v>0.87608622000000003</v>
      </c>
      <c r="F38" s="12">
        <v>0</v>
      </c>
      <c r="G38" s="12">
        <v>0</v>
      </c>
      <c r="H38" s="12">
        <v>0</v>
      </c>
      <c r="I38" s="12">
        <v>0</v>
      </c>
      <c r="J38" s="12">
        <v>0</v>
      </c>
      <c r="K38" s="12">
        <v>0</v>
      </c>
      <c r="L38" s="12">
        <v>0</v>
      </c>
      <c r="M38" s="12">
        <v>0</v>
      </c>
      <c r="N38" s="12">
        <f t="shared" si="10"/>
        <v>0</v>
      </c>
      <c r="O38" s="12">
        <f t="shared" si="10"/>
        <v>0.87608622000000003</v>
      </c>
      <c r="P38" s="12">
        <v>0</v>
      </c>
      <c r="Q38" s="12">
        <v>0.73007184999999997</v>
      </c>
      <c r="R38" s="12">
        <v>0</v>
      </c>
      <c r="S38" s="12">
        <v>0</v>
      </c>
      <c r="T38" s="12">
        <v>0</v>
      </c>
      <c r="U38" s="12">
        <v>0</v>
      </c>
      <c r="V38" s="12">
        <v>0</v>
      </c>
      <c r="W38" s="12">
        <v>0</v>
      </c>
      <c r="X38" s="12">
        <v>0</v>
      </c>
      <c r="Y38" s="12">
        <v>0</v>
      </c>
      <c r="Z38" s="12">
        <f t="shared" si="11"/>
        <v>0</v>
      </c>
      <c r="AA38" s="12">
        <f t="shared" si="11"/>
        <v>0.73007184999999997</v>
      </c>
      <c r="AB38" s="15" t="s">
        <v>70</v>
      </c>
      <c r="AG38" s="31"/>
    </row>
    <row r="39" spans="1:33" ht="39.75" customHeight="1" x14ac:dyDescent="0.25">
      <c r="A39" s="10" t="s">
        <v>47</v>
      </c>
      <c r="B39" s="11" t="s">
        <v>71</v>
      </c>
      <c r="C39" s="15" t="s">
        <v>72</v>
      </c>
      <c r="D39" s="12">
        <v>0</v>
      </c>
      <c r="E39" s="12">
        <v>0.252</v>
      </c>
      <c r="F39" s="12">
        <v>0</v>
      </c>
      <c r="G39" s="12">
        <v>0</v>
      </c>
      <c r="H39" s="12">
        <v>0</v>
      </c>
      <c r="I39" s="12">
        <v>0</v>
      </c>
      <c r="J39" s="12">
        <v>0</v>
      </c>
      <c r="K39" s="12">
        <v>0</v>
      </c>
      <c r="L39" s="12">
        <v>0</v>
      </c>
      <c r="M39" s="12">
        <v>0</v>
      </c>
      <c r="N39" s="12">
        <f t="shared" si="10"/>
        <v>0</v>
      </c>
      <c r="O39" s="12">
        <f t="shared" si="10"/>
        <v>0.252</v>
      </c>
      <c r="P39" s="12">
        <v>0</v>
      </c>
      <c r="Q39" s="12">
        <v>0.21</v>
      </c>
      <c r="R39" s="12">
        <v>0</v>
      </c>
      <c r="S39" s="12">
        <v>0</v>
      </c>
      <c r="T39" s="12">
        <v>0</v>
      </c>
      <c r="U39" s="12">
        <v>0</v>
      </c>
      <c r="V39" s="12">
        <v>0</v>
      </c>
      <c r="W39" s="12">
        <v>0</v>
      </c>
      <c r="X39" s="12">
        <v>0</v>
      </c>
      <c r="Y39" s="12">
        <v>0</v>
      </c>
      <c r="Z39" s="12">
        <f t="shared" si="11"/>
        <v>0</v>
      </c>
      <c r="AA39" s="12">
        <f t="shared" si="11"/>
        <v>0.21</v>
      </c>
      <c r="AB39" s="15" t="s">
        <v>73</v>
      </c>
      <c r="AG39" s="31"/>
    </row>
    <row r="40" spans="1:33" x14ac:dyDescent="0.25">
      <c r="D40" s="13"/>
      <c r="E40" s="13"/>
      <c r="F40" s="13"/>
      <c r="G40" s="13"/>
      <c r="H40" s="13"/>
      <c r="I40" s="13"/>
      <c r="J40" s="13"/>
      <c r="K40" s="13"/>
      <c r="L40" s="13"/>
      <c r="M40" s="13"/>
      <c r="N40" s="13"/>
      <c r="O40" s="13"/>
      <c r="Z40" s="13"/>
      <c r="AA40" s="13"/>
    </row>
    <row r="41" spans="1:33" ht="15.75" customHeight="1" x14ac:dyDescent="0.25">
      <c r="A41" s="32" t="s">
        <v>75</v>
      </c>
      <c r="B41" s="21"/>
      <c r="C41" s="21"/>
      <c r="D41" s="21"/>
      <c r="E41" s="21"/>
      <c r="F41" s="21"/>
      <c r="G41" s="21"/>
    </row>
    <row r="42" spans="1:33" ht="37.5" customHeight="1" x14ac:dyDescent="0.25">
      <c r="A42" s="32" t="s">
        <v>76</v>
      </c>
      <c r="B42" s="21"/>
      <c r="C42" s="21"/>
      <c r="D42" s="21"/>
      <c r="E42" s="21"/>
      <c r="F42" s="21"/>
      <c r="G42" s="21"/>
    </row>
  </sheetData>
  <mergeCells count="21">
    <mergeCell ref="AG14:AG15"/>
    <mergeCell ref="AH14:AH15"/>
    <mergeCell ref="AB29:AB34"/>
    <mergeCell ref="AG29:AG39"/>
    <mergeCell ref="A41:G41"/>
    <mergeCell ref="A42:G42"/>
    <mergeCell ref="A10:C10"/>
    <mergeCell ref="A11:AB11"/>
    <mergeCell ref="A12:AB12"/>
    <mergeCell ref="A14:A15"/>
    <mergeCell ref="B14:B15"/>
    <mergeCell ref="C14:C15"/>
    <mergeCell ref="D14:O14"/>
    <mergeCell ref="P14:AA14"/>
    <mergeCell ref="AB14:AB15"/>
    <mergeCell ref="A9:AB9"/>
    <mergeCell ref="A4:AB4"/>
    <mergeCell ref="A5:C5"/>
    <mergeCell ref="A6:AB6"/>
    <mergeCell ref="A7:AB7"/>
    <mergeCell ref="A8:C8"/>
  </mergeCells>
  <printOptions horizontalCentered="1"/>
  <pageMargins left="0" right="0" top="0" bottom="0" header="0.31496062992125984" footer="0.31496062992125984"/>
  <pageSetup paperSize="8" scale="59" fitToWidth="2"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11</vt:lpstr>
      <vt:lpstr>'11'!Область_печати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2020-05-12T10:13:48Z</dcterms:created>
  <dcterms:modified xsi:type="dcterms:W3CDTF">2020-05-13T05:58:33Z</dcterms:modified>
</cp:coreProperties>
</file>