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0-2025 (кор, перв)\ИП_2021-2025_перв_Минпромэнерго ЧР\"/>
    </mc:Choice>
  </mc:AlternateContent>
  <bookViews>
    <workbookView xWindow="0" yWindow="0" windowWidth="24000" windowHeight="9735"/>
  </bookViews>
  <sheets>
    <sheet name="11" sheetId="1" r:id="rId1"/>
  </sheets>
  <definedNames>
    <definedName name="_xlnm.Print_Area" localSheetId="0">'11'!$A$1:$C$39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2" i="1" l="1"/>
  <c r="Z23" i="1"/>
  <c r="Z37" i="1"/>
  <c r="N37" i="1"/>
  <c r="Z36" i="1"/>
  <c r="N36" i="1"/>
  <c r="Z35" i="1"/>
  <c r="N35" i="1"/>
  <c r="Z34" i="1"/>
  <c r="N34" i="1"/>
  <c r="Z33" i="1"/>
  <c r="N33" i="1"/>
  <c r="N32" i="1"/>
  <c r="V28" i="1"/>
  <c r="V19" i="1" s="1"/>
  <c r="Z31" i="1"/>
  <c r="N31" i="1"/>
  <c r="X28" i="1"/>
  <c r="X19" i="1" s="1"/>
  <c r="P28" i="1"/>
  <c r="P19" i="1" s="1"/>
  <c r="H28" i="1"/>
  <c r="H19" i="1" s="1"/>
  <c r="N30" i="1"/>
  <c r="R28" i="1"/>
  <c r="R19" i="1" s="1"/>
  <c r="J28" i="1"/>
  <c r="J19" i="1" s="1"/>
  <c r="N29" i="1"/>
  <c r="T28" i="1"/>
  <c r="L28" i="1"/>
  <c r="L19" i="1" s="1"/>
  <c r="D28" i="1"/>
  <c r="D19" i="1" s="1"/>
  <c r="T24" i="1"/>
  <c r="Z27" i="1"/>
  <c r="L24" i="1"/>
  <c r="N27" i="1"/>
  <c r="V24" i="1"/>
  <c r="V21" i="1" s="1"/>
  <c r="Z26" i="1"/>
  <c r="N26" i="1"/>
  <c r="X24" i="1"/>
  <c r="P24" i="1"/>
  <c r="H24" i="1"/>
  <c r="N25" i="1"/>
  <c r="R24" i="1"/>
  <c r="J24" i="1"/>
  <c r="Z22" i="1"/>
  <c r="R22" i="1"/>
  <c r="J22" i="1"/>
  <c r="N23" i="1"/>
  <c r="N22" i="1" s="1"/>
  <c r="X22" i="1"/>
  <c r="V22" i="1"/>
  <c r="T22" i="1"/>
  <c r="P22" i="1"/>
  <c r="L22" i="1"/>
  <c r="H22" i="1"/>
  <c r="F22" i="1"/>
  <c r="D22" i="1"/>
  <c r="T19" i="1"/>
  <c r="R21" i="1" l="1"/>
  <c r="R20" i="1" s="1"/>
  <c r="J21" i="1"/>
  <c r="J20" i="1" s="1"/>
  <c r="P21" i="1"/>
  <c r="P20" i="1" s="1"/>
  <c r="X21" i="1"/>
  <c r="X20" i="1" s="1"/>
  <c r="T21" i="1"/>
  <c r="T20" i="1" s="1"/>
  <c r="L21" i="1"/>
  <c r="L20" i="1" s="1"/>
  <c r="H21" i="1"/>
  <c r="H20" i="1" s="1"/>
  <c r="V20" i="1"/>
  <c r="V18" i="1"/>
  <c r="V17" i="1" s="1"/>
  <c r="Z21" i="1"/>
  <c r="N24" i="1"/>
  <c r="N21" i="1" s="1"/>
  <c r="N28" i="1"/>
  <c r="N19" i="1" s="1"/>
  <c r="T18" i="1"/>
  <c r="T17" i="1" s="1"/>
  <c r="Z29" i="1"/>
  <c r="D24" i="1"/>
  <c r="D21" i="1" s="1"/>
  <c r="Z25" i="1"/>
  <c r="Z24" i="1" s="1"/>
  <c r="F28" i="1"/>
  <c r="F19" i="1" s="1"/>
  <c r="Z30" i="1"/>
  <c r="F24" i="1"/>
  <c r="F21" i="1" s="1"/>
  <c r="R18" i="1" l="1"/>
  <c r="R17" i="1" s="1"/>
  <c r="J18" i="1"/>
  <c r="J17" i="1" s="1"/>
  <c r="L18" i="1"/>
  <c r="L17" i="1" s="1"/>
  <c r="X18" i="1"/>
  <c r="X17" i="1" s="1"/>
  <c r="P18" i="1"/>
  <c r="P17" i="1" s="1"/>
  <c r="H18" i="1"/>
  <c r="H17" i="1" s="1"/>
  <c r="D20" i="1"/>
  <c r="D18" i="1"/>
  <c r="D17" i="1" s="1"/>
  <c r="Z18" i="1"/>
  <c r="Z17" i="1" s="1"/>
  <c r="F20" i="1"/>
  <c r="F18" i="1"/>
  <c r="F17" i="1" s="1"/>
  <c r="Z28" i="1"/>
  <c r="Z19" i="1" s="1"/>
  <c r="N20" i="1"/>
  <c r="N18" i="1"/>
  <c r="N17" i="1" s="1"/>
  <c r="Z20" i="1" l="1"/>
</calcChain>
</file>

<file path=xl/sharedStrings.xml><?xml version="1.0" encoding="utf-8"?>
<sst xmlns="http://schemas.openxmlformats.org/spreadsheetml/2006/main" count="367" uniqueCount="76">
  <si>
    <t>Приложение  № 11</t>
  </si>
  <si>
    <t xml:space="preserve">Форма 11. Сводный сметный расчет по инвестиционной программе </t>
  </si>
  <si>
    <r>
      <t>Инвестиционная программа</t>
    </r>
    <r>
      <rPr>
        <b/>
        <u/>
        <sz val="14"/>
        <color theme="1"/>
        <rFont val="Times New Roman"/>
        <family val="1"/>
        <charset val="204"/>
      </rPr>
      <t xml:space="preserve"> 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</si>
  <si>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</si>
  <si>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4"/>
        <rFont val="Times New Roman"/>
        <family val="1"/>
        <charset val="204"/>
      </rPr>
      <t>2020 год</t>
    </r>
  </si>
  <si>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</si>
  <si>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</si>
  <si>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</si>
  <si>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</si>
  <si>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по данным сметных расчетов, млн. руб. с НДС</t>
  </si>
  <si>
    <t>Освоение капитальных вложений по данным сметных расчетов, млн. руб. без НДС</t>
  </si>
  <si>
    <t>Комментарии</t>
  </si>
  <si>
    <t xml:space="preserve">План 2021 года 
</t>
  </si>
  <si>
    <t>Предложение по корректировке утвержденного плана 2021 года</t>
  </si>
  <si>
    <t>План 
2022 года</t>
  </si>
  <si>
    <t>Предложение по корректировке утвержденного плана 2022 года</t>
  </si>
  <si>
    <t>План 
2023 года</t>
  </si>
  <si>
    <t>Предложение по корректировке утвержденного плана 2023 года</t>
  </si>
  <si>
    <t>План 
2024 года</t>
  </si>
  <si>
    <t>Предложение по корректировке утвержденного плана 2024 года</t>
  </si>
  <si>
    <t>План 
2025 года</t>
  </si>
  <si>
    <t>Предложение по корректировке утвержденного плана 2025 года</t>
  </si>
  <si>
    <t>Итого
(план)</t>
  </si>
  <si>
    <t>Итого (предложение по корректировке утвержденного плана)</t>
  </si>
  <si>
    <t>0</t>
  </si>
  <si>
    <t>ВСЕГО по инвестиционной программе, в том числе:</t>
  </si>
  <si>
    <t>Г</t>
  </si>
  <si>
    <t>нд</t>
  </si>
  <si>
    <t>0.1</t>
  </si>
  <si>
    <t>Модернизация, техническое перевооружение, модификация, всего</t>
  </si>
  <si>
    <t>0.2</t>
  </si>
  <si>
    <t>Прочие инвестиционные проекты, всего</t>
  </si>
  <si>
    <t>Чувашская Республика</t>
  </si>
  <si>
    <t>1.1</t>
  </si>
  <si>
    <t>Модернизация, техническое перевооружение, модификация, всего, в том числе:</t>
  </si>
  <si>
    <t>1.1.1</t>
  </si>
  <si>
    <t>Модернизация, техническое перевооружение прочих объектов основных средств всего, в том числе:</t>
  </si>
  <si>
    <t>Создание интеллектуальной системы учета электрической энергии (мощности)</t>
  </si>
  <si>
    <t>1.1.2</t>
  </si>
  <si>
    <t>Модернизация, техническое перевооружение информационно-вычислительных систем всего, в том числе:</t>
  </si>
  <si>
    <t>Приобретение компьютеров Intel Core i5</t>
  </si>
  <si>
    <t>Приобретение компьютеров Intel Core i5 - 53 ед.</t>
  </si>
  <si>
    <t>Приобретение серверного оборудования с коммутационным оборудованием для подключения</t>
  </si>
  <si>
    <t>1.2</t>
  </si>
  <si>
    <t>Прочие инвестиционные проекты, всего, в том числе:</t>
  </si>
  <si>
    <t xml:space="preserve">Приобретение автомобилей Renault Duster 2,0л </t>
  </si>
  <si>
    <t>Приобретение автомобиля Renault Duster 2,0л - 1 ед.</t>
  </si>
  <si>
    <t xml:space="preserve">Приобретение автомобилей Renault Logan 1,6л </t>
  </si>
  <si>
    <t xml:space="preserve">Приобретение автомобилей Toyota Camry Стандарт Плюс </t>
  </si>
  <si>
    <t xml:space="preserve">Приобретение автомобилей Toyota Camry Стандарт Плюс - 4 ед. </t>
  </si>
  <si>
    <t xml:space="preserve">Приобретение автомобиля Toyota RAV4 , Стандарт, полный привод </t>
  </si>
  <si>
    <t>Приобретение автомобилей УАЗ-2206</t>
  </si>
  <si>
    <t xml:space="preserve">Приобретение автомобиля ГАЗ (грузопассажирский) </t>
  </si>
  <si>
    <t>Модернизация передвижной лаборатории на основе Volkswagen Crafter 50 в грузопассажирский автомобиль</t>
  </si>
  <si>
    <t>K_020</t>
  </si>
  <si>
    <t>I_002</t>
  </si>
  <si>
    <t>K_025</t>
  </si>
  <si>
    <t>I_011</t>
  </si>
  <si>
    <t>I_003</t>
  </si>
  <si>
    <t>K_026</t>
  </si>
  <si>
    <t>I_004</t>
  </si>
  <si>
    <t>I_005</t>
  </si>
  <si>
    <t>K_027</t>
  </si>
  <si>
    <t>I_006</t>
  </si>
  <si>
    <t>J_016</t>
  </si>
  <si>
    <t>J_017</t>
  </si>
  <si>
    <t>K_021</t>
  </si>
  <si>
    <t>Сметный расчет составлен по данным аналитической таблицы по обоснованию стоимости приборов учета и коммуникационного оборудования на основе коммерческих предложений, аналитической таблицы по обоснованию стоимости измерительных трансформаторов тока на основе коммерческих предложений, аналитической записки по обоснованию стоимости замены (установки) средств учета на основе коммерческих предложений, приказа АО «Чувашская энергосбытовая компания» от 17.04.2019 № 60 «Прейскурант на услуги, оказываемые АО «Чувашская энергосбытовая компания», коммерческого предложения ЗАО «НПФ Прорыв» от 17.12.2019 г. № 635, коммерческого предложения ООО «Энергокомплекс» от 02.12.2019 №02-12/1-Д, государственного сметного норматива «Справочник базовых цен на проектные работы в строительстве автоматизированных систем управления технологическими процессами (АСУТП)» СБЦП 81-2001-22 от 2016 года,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</si>
  <si>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Сметный расчет составлен по данным коммерческого предложения ООО «Боуз Групп» от 02.12.2019 (Приложение 2)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</si>
  <si>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Сметный расчет составлен по данным коммерческого предложения ООО «Боуз Групп» от 02.12.2019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</si>
  <si>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Сметный расчёт составлен по данным коммерческих предложений ООО «Боуз Групп» на поставку серверного и сетевого оборудования от 03.12.2019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</si>
  <si>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Сметные расчеты составлены по данным цен официальных дилеров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</si>
  <si>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Сметный расчет составлен по данным прайс-листа ООО Завод «Авто Февраль»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</si>
  <si>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 xml:space="preserve">Утвержденные плановые значения показателей приведены в соответствии с </t>
  </si>
  <si>
    <r>
      <rPr>
        <vertAlign val="superscript"/>
        <sz val="12"/>
        <rFont val="Times New Roman"/>
        <family val="1"/>
        <charset val="204"/>
      </rPr>
      <t>1)</t>
    </r>
    <r>
      <rPr>
        <sz val="12"/>
        <rFont val="Times New Roman"/>
        <family val="1"/>
        <charset val="204"/>
      </rPr>
      <t xml:space="preserve"> Г -Для групп инвестиционных проектов указывается знак "Г".</t>
    </r>
  </si>
  <si>
    <r>
      <rPr>
        <vertAlign val="superscript"/>
        <sz val="12"/>
        <rFont val="Times New Roman"/>
        <family val="1"/>
        <charset val="204"/>
      </rPr>
      <t>2)</t>
    </r>
    <r>
      <rPr>
        <sz val="12"/>
        <rFont val="Times New Roman"/>
        <family val="1"/>
        <charset val="204"/>
      </rPr>
      <t xml:space="preserve">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2"/>
        <color rgb="FFFF0000"/>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</si>
</sst>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5" x14ac:knownFonts="1">
    <font>
      <sz val="12"/>
      <name val="Times New Roman"/>
      <charset val="204"/>
    </font>
    <font>
      <sz val="12"/>
      <name val="Times New Roman"/>
      <family val="1"/>
      <charset val="204"/>
    </font>
    <font>
      <b/>
      <sz val="14"/>
      <name val="Times New Roman"/>
      <family val="1"/>
      <charset val="204"/>
    </font>
    <font>
      <sz val="11"/>
      <color theme="1"/>
      <name val="Calibri"/>
      <family val="2"/>
      <scheme val="minor"/>
    </font>
    <font>
      <b/>
      <sz val="14"/>
      <color theme="1"/>
      <name val="Times New Roman"/>
      <family val="1"/>
      <charset val="204"/>
    </font>
    <font>
      <b/>
      <u/>
      <sz val="14"/>
      <color theme="1"/>
      <name val="Times New Roman"/>
      <family val="1"/>
      <charset val="204"/>
    </font>
    <font>
      <sz val="12"/>
      <color theme="1"/>
      <name val="Times New Roman"/>
      <family val="1"/>
      <charset val="204"/>
    </font>
    <font>
      <b/>
      <u/>
      <sz val="14"/>
      <name val="Times New Roman"/>
      <family val="1"/>
      <charset val="204"/>
    </font>
    <font>
      <sz val="14"/>
      <name val="Times New Roman"/>
      <family val="1"/>
      <charset val="204"/>
    </font>
    <font>
      <sz val="10"/>
      <name val="Arial Cyr"/>
      <charset val="204"/>
    </font>
    <font>
      <b/>
      <sz val="12"/>
      <color theme="1"/>
      <name val="Times New Roman"/>
      <family val="1"/>
      <charset val="204"/>
    </font>
    <font>
      <b/>
      <sz val="12"/>
      <name val="Times New Roman"/>
      <family val="1"/>
      <charset val="204"/>
    </font>
    <font>
      <i/>
      <sz val="12"/>
      <color theme="1"/>
      <name val="Times New Roman"/>
      <family val="1"/>
      <charset val="204"/>
    </font>
    <font>
      <vertAlign val="superscript"/>
      <sz val="12"/>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9" fillId="0" borderId="0"/>
  </cellStyleXfs>
  <cellXfs count="30">
    <xf numFmtId="0" fontId="0" fillId="0" borderId="0" xfId="0"/>
    <xf numFmtId="0" fontId="1" fillId="2" borderId="1" xfId="0" applyFont="1" applyFill="1" applyBorder="1" applyAlignment="1">
      <alignment horizontal="center" vertical="center" wrapText="1"/>
    </xf>
    <xf numFmtId="0" fontId="1" fillId="2" borderId="1" xfId="2" applyFont="1" applyFill="1" applyBorder="1" applyAlignment="1">
      <alignment horizontal="center" vertical="center"/>
    </xf>
    <xf numFmtId="0" fontId="9" fillId="2" borderId="1" xfId="2" applyFill="1" applyBorder="1" applyAlignment="1">
      <alignment horizontal="center" vertical="center"/>
    </xf>
    <xf numFmtId="0" fontId="1" fillId="2" borderId="1" xfId="2"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horizontal="right"/>
    </xf>
    <xf numFmtId="0" fontId="2" fillId="2" borderId="0" xfId="0" applyFont="1" applyFill="1" applyAlignment="1">
      <alignment horizontal="center" vertical="center"/>
    </xf>
    <xf numFmtId="0" fontId="2" fillId="2" borderId="0" xfId="0" applyFont="1" applyFill="1" applyAlignment="1">
      <alignment horizontal="center"/>
    </xf>
    <xf numFmtId="0" fontId="4" fillId="2" borderId="0" xfId="1" applyFont="1" applyFill="1" applyAlignment="1">
      <alignment horizontal="center" vertical="center"/>
    </xf>
    <xf numFmtId="0" fontId="6" fillId="2" borderId="0" xfId="1" applyFont="1" applyFill="1" applyAlignment="1">
      <alignment horizontal="center" vertical="top"/>
    </xf>
    <xf numFmtId="0" fontId="1" fillId="2" borderId="0" xfId="0" applyFont="1" applyFill="1" applyAlignment="1">
      <alignment horizontal="center"/>
    </xf>
    <xf numFmtId="0" fontId="8" fillId="2" borderId="0" xfId="0" applyFont="1" applyFill="1" applyAlignment="1">
      <alignment horizontal="center"/>
    </xf>
    <xf numFmtId="0" fontId="1" fillId="2" borderId="1" xfId="0" applyFont="1" applyFill="1" applyBorder="1" applyAlignment="1">
      <alignment horizontal="center" vertical="center" wrapText="1"/>
    </xf>
    <xf numFmtId="49" fontId="10" fillId="2" borderId="1" xfId="1" applyNumberFormat="1" applyFont="1" applyFill="1" applyBorder="1" applyAlignment="1">
      <alignment horizontal="center" vertical="center"/>
    </xf>
    <xf numFmtId="0" fontId="10" fillId="2" borderId="1" xfId="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0" fillId="2" borderId="1" xfId="1" applyFont="1" applyFill="1" applyBorder="1" applyAlignment="1">
      <alignment horizontal="center" wrapText="1"/>
    </xf>
    <xf numFmtId="49" fontId="6" fillId="2" borderId="1" xfId="1" applyNumberFormat="1" applyFont="1" applyFill="1" applyBorder="1" applyAlignment="1">
      <alignment horizontal="center" vertical="center"/>
    </xf>
    <xf numFmtId="49" fontId="12" fillId="2" borderId="1" xfId="1"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5" fontId="1" fillId="2" borderId="0" xfId="0" applyNumberFormat="1" applyFont="1" applyFill="1"/>
    <xf numFmtId="164" fontId="1" fillId="2" borderId="0" xfId="0" applyNumberFormat="1" applyFont="1" applyFill="1"/>
    <xf numFmtId="0" fontId="1" fillId="2" borderId="0" xfId="0" applyFont="1" applyFill="1" applyAlignment="1">
      <alignment horizontal="left" wrapText="1"/>
    </xf>
  </cellXfs>
  <cellStyles count="3">
    <cellStyle name="Обычный" xfId="0" builtinId="0"/>
    <cellStyle name="Обычный 2" xfId="2"/>
    <cellStyle name="Обычный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40"/>
  <sheetViews>
    <sheetView tabSelected="1" topLeftCell="L25" zoomScale="70" zoomScaleNormal="70" zoomScaleSheetLayoutView="70" workbookViewId="0">
      <selection activeCell="A41" sqref="A41"/>
    </sheetView>
  </sheetViews>
  <sheetFormatPr defaultRowHeight="15.75" x14ac:dyDescent="0.25"/>
  <cols>
    <col min="1" max="1" width="8.5" style="6" customWidth="1"/>
    <col min="2" max="2" width="60.75" style="6" customWidth="1"/>
    <col min="3" max="3" width="10.125" style="6" customWidth="1"/>
    <col min="4" max="4" width="9" style="6"/>
    <col min="5" max="5" width="13.625" style="6" customWidth="1"/>
    <col min="6" max="6" width="9" style="6"/>
    <col min="7" max="7" width="13.625" style="6" customWidth="1"/>
    <col min="8" max="8" width="12.625" style="6" customWidth="1"/>
    <col min="9" max="9" width="13.625" style="6" customWidth="1"/>
    <col min="10" max="10" width="10.625" style="6" customWidth="1"/>
    <col min="11" max="11" width="13.5" style="6" customWidth="1"/>
    <col min="12" max="12" width="9" style="6"/>
    <col min="13" max="13" width="14.25" style="6" customWidth="1"/>
    <col min="14" max="14" width="9.75" style="6" bestFit="1" customWidth="1"/>
    <col min="15" max="15" width="13.75" style="6" customWidth="1"/>
    <col min="16" max="25" width="9" style="6"/>
    <col min="26" max="26" width="9.75" style="6" bestFit="1" customWidth="1"/>
    <col min="27" max="27" width="14.125" style="6" customWidth="1"/>
    <col min="28" max="28" width="95.875" style="6" customWidth="1"/>
    <col min="29" max="16384" width="9" style="6"/>
  </cols>
  <sheetData>
    <row r="1" spans="1:28" ht="19.5" customHeight="1" x14ac:dyDescent="0.25">
      <c r="AB1" s="7" t="s">
        <v>0</v>
      </c>
    </row>
    <row r="2" spans="1:28" ht="19.5" customHeight="1" x14ac:dyDescent="0.25"/>
    <row r="3" spans="1:28" ht="24.75" customHeight="1" x14ac:dyDescent="0.25"/>
    <row r="4" spans="1:28" ht="34.5" customHeight="1" x14ac:dyDescent="0.25">
      <c r="A4" s="8" t="s">
        <v>1</v>
      </c>
      <c r="B4" s="8"/>
      <c r="C4" s="8"/>
      <c r="D4" s="8"/>
      <c r="E4" s="8"/>
      <c r="F4" s="8"/>
      <c r="G4" s="8"/>
      <c r="H4" s="8"/>
      <c r="I4" s="8"/>
      <c r="J4" s="8"/>
      <c r="K4" s="8"/>
      <c r="L4" s="8"/>
      <c r="M4" s="8"/>
      <c r="N4" s="8"/>
      <c r="O4" s="8"/>
      <c r="P4" s="8"/>
      <c r="Q4" s="8"/>
      <c r="R4" s="8"/>
      <c r="S4" s="8"/>
      <c r="T4" s="8"/>
      <c r="U4" s="8"/>
      <c r="V4" s="8"/>
      <c r="W4" s="8"/>
      <c r="X4" s="8"/>
      <c r="Y4" s="8"/>
      <c r="Z4" s="8"/>
      <c r="AA4" s="8"/>
      <c r="AB4" s="8"/>
    </row>
    <row r="5" spans="1:28" ht="18.75" x14ac:dyDescent="0.3">
      <c r="A5" s="9"/>
      <c r="B5" s="9"/>
      <c r="C5" s="9"/>
    </row>
    <row r="6" spans="1:28" ht="18.75" x14ac:dyDescent="0.25">
      <c r="A6" s="10" t="s">
        <v>2</v>
      </c>
      <c r="B6" s="10"/>
      <c r="C6" s="10"/>
      <c r="D6" s="10"/>
      <c r="E6" s="10"/>
      <c r="F6" s="10"/>
      <c r="G6" s="10"/>
      <c r="H6" s="10"/>
      <c r="I6" s="10"/>
      <c r="J6" s="10"/>
      <c r="K6" s="10"/>
      <c r="L6" s="10"/>
      <c r="M6" s="10"/>
      <c r="N6" s="10"/>
      <c r="O6" s="10"/>
      <c r="P6" s="10"/>
      <c r="Q6" s="10"/>
      <c r="R6" s="10"/>
      <c r="S6" s="10"/>
      <c r="T6" s="10"/>
      <c r="U6" s="10"/>
      <c r="V6" s="10"/>
      <c r="W6" s="10"/>
      <c r="X6" s="10"/>
      <c r="Y6" s="10"/>
      <c r="Z6" s="10"/>
      <c r="AA6" s="10"/>
      <c r="AB6" s="10"/>
    </row>
    <row r="7" spans="1:28" ht="18.75" customHeight="1" x14ac:dyDescent="0.25">
      <c r="A7" s="11" t="s">
        <v>3</v>
      </c>
      <c r="B7" s="11"/>
      <c r="C7" s="11"/>
      <c r="D7" s="11"/>
      <c r="E7" s="11"/>
      <c r="F7" s="11"/>
      <c r="G7" s="11"/>
      <c r="H7" s="11"/>
      <c r="I7" s="11"/>
      <c r="J7" s="11"/>
      <c r="K7" s="11"/>
      <c r="L7" s="11"/>
      <c r="M7" s="11"/>
      <c r="N7" s="11"/>
      <c r="O7" s="11"/>
      <c r="P7" s="11"/>
      <c r="Q7" s="11"/>
      <c r="R7" s="11"/>
      <c r="S7" s="11"/>
      <c r="T7" s="11"/>
      <c r="U7" s="11"/>
      <c r="V7" s="11"/>
      <c r="W7" s="11"/>
      <c r="X7" s="11"/>
      <c r="Y7" s="11"/>
      <c r="Z7" s="11"/>
      <c r="AA7" s="11"/>
      <c r="AB7" s="11"/>
    </row>
    <row r="8" spans="1:28" x14ac:dyDescent="0.25">
      <c r="A8" s="12"/>
      <c r="B8" s="12"/>
      <c r="C8" s="12"/>
    </row>
    <row r="9" spans="1:28" ht="18.75" x14ac:dyDescent="0.3">
      <c r="A9" s="9" t="s">
        <v>4</v>
      </c>
      <c r="B9" s="9"/>
      <c r="C9" s="9"/>
      <c r="D9" s="9"/>
      <c r="E9" s="9"/>
      <c r="F9" s="9"/>
      <c r="G9" s="9"/>
      <c r="H9" s="9"/>
      <c r="I9" s="9"/>
      <c r="J9" s="9"/>
      <c r="K9" s="9"/>
      <c r="L9" s="9"/>
      <c r="M9" s="9"/>
      <c r="N9" s="9"/>
      <c r="O9" s="9"/>
      <c r="P9" s="9"/>
      <c r="Q9" s="9"/>
      <c r="R9" s="9"/>
      <c r="S9" s="9"/>
      <c r="T9" s="9"/>
      <c r="U9" s="9"/>
      <c r="V9" s="9"/>
      <c r="W9" s="9"/>
      <c r="X9" s="9"/>
      <c r="Y9" s="9"/>
      <c r="Z9" s="9"/>
      <c r="AA9" s="9"/>
      <c r="AB9" s="9"/>
    </row>
    <row r="10" spans="1:28" ht="18.75" x14ac:dyDescent="0.25">
      <c r="A10" s="8"/>
      <c r="B10" s="8"/>
      <c r="C10" s="8"/>
    </row>
    <row r="11" spans="1:28" ht="18.75" x14ac:dyDescent="0.3">
      <c r="A11" s="13" t="s">
        <v>73</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row>
    <row r="12" spans="1:28" x14ac:dyDescent="0.25">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row>
    <row r="14" spans="1:28" ht="63.75" customHeight="1" x14ac:dyDescent="0.25">
      <c r="A14" s="1" t="s">
        <v>6</v>
      </c>
      <c r="B14" s="1" t="s">
        <v>7</v>
      </c>
      <c r="C14" s="1" t="s">
        <v>8</v>
      </c>
      <c r="D14" s="2" t="s">
        <v>9</v>
      </c>
      <c r="E14" s="2"/>
      <c r="F14" s="2"/>
      <c r="G14" s="2"/>
      <c r="H14" s="2"/>
      <c r="I14" s="2"/>
      <c r="J14" s="2"/>
      <c r="K14" s="2"/>
      <c r="L14" s="2"/>
      <c r="M14" s="2"/>
      <c r="N14" s="2"/>
      <c r="O14" s="2"/>
      <c r="P14" s="3" t="s">
        <v>10</v>
      </c>
      <c r="Q14" s="3"/>
      <c r="R14" s="3"/>
      <c r="S14" s="3"/>
      <c r="T14" s="3"/>
      <c r="U14" s="3"/>
      <c r="V14" s="3"/>
      <c r="W14" s="3"/>
      <c r="X14" s="3"/>
      <c r="Y14" s="3"/>
      <c r="Z14" s="3"/>
      <c r="AA14" s="3"/>
      <c r="AB14" s="2" t="s">
        <v>11</v>
      </c>
    </row>
    <row r="15" spans="1:28" ht="110.25" customHeight="1" x14ac:dyDescent="0.25">
      <c r="A15" s="1"/>
      <c r="B15" s="1"/>
      <c r="C15" s="1"/>
      <c r="D15" s="4" t="s">
        <v>12</v>
      </c>
      <c r="E15" s="4" t="s">
        <v>13</v>
      </c>
      <c r="F15" s="4" t="s">
        <v>14</v>
      </c>
      <c r="G15" s="4" t="s">
        <v>15</v>
      </c>
      <c r="H15" s="4" t="s">
        <v>16</v>
      </c>
      <c r="I15" s="4" t="s">
        <v>17</v>
      </c>
      <c r="J15" s="4" t="s">
        <v>18</v>
      </c>
      <c r="K15" s="4" t="s">
        <v>19</v>
      </c>
      <c r="L15" s="4" t="s">
        <v>20</v>
      </c>
      <c r="M15" s="4" t="s">
        <v>21</v>
      </c>
      <c r="N15" s="4" t="s">
        <v>22</v>
      </c>
      <c r="O15" s="4" t="s">
        <v>23</v>
      </c>
      <c r="P15" s="4" t="s">
        <v>12</v>
      </c>
      <c r="Q15" s="4" t="s">
        <v>13</v>
      </c>
      <c r="R15" s="4" t="s">
        <v>14</v>
      </c>
      <c r="S15" s="4" t="s">
        <v>15</v>
      </c>
      <c r="T15" s="4" t="s">
        <v>16</v>
      </c>
      <c r="U15" s="4" t="s">
        <v>17</v>
      </c>
      <c r="V15" s="4" t="s">
        <v>18</v>
      </c>
      <c r="W15" s="4" t="s">
        <v>19</v>
      </c>
      <c r="X15" s="4" t="s">
        <v>20</v>
      </c>
      <c r="Y15" s="4" t="s">
        <v>21</v>
      </c>
      <c r="Z15" s="4" t="s">
        <v>22</v>
      </c>
      <c r="AA15" s="4" t="s">
        <v>23</v>
      </c>
      <c r="AB15" s="3"/>
    </row>
    <row r="16" spans="1:28" ht="19.5" customHeight="1" x14ac:dyDescent="0.25">
      <c r="A16" s="14">
        <v>1</v>
      </c>
      <c r="B16" s="14">
        <v>2</v>
      </c>
      <c r="C16" s="14">
        <v>3</v>
      </c>
      <c r="D16" s="14">
        <v>4</v>
      </c>
      <c r="E16" s="14">
        <v>5</v>
      </c>
      <c r="F16" s="14">
        <v>6</v>
      </c>
      <c r="G16" s="14">
        <v>7</v>
      </c>
      <c r="H16" s="14">
        <v>8</v>
      </c>
      <c r="I16" s="14">
        <v>9</v>
      </c>
      <c r="J16" s="14">
        <v>10</v>
      </c>
      <c r="K16" s="14">
        <v>11</v>
      </c>
      <c r="L16" s="14">
        <v>12</v>
      </c>
      <c r="M16" s="14">
        <v>13</v>
      </c>
      <c r="N16" s="14">
        <v>14</v>
      </c>
      <c r="O16" s="14">
        <v>15</v>
      </c>
      <c r="P16" s="14">
        <v>16</v>
      </c>
      <c r="Q16" s="14">
        <v>17</v>
      </c>
      <c r="R16" s="14">
        <v>18</v>
      </c>
      <c r="S16" s="14">
        <v>19</v>
      </c>
      <c r="T16" s="14">
        <v>20</v>
      </c>
      <c r="U16" s="14">
        <v>21</v>
      </c>
      <c r="V16" s="14">
        <v>22</v>
      </c>
      <c r="W16" s="14">
        <v>23</v>
      </c>
      <c r="X16" s="14">
        <v>24</v>
      </c>
      <c r="Y16" s="14">
        <v>25</v>
      </c>
      <c r="Z16" s="14">
        <v>26</v>
      </c>
      <c r="AA16" s="14">
        <v>27</v>
      </c>
      <c r="AB16" s="14">
        <v>28</v>
      </c>
    </row>
    <row r="17" spans="1:28" x14ac:dyDescent="0.25">
      <c r="A17" s="15" t="s">
        <v>24</v>
      </c>
      <c r="B17" s="16" t="s">
        <v>25</v>
      </c>
      <c r="C17" s="5" t="s">
        <v>26</v>
      </c>
      <c r="D17" s="17">
        <f t="shared" ref="D17:N17" si="0">SUM(D18:D19)</f>
        <v>548.63960607000001</v>
      </c>
      <c r="E17" s="17" t="s">
        <v>27</v>
      </c>
      <c r="F17" s="17">
        <f t="shared" si="0"/>
        <v>614.14634072000001</v>
      </c>
      <c r="G17" s="17" t="s">
        <v>27</v>
      </c>
      <c r="H17" s="17">
        <f t="shared" si="0"/>
        <v>271.08085377999993</v>
      </c>
      <c r="I17" s="17" t="s">
        <v>27</v>
      </c>
      <c r="J17" s="17">
        <f t="shared" si="0"/>
        <v>311.57958089800007</v>
      </c>
      <c r="K17" s="17" t="s">
        <v>27</v>
      </c>
      <c r="L17" s="17">
        <f t="shared" si="0"/>
        <v>295.87229028800004</v>
      </c>
      <c r="M17" s="17" t="s">
        <v>27</v>
      </c>
      <c r="N17" s="17">
        <f t="shared" si="0"/>
        <v>2041.3186717560002</v>
      </c>
      <c r="O17" s="17" t="s">
        <v>27</v>
      </c>
      <c r="P17" s="17">
        <f t="shared" ref="P17:Z17" si="1">SUM(P18:P19)</f>
        <v>457.19967170699994</v>
      </c>
      <c r="Q17" s="17" t="s">
        <v>27</v>
      </c>
      <c r="R17" s="17">
        <f t="shared" si="1"/>
        <v>511.78861725999997</v>
      </c>
      <c r="S17" s="17" t="s">
        <v>27</v>
      </c>
      <c r="T17" s="17">
        <f t="shared" si="1"/>
        <v>228.30991444000003</v>
      </c>
      <c r="U17" s="17" t="s">
        <v>27</v>
      </c>
      <c r="V17" s="17">
        <f t="shared" si="1"/>
        <v>259.64965074999998</v>
      </c>
      <c r="W17" s="17" t="s">
        <v>27</v>
      </c>
      <c r="X17" s="17">
        <f t="shared" si="1"/>
        <v>246.56024190000005</v>
      </c>
      <c r="Y17" s="17" t="s">
        <v>27</v>
      </c>
      <c r="Z17" s="17">
        <f t="shared" si="1"/>
        <v>1703.5080960570003</v>
      </c>
      <c r="AA17" s="17" t="s">
        <v>27</v>
      </c>
      <c r="AB17" s="18" t="s">
        <v>27</v>
      </c>
    </row>
    <row r="18" spans="1:28" ht="31.5" x14ac:dyDescent="0.25">
      <c r="A18" s="15" t="s">
        <v>28</v>
      </c>
      <c r="B18" s="19" t="s">
        <v>29</v>
      </c>
      <c r="C18" s="5" t="s">
        <v>26</v>
      </c>
      <c r="D18" s="17">
        <f t="shared" ref="D18:Z18" si="2">D21</f>
        <v>537.65264904000003</v>
      </c>
      <c r="E18" s="17" t="s">
        <v>27</v>
      </c>
      <c r="F18" s="17">
        <f t="shared" si="2"/>
        <v>607.04968112000006</v>
      </c>
      <c r="G18" s="17" t="s">
        <v>27</v>
      </c>
      <c r="H18" s="17">
        <f t="shared" si="2"/>
        <v>261.69199333999995</v>
      </c>
      <c r="I18" s="17" t="s">
        <v>27</v>
      </c>
      <c r="J18" s="17">
        <f t="shared" si="2"/>
        <v>304.28779429000008</v>
      </c>
      <c r="K18" s="17" t="s">
        <v>27</v>
      </c>
      <c r="L18" s="17">
        <f t="shared" si="2"/>
        <v>284.72094536000003</v>
      </c>
      <c r="M18" s="17" t="s">
        <v>27</v>
      </c>
      <c r="N18" s="17">
        <f t="shared" si="2"/>
        <v>1995.4030631500002</v>
      </c>
      <c r="O18" s="17" t="s">
        <v>27</v>
      </c>
      <c r="P18" s="17">
        <f t="shared" si="2"/>
        <v>448.04387418699991</v>
      </c>
      <c r="Q18" s="17" t="s">
        <v>27</v>
      </c>
      <c r="R18" s="17">
        <f t="shared" si="2"/>
        <v>505.87473425999997</v>
      </c>
      <c r="S18" s="17" t="s">
        <v>27</v>
      </c>
      <c r="T18" s="17">
        <f t="shared" si="2"/>
        <v>220.48586407000002</v>
      </c>
      <c r="U18" s="17" t="s">
        <v>27</v>
      </c>
      <c r="V18" s="17">
        <f t="shared" si="2"/>
        <v>253.57316190999998</v>
      </c>
      <c r="W18" s="17" t="s">
        <v>27</v>
      </c>
      <c r="X18" s="17">
        <f t="shared" si="2"/>
        <v>237.26745446000004</v>
      </c>
      <c r="Y18" s="17" t="s">
        <v>27</v>
      </c>
      <c r="Z18" s="17">
        <f t="shared" si="2"/>
        <v>1665.2450888870003</v>
      </c>
      <c r="AA18" s="17" t="s">
        <v>27</v>
      </c>
      <c r="AB18" s="18" t="s">
        <v>27</v>
      </c>
    </row>
    <row r="19" spans="1:28" x14ac:dyDescent="0.25">
      <c r="A19" s="15" t="s">
        <v>30</v>
      </c>
      <c r="B19" s="19" t="s">
        <v>31</v>
      </c>
      <c r="C19" s="5" t="s">
        <v>26</v>
      </c>
      <c r="D19" s="17">
        <f t="shared" ref="D19:Z19" si="3">D28</f>
        <v>10.986957029999999</v>
      </c>
      <c r="E19" s="17" t="s">
        <v>27</v>
      </c>
      <c r="F19" s="17">
        <f t="shared" si="3"/>
        <v>7.0966595999999997</v>
      </c>
      <c r="G19" s="17" t="s">
        <v>27</v>
      </c>
      <c r="H19" s="17">
        <f t="shared" si="3"/>
        <v>9.3888604400000002</v>
      </c>
      <c r="I19" s="17" t="s">
        <v>27</v>
      </c>
      <c r="J19" s="17">
        <f t="shared" si="3"/>
        <v>7.2917866079999989</v>
      </c>
      <c r="K19" s="17" t="s">
        <v>27</v>
      </c>
      <c r="L19" s="17">
        <f t="shared" si="3"/>
        <v>11.151344928</v>
      </c>
      <c r="M19" s="17" t="s">
        <v>27</v>
      </c>
      <c r="N19" s="17">
        <f t="shared" si="3"/>
        <v>45.915608605999999</v>
      </c>
      <c r="O19" s="17" t="s">
        <v>27</v>
      </c>
      <c r="P19" s="17">
        <f t="shared" si="3"/>
        <v>9.1557975200000001</v>
      </c>
      <c r="Q19" s="17" t="s">
        <v>27</v>
      </c>
      <c r="R19" s="17">
        <f t="shared" si="3"/>
        <v>5.9138830000000002</v>
      </c>
      <c r="S19" s="17" t="s">
        <v>27</v>
      </c>
      <c r="T19" s="17">
        <f t="shared" si="3"/>
        <v>7.8240503700000001</v>
      </c>
      <c r="U19" s="17" t="s">
        <v>27</v>
      </c>
      <c r="V19" s="17">
        <f t="shared" si="3"/>
        <v>6.0764888399999997</v>
      </c>
      <c r="W19" s="17" t="s">
        <v>27</v>
      </c>
      <c r="X19" s="17">
        <f t="shared" si="3"/>
        <v>9.2927874400000015</v>
      </c>
      <c r="Y19" s="17" t="s">
        <v>27</v>
      </c>
      <c r="Z19" s="17">
        <f t="shared" si="3"/>
        <v>38.263007170000002</v>
      </c>
      <c r="AA19" s="17" t="s">
        <v>27</v>
      </c>
      <c r="AB19" s="18" t="s">
        <v>27</v>
      </c>
    </row>
    <row r="20" spans="1:28" x14ac:dyDescent="0.25">
      <c r="A20" s="14">
        <v>1</v>
      </c>
      <c r="B20" s="5" t="s">
        <v>32</v>
      </c>
      <c r="C20" s="5" t="s">
        <v>26</v>
      </c>
      <c r="D20" s="17">
        <f>SUM(D21,D28)</f>
        <v>548.63960607000001</v>
      </c>
      <c r="E20" s="17" t="s">
        <v>27</v>
      </c>
      <c r="F20" s="17">
        <f>SUM(F21,F28)</f>
        <v>614.14634072000001</v>
      </c>
      <c r="G20" s="17" t="s">
        <v>27</v>
      </c>
      <c r="H20" s="17">
        <f>SUM(H21,H28)</f>
        <v>271.08085377999993</v>
      </c>
      <c r="I20" s="17" t="s">
        <v>27</v>
      </c>
      <c r="J20" s="17">
        <f>SUM(J21,J28)</f>
        <v>311.57958089800007</v>
      </c>
      <c r="K20" s="17" t="s">
        <v>27</v>
      </c>
      <c r="L20" s="17">
        <f>SUM(L21,L28)</f>
        <v>295.87229028800004</v>
      </c>
      <c r="M20" s="17" t="s">
        <v>27</v>
      </c>
      <c r="N20" s="17">
        <f>SUM(N21,N28)</f>
        <v>2041.3186717560002</v>
      </c>
      <c r="O20" s="17" t="s">
        <v>27</v>
      </c>
      <c r="P20" s="17">
        <f>SUM(P21,P28)</f>
        <v>457.19967170699994</v>
      </c>
      <c r="Q20" s="17" t="s">
        <v>27</v>
      </c>
      <c r="R20" s="17">
        <f>SUM(R21,R28)</f>
        <v>511.78861725999997</v>
      </c>
      <c r="S20" s="17" t="s">
        <v>27</v>
      </c>
      <c r="T20" s="17">
        <f>SUM(T21,T28)</f>
        <v>228.30991444000003</v>
      </c>
      <c r="U20" s="17" t="s">
        <v>27</v>
      </c>
      <c r="V20" s="17">
        <f>SUM(V21,V28)</f>
        <v>259.64965074999998</v>
      </c>
      <c r="W20" s="17" t="s">
        <v>27</v>
      </c>
      <c r="X20" s="17">
        <f>SUM(X21,X28)</f>
        <v>246.56024190000005</v>
      </c>
      <c r="Y20" s="17" t="s">
        <v>27</v>
      </c>
      <c r="Z20" s="17">
        <f>SUM(Z21,Z28)</f>
        <v>1703.5080960570003</v>
      </c>
      <c r="AA20" s="17" t="s">
        <v>27</v>
      </c>
      <c r="AB20" s="18" t="s">
        <v>27</v>
      </c>
    </row>
    <row r="21" spans="1:28" ht="31.5" x14ac:dyDescent="0.25">
      <c r="A21" s="20" t="s">
        <v>33</v>
      </c>
      <c r="B21" s="16" t="s">
        <v>34</v>
      </c>
      <c r="C21" s="5" t="s">
        <v>26</v>
      </c>
      <c r="D21" s="17">
        <f>D22+D24</f>
        <v>537.65264904000003</v>
      </c>
      <c r="E21" s="17" t="s">
        <v>27</v>
      </c>
      <c r="F21" s="17">
        <f>F22+F24</f>
        <v>607.04968112000006</v>
      </c>
      <c r="G21" s="17" t="s">
        <v>27</v>
      </c>
      <c r="H21" s="17">
        <f>H22+H24</f>
        <v>261.69199333999995</v>
      </c>
      <c r="I21" s="17" t="s">
        <v>27</v>
      </c>
      <c r="J21" s="17">
        <f>J22+J24</f>
        <v>304.28779429000008</v>
      </c>
      <c r="K21" s="17" t="s">
        <v>27</v>
      </c>
      <c r="L21" s="17">
        <f>L22+L24</f>
        <v>284.72094536000003</v>
      </c>
      <c r="M21" s="17" t="s">
        <v>27</v>
      </c>
      <c r="N21" s="17">
        <f>N22+N24</f>
        <v>1995.4030631500002</v>
      </c>
      <c r="O21" s="17" t="s">
        <v>27</v>
      </c>
      <c r="P21" s="17">
        <f>P22+P24</f>
        <v>448.04387418699991</v>
      </c>
      <c r="Q21" s="17" t="s">
        <v>27</v>
      </c>
      <c r="R21" s="17">
        <f>R22+R24</f>
        <v>505.87473425999997</v>
      </c>
      <c r="S21" s="17" t="s">
        <v>27</v>
      </c>
      <c r="T21" s="17">
        <f>T22+T24</f>
        <v>220.48586407000002</v>
      </c>
      <c r="U21" s="17" t="s">
        <v>27</v>
      </c>
      <c r="V21" s="17">
        <f>V22+V24</f>
        <v>253.57316190999998</v>
      </c>
      <c r="W21" s="17" t="s">
        <v>27</v>
      </c>
      <c r="X21" s="17">
        <f>X22+X24</f>
        <v>237.26745446000004</v>
      </c>
      <c r="Y21" s="17" t="s">
        <v>27</v>
      </c>
      <c r="Z21" s="17">
        <f>Z22+Z24</f>
        <v>1665.2450888870003</v>
      </c>
      <c r="AA21" s="17" t="s">
        <v>27</v>
      </c>
      <c r="AB21" s="18" t="s">
        <v>27</v>
      </c>
    </row>
    <row r="22" spans="1:28" ht="31.5" x14ac:dyDescent="0.25">
      <c r="A22" s="20" t="s">
        <v>35</v>
      </c>
      <c r="B22" s="16" t="s">
        <v>36</v>
      </c>
      <c r="C22" s="5" t="s">
        <v>26</v>
      </c>
      <c r="D22" s="17">
        <f>SUM(D23:D23)</f>
        <v>533.46928986</v>
      </c>
      <c r="E22" s="17" t="s">
        <v>27</v>
      </c>
      <c r="F22" s="17">
        <f>SUM(F23:F23)</f>
        <v>596.90065607000008</v>
      </c>
      <c r="G22" s="17" t="s">
        <v>27</v>
      </c>
      <c r="H22" s="17">
        <f>SUM(H23:H23)</f>
        <v>257.74710385999998</v>
      </c>
      <c r="I22" s="17" t="s">
        <v>27</v>
      </c>
      <c r="J22" s="17">
        <f>SUM(J23:J23)</f>
        <v>300.19299901000005</v>
      </c>
      <c r="K22" s="17" t="s">
        <v>27</v>
      </c>
      <c r="L22" s="17">
        <f>SUM(L23:L23)</f>
        <v>280.45007389000006</v>
      </c>
      <c r="M22" s="17" t="s">
        <v>27</v>
      </c>
      <c r="N22" s="17">
        <f>SUM(N23:N23)</f>
        <v>1968.7601226900001</v>
      </c>
      <c r="O22" s="17" t="s">
        <v>27</v>
      </c>
      <c r="P22" s="17">
        <f>SUM(P23:P23)</f>
        <v>444.55774153999994</v>
      </c>
      <c r="Q22" s="17" t="s">
        <v>27</v>
      </c>
      <c r="R22" s="17">
        <f>SUM(R23:R23)</f>
        <v>497.41721338999997</v>
      </c>
      <c r="S22" s="17" t="s">
        <v>27</v>
      </c>
      <c r="T22" s="17">
        <f>SUM(T23:T23)</f>
        <v>217.19845617000001</v>
      </c>
      <c r="U22" s="17" t="s">
        <v>27</v>
      </c>
      <c r="V22" s="17">
        <f>SUM(V23:V23)</f>
        <v>250.16083250999998</v>
      </c>
      <c r="W22" s="17" t="s">
        <v>27</v>
      </c>
      <c r="X22" s="17">
        <f>SUM(X23:X23)</f>
        <v>233.70839490000003</v>
      </c>
      <c r="Y22" s="17" t="s">
        <v>27</v>
      </c>
      <c r="Z22" s="17">
        <f>SUM(Z23:Z23)</f>
        <v>1643.0426385100002</v>
      </c>
      <c r="AA22" s="17" t="s">
        <v>27</v>
      </c>
      <c r="AB22" s="18" t="s">
        <v>27</v>
      </c>
    </row>
    <row r="23" spans="1:28" ht="204.75" x14ac:dyDescent="0.25">
      <c r="A23" s="20" t="s">
        <v>35</v>
      </c>
      <c r="B23" s="21" t="s">
        <v>37</v>
      </c>
      <c r="C23" s="14" t="s">
        <v>54</v>
      </c>
      <c r="D23" s="22">
        <v>533.46928986</v>
      </c>
      <c r="E23" s="22" t="s">
        <v>27</v>
      </c>
      <c r="F23" s="22">
        <v>596.90065607000008</v>
      </c>
      <c r="G23" s="22" t="s">
        <v>27</v>
      </c>
      <c r="H23" s="22">
        <v>257.74710385999998</v>
      </c>
      <c r="I23" s="22" t="s">
        <v>27</v>
      </c>
      <c r="J23" s="22">
        <v>300.19299901000005</v>
      </c>
      <c r="K23" s="22" t="s">
        <v>27</v>
      </c>
      <c r="L23" s="22">
        <v>280.45007389000006</v>
      </c>
      <c r="M23" s="22" t="s">
        <v>27</v>
      </c>
      <c r="N23" s="22">
        <f>D23+F23+H23+J23+L23</f>
        <v>1968.7601226900001</v>
      </c>
      <c r="O23" s="22" t="s">
        <v>27</v>
      </c>
      <c r="P23" s="22">
        <v>444.55774153999994</v>
      </c>
      <c r="Q23" s="22" t="s">
        <v>27</v>
      </c>
      <c r="R23" s="22">
        <v>497.41721338999997</v>
      </c>
      <c r="S23" s="22" t="s">
        <v>27</v>
      </c>
      <c r="T23" s="22">
        <v>217.19845617000001</v>
      </c>
      <c r="U23" s="22" t="s">
        <v>27</v>
      </c>
      <c r="V23" s="22">
        <v>250.16083250999998</v>
      </c>
      <c r="W23" s="22" t="s">
        <v>27</v>
      </c>
      <c r="X23" s="22">
        <v>233.70839490000003</v>
      </c>
      <c r="Y23" s="22" t="s">
        <v>27</v>
      </c>
      <c r="Z23" s="22">
        <f>P23+R23+T23+V23+X23</f>
        <v>1643.0426385100002</v>
      </c>
      <c r="AA23" s="22" t="s">
        <v>27</v>
      </c>
      <c r="AB23" s="14" t="s">
        <v>67</v>
      </c>
    </row>
    <row r="24" spans="1:28" ht="31.5" x14ac:dyDescent="0.25">
      <c r="A24" s="20" t="s">
        <v>38</v>
      </c>
      <c r="B24" s="16" t="s">
        <v>39</v>
      </c>
      <c r="C24" s="5" t="s">
        <v>26</v>
      </c>
      <c r="D24" s="17">
        <f t="shared" ref="D24:Z24" si="4">SUM(D25:D27)</f>
        <v>4.1833591800000001</v>
      </c>
      <c r="E24" s="17" t="s">
        <v>27</v>
      </c>
      <c r="F24" s="17">
        <f t="shared" si="4"/>
        <v>10.149025050000001</v>
      </c>
      <c r="G24" s="17" t="s">
        <v>27</v>
      </c>
      <c r="H24" s="17">
        <f t="shared" si="4"/>
        <v>3.9448894799999996</v>
      </c>
      <c r="I24" s="17" t="s">
        <v>27</v>
      </c>
      <c r="J24" s="17">
        <f t="shared" si="4"/>
        <v>4.0947952799999996</v>
      </c>
      <c r="K24" s="17" t="s">
        <v>27</v>
      </c>
      <c r="L24" s="17">
        <f t="shared" si="4"/>
        <v>4.2708714700000003</v>
      </c>
      <c r="M24" s="17" t="s">
        <v>27</v>
      </c>
      <c r="N24" s="17">
        <f t="shared" si="4"/>
        <v>26.642940459999998</v>
      </c>
      <c r="O24" s="17" t="s">
        <v>27</v>
      </c>
      <c r="P24" s="17">
        <f t="shared" si="4"/>
        <v>3.4861326469999998</v>
      </c>
      <c r="Q24" s="17" t="s">
        <v>27</v>
      </c>
      <c r="R24" s="17">
        <f t="shared" si="4"/>
        <v>8.457520869999998</v>
      </c>
      <c r="S24" s="17" t="s">
        <v>27</v>
      </c>
      <c r="T24" s="17">
        <f t="shared" si="4"/>
        <v>3.2874079000000003</v>
      </c>
      <c r="U24" s="17" t="s">
        <v>27</v>
      </c>
      <c r="V24" s="17">
        <f t="shared" si="4"/>
        <v>3.4123294</v>
      </c>
      <c r="W24" s="17" t="s">
        <v>27</v>
      </c>
      <c r="X24" s="17">
        <f t="shared" si="4"/>
        <v>3.5590595600000001</v>
      </c>
      <c r="Y24" s="17" t="s">
        <v>27</v>
      </c>
      <c r="Z24" s="17">
        <f t="shared" si="4"/>
        <v>22.202450376999998</v>
      </c>
      <c r="AA24" s="17" t="s">
        <v>27</v>
      </c>
      <c r="AB24" s="18" t="s">
        <v>27</v>
      </c>
    </row>
    <row r="25" spans="1:28" ht="84.75" customHeight="1" x14ac:dyDescent="0.25">
      <c r="A25" s="20" t="s">
        <v>38</v>
      </c>
      <c r="B25" s="21" t="s">
        <v>40</v>
      </c>
      <c r="C25" s="14" t="s">
        <v>55</v>
      </c>
      <c r="D25" s="22">
        <v>2.5584950800000001</v>
      </c>
      <c r="E25" s="22" t="s">
        <v>27</v>
      </c>
      <c r="F25" s="22">
        <v>1.8643822700000001</v>
      </c>
      <c r="G25" s="22" t="s">
        <v>27</v>
      </c>
      <c r="H25" s="22">
        <v>3.9448894799999996</v>
      </c>
      <c r="I25" s="22" t="s">
        <v>27</v>
      </c>
      <c r="J25" s="22">
        <v>4.0947952799999996</v>
      </c>
      <c r="K25" s="22" t="s">
        <v>27</v>
      </c>
      <c r="L25" s="22">
        <v>0</v>
      </c>
      <c r="M25" s="22" t="s">
        <v>27</v>
      </c>
      <c r="N25" s="22">
        <f>D25+F25+H25+J25+L25</f>
        <v>12.46256211</v>
      </c>
      <c r="O25" s="22" t="s">
        <v>27</v>
      </c>
      <c r="P25" s="22">
        <v>2.13207923</v>
      </c>
      <c r="Q25" s="22" t="s">
        <v>27</v>
      </c>
      <c r="R25" s="22">
        <v>1.55365189</v>
      </c>
      <c r="S25" s="22" t="s">
        <v>27</v>
      </c>
      <c r="T25" s="22">
        <v>3.2874079000000003</v>
      </c>
      <c r="U25" s="22" t="s">
        <v>27</v>
      </c>
      <c r="V25" s="22">
        <v>3.4123294</v>
      </c>
      <c r="W25" s="22" t="s">
        <v>27</v>
      </c>
      <c r="X25" s="22">
        <v>0</v>
      </c>
      <c r="Y25" s="22" t="s">
        <v>27</v>
      </c>
      <c r="Z25" s="22">
        <f>P25+R25+T25+V25+X25</f>
        <v>10.385468419999999</v>
      </c>
      <c r="AA25" s="22" t="s">
        <v>27</v>
      </c>
      <c r="AB25" s="14" t="s">
        <v>68</v>
      </c>
    </row>
    <row r="26" spans="1:28" ht="84.75" customHeight="1" x14ac:dyDescent="0.25">
      <c r="A26" s="20" t="s">
        <v>38</v>
      </c>
      <c r="B26" s="21" t="s">
        <v>41</v>
      </c>
      <c r="C26" s="14" t="s">
        <v>56</v>
      </c>
      <c r="D26" s="22">
        <v>0</v>
      </c>
      <c r="E26" s="22" t="s">
        <v>27</v>
      </c>
      <c r="F26" s="22">
        <v>0</v>
      </c>
      <c r="G26" s="22" t="s">
        <v>27</v>
      </c>
      <c r="H26" s="22">
        <v>0</v>
      </c>
      <c r="I26" s="22" t="s">
        <v>27</v>
      </c>
      <c r="J26" s="22">
        <v>0</v>
      </c>
      <c r="K26" s="22" t="s">
        <v>27</v>
      </c>
      <c r="L26" s="22">
        <v>4.2708714700000003</v>
      </c>
      <c r="M26" s="22" t="s">
        <v>27</v>
      </c>
      <c r="N26" s="22">
        <f>D26+F26+H26+J26+L26</f>
        <v>4.2708714700000003</v>
      </c>
      <c r="O26" s="22" t="s">
        <v>27</v>
      </c>
      <c r="P26" s="22">
        <v>0</v>
      </c>
      <c r="Q26" s="22" t="s">
        <v>27</v>
      </c>
      <c r="R26" s="22">
        <v>0</v>
      </c>
      <c r="S26" s="22" t="s">
        <v>27</v>
      </c>
      <c r="T26" s="22">
        <v>0</v>
      </c>
      <c r="U26" s="22" t="s">
        <v>27</v>
      </c>
      <c r="V26" s="22">
        <v>0</v>
      </c>
      <c r="W26" s="22" t="s">
        <v>27</v>
      </c>
      <c r="X26" s="22">
        <v>3.5590595600000001</v>
      </c>
      <c r="Y26" s="22" t="s">
        <v>27</v>
      </c>
      <c r="Z26" s="22">
        <f t="shared" ref="Z26:Z27" si="5">P26+R26+T26+V26+X26</f>
        <v>3.5590595600000001</v>
      </c>
      <c r="AA26" s="22" t="s">
        <v>27</v>
      </c>
      <c r="AB26" s="14" t="s">
        <v>69</v>
      </c>
    </row>
    <row r="27" spans="1:28" ht="78.75" x14ac:dyDescent="0.25">
      <c r="A27" s="20" t="s">
        <v>38</v>
      </c>
      <c r="B27" s="21" t="s">
        <v>42</v>
      </c>
      <c r="C27" s="14" t="s">
        <v>57</v>
      </c>
      <c r="D27" s="22">
        <v>1.6248640999999999</v>
      </c>
      <c r="E27" s="22" t="s">
        <v>27</v>
      </c>
      <c r="F27" s="22">
        <v>8.2846427800000004</v>
      </c>
      <c r="G27" s="22" t="s">
        <v>27</v>
      </c>
      <c r="H27" s="22">
        <v>0</v>
      </c>
      <c r="I27" s="22" t="s">
        <v>27</v>
      </c>
      <c r="J27" s="22">
        <v>0</v>
      </c>
      <c r="K27" s="22" t="s">
        <v>27</v>
      </c>
      <c r="L27" s="22">
        <v>0</v>
      </c>
      <c r="M27" s="22" t="s">
        <v>27</v>
      </c>
      <c r="N27" s="22">
        <f>D27+F27+H27+J27+L27</f>
        <v>9.9095068800000004</v>
      </c>
      <c r="O27" s="22" t="s">
        <v>27</v>
      </c>
      <c r="P27" s="22">
        <v>1.3540534169999998</v>
      </c>
      <c r="Q27" s="22" t="s">
        <v>27</v>
      </c>
      <c r="R27" s="22">
        <v>6.9038689799999986</v>
      </c>
      <c r="S27" s="22" t="s">
        <v>27</v>
      </c>
      <c r="T27" s="22">
        <v>0</v>
      </c>
      <c r="U27" s="22" t="s">
        <v>27</v>
      </c>
      <c r="V27" s="22">
        <v>0</v>
      </c>
      <c r="W27" s="22" t="s">
        <v>27</v>
      </c>
      <c r="X27" s="22">
        <v>0</v>
      </c>
      <c r="Y27" s="22" t="s">
        <v>27</v>
      </c>
      <c r="Z27" s="22">
        <f t="shared" si="5"/>
        <v>8.257922396999998</v>
      </c>
      <c r="AA27" s="22" t="s">
        <v>27</v>
      </c>
      <c r="AB27" s="14" t="s">
        <v>70</v>
      </c>
    </row>
    <row r="28" spans="1:28" x14ac:dyDescent="0.25">
      <c r="A28" s="20" t="s">
        <v>43</v>
      </c>
      <c r="B28" s="19" t="s">
        <v>44</v>
      </c>
      <c r="C28" s="5" t="s">
        <v>26</v>
      </c>
      <c r="D28" s="17">
        <f>SUM(D29:D37)</f>
        <v>10.986957029999999</v>
      </c>
      <c r="E28" s="17" t="s">
        <v>27</v>
      </c>
      <c r="F28" s="17">
        <f>SUM(F29:F37)</f>
        <v>7.0966595999999997</v>
      </c>
      <c r="G28" s="17" t="s">
        <v>27</v>
      </c>
      <c r="H28" s="17">
        <f>SUM(H29:H37)</f>
        <v>9.3888604400000002</v>
      </c>
      <c r="I28" s="17" t="s">
        <v>27</v>
      </c>
      <c r="J28" s="17">
        <f>SUM(J29:J37)</f>
        <v>7.2917866079999989</v>
      </c>
      <c r="K28" s="17" t="s">
        <v>27</v>
      </c>
      <c r="L28" s="17">
        <f>SUM(L29:L37)</f>
        <v>11.151344928</v>
      </c>
      <c r="M28" s="17" t="s">
        <v>27</v>
      </c>
      <c r="N28" s="17">
        <f>SUM(N29:N37)</f>
        <v>45.915608605999999</v>
      </c>
      <c r="O28" s="17" t="s">
        <v>27</v>
      </c>
      <c r="P28" s="17">
        <f>SUM(P29:P37)</f>
        <v>9.1557975200000001</v>
      </c>
      <c r="Q28" s="17" t="s">
        <v>27</v>
      </c>
      <c r="R28" s="17">
        <f>SUM(R29:R37)</f>
        <v>5.9138830000000002</v>
      </c>
      <c r="S28" s="17" t="s">
        <v>27</v>
      </c>
      <c r="T28" s="17">
        <f>SUM(T29:T37)</f>
        <v>7.8240503700000001</v>
      </c>
      <c r="U28" s="17" t="s">
        <v>27</v>
      </c>
      <c r="V28" s="17">
        <f>SUM(V29:V37)</f>
        <v>6.0764888399999997</v>
      </c>
      <c r="W28" s="17" t="s">
        <v>27</v>
      </c>
      <c r="X28" s="17">
        <f>SUM(X29:X37)</f>
        <v>9.2927874400000015</v>
      </c>
      <c r="Y28" s="17" t="s">
        <v>27</v>
      </c>
      <c r="Z28" s="17">
        <f>SUM(Z29:Z37)</f>
        <v>38.263007170000002</v>
      </c>
      <c r="AA28" s="17" t="s">
        <v>27</v>
      </c>
      <c r="AB28" s="18" t="s">
        <v>27</v>
      </c>
    </row>
    <row r="29" spans="1:28" x14ac:dyDescent="0.25">
      <c r="A29" s="20" t="s">
        <v>43</v>
      </c>
      <c r="B29" s="21" t="s">
        <v>45</v>
      </c>
      <c r="C29" s="14" t="s">
        <v>58</v>
      </c>
      <c r="D29" s="22">
        <v>3.5549323599999996</v>
      </c>
      <c r="E29" s="22" t="s">
        <v>27</v>
      </c>
      <c r="F29" s="22">
        <v>3.68646487</v>
      </c>
      <c r="G29" s="22" t="s">
        <v>27</v>
      </c>
      <c r="H29" s="22">
        <v>0</v>
      </c>
      <c r="I29" s="22" t="s">
        <v>27</v>
      </c>
      <c r="J29" s="22">
        <v>2.6479729679999995</v>
      </c>
      <c r="K29" s="22" t="s">
        <v>27</v>
      </c>
      <c r="L29" s="22">
        <v>0</v>
      </c>
      <c r="M29" s="22" t="s">
        <v>27</v>
      </c>
      <c r="N29" s="22">
        <f>D29+F29+H29+J29+L29</f>
        <v>9.8893701979999982</v>
      </c>
      <c r="O29" s="22" t="s">
        <v>27</v>
      </c>
      <c r="P29" s="22">
        <v>2.9624436300000001</v>
      </c>
      <c r="Q29" s="22" t="s">
        <v>27</v>
      </c>
      <c r="R29" s="22">
        <v>3.0720540600000001</v>
      </c>
      <c r="S29" s="22" t="s">
        <v>27</v>
      </c>
      <c r="T29" s="22">
        <v>0</v>
      </c>
      <c r="U29" s="22" t="s">
        <v>27</v>
      </c>
      <c r="V29" s="22">
        <v>2.2066441399999999</v>
      </c>
      <c r="W29" s="22" t="s">
        <v>27</v>
      </c>
      <c r="X29" s="22">
        <v>0</v>
      </c>
      <c r="Y29" s="22" t="s">
        <v>27</v>
      </c>
      <c r="Z29" s="22">
        <f t="shared" ref="Z29:Z37" si="6">P29+R29+T29+V29+X29</f>
        <v>8.2411418300000001</v>
      </c>
      <c r="AA29" s="22" t="s">
        <v>27</v>
      </c>
      <c r="AB29" s="23" t="s">
        <v>71</v>
      </c>
    </row>
    <row r="30" spans="1:28" x14ac:dyDescent="0.25">
      <c r="A30" s="20" t="s">
        <v>43</v>
      </c>
      <c r="B30" s="21" t="s">
        <v>46</v>
      </c>
      <c r="C30" s="14" t="s">
        <v>59</v>
      </c>
      <c r="D30" s="22">
        <v>0</v>
      </c>
      <c r="E30" s="22" t="s">
        <v>27</v>
      </c>
      <c r="F30" s="22">
        <v>0</v>
      </c>
      <c r="G30" s="22" t="s">
        <v>27</v>
      </c>
      <c r="H30" s="22">
        <v>0</v>
      </c>
      <c r="I30" s="22" t="s">
        <v>27</v>
      </c>
      <c r="J30" s="22">
        <v>0</v>
      </c>
      <c r="K30" s="22" t="s">
        <v>27</v>
      </c>
      <c r="L30" s="22">
        <v>1.3809179040000001</v>
      </c>
      <c r="M30" s="22" t="s">
        <v>27</v>
      </c>
      <c r="N30" s="22">
        <f t="shared" ref="N30:N37" si="7">D30+F30+H30+J30+L30</f>
        <v>1.3809179040000001</v>
      </c>
      <c r="O30" s="22" t="s">
        <v>27</v>
      </c>
      <c r="P30" s="22">
        <v>0</v>
      </c>
      <c r="Q30" s="22" t="s">
        <v>27</v>
      </c>
      <c r="R30" s="22">
        <v>0</v>
      </c>
      <c r="S30" s="22" t="s">
        <v>27</v>
      </c>
      <c r="T30" s="22">
        <v>0</v>
      </c>
      <c r="U30" s="22" t="s">
        <v>27</v>
      </c>
      <c r="V30" s="22">
        <v>0</v>
      </c>
      <c r="W30" s="22" t="s">
        <v>27</v>
      </c>
      <c r="X30" s="22">
        <v>1.1507649200000001</v>
      </c>
      <c r="Y30" s="22" t="s">
        <v>27</v>
      </c>
      <c r="Z30" s="22">
        <f t="shared" si="6"/>
        <v>1.1507649200000001</v>
      </c>
      <c r="AA30" s="22" t="s">
        <v>27</v>
      </c>
      <c r="AB30" s="24"/>
    </row>
    <row r="31" spans="1:28" x14ac:dyDescent="0.25">
      <c r="A31" s="20" t="s">
        <v>43</v>
      </c>
      <c r="B31" s="21" t="s">
        <v>47</v>
      </c>
      <c r="C31" s="14" t="s">
        <v>60</v>
      </c>
      <c r="D31" s="22">
        <v>4.14149616</v>
      </c>
      <c r="E31" s="22" t="s">
        <v>27</v>
      </c>
      <c r="F31" s="22">
        <v>0.85894629999999994</v>
      </c>
      <c r="G31" s="22" t="s">
        <v>27</v>
      </c>
      <c r="H31" s="22">
        <v>7.1326900800000006</v>
      </c>
      <c r="I31" s="22" t="s">
        <v>27</v>
      </c>
      <c r="J31" s="22">
        <v>1.8509330640000001</v>
      </c>
      <c r="K31" s="22" t="s">
        <v>27</v>
      </c>
      <c r="L31" s="22">
        <v>0</v>
      </c>
      <c r="M31" s="22" t="s">
        <v>27</v>
      </c>
      <c r="N31" s="22">
        <f t="shared" si="7"/>
        <v>13.984065604000001</v>
      </c>
      <c r="O31" s="22" t="s">
        <v>27</v>
      </c>
      <c r="P31" s="22">
        <v>3.4512467999999998</v>
      </c>
      <c r="Q31" s="22" t="s">
        <v>27</v>
      </c>
      <c r="R31" s="22">
        <v>0.71578858000000001</v>
      </c>
      <c r="S31" s="22" t="s">
        <v>27</v>
      </c>
      <c r="T31" s="22">
        <v>5.9439084000000006</v>
      </c>
      <c r="U31" s="22" t="s">
        <v>27</v>
      </c>
      <c r="V31" s="22">
        <v>1.5424442200000001</v>
      </c>
      <c r="W31" s="22" t="s">
        <v>27</v>
      </c>
      <c r="X31" s="22">
        <v>0</v>
      </c>
      <c r="Y31" s="22" t="s">
        <v>27</v>
      </c>
      <c r="Z31" s="22">
        <f t="shared" si="6"/>
        <v>11.653388</v>
      </c>
      <c r="AA31" s="22" t="s">
        <v>27</v>
      </c>
      <c r="AB31" s="24"/>
    </row>
    <row r="32" spans="1:28" ht="35.25" customHeight="1" x14ac:dyDescent="0.25">
      <c r="A32" s="20" t="s">
        <v>43</v>
      </c>
      <c r="B32" s="21" t="s">
        <v>48</v>
      </c>
      <c r="C32" s="14" t="s">
        <v>61</v>
      </c>
      <c r="D32" s="22">
        <v>0</v>
      </c>
      <c r="E32" s="22" t="s">
        <v>27</v>
      </c>
      <c r="F32" s="22">
        <v>0</v>
      </c>
      <c r="G32" s="22" t="s">
        <v>27</v>
      </c>
      <c r="H32" s="22">
        <v>2.25617036</v>
      </c>
      <c r="I32" s="22" t="s">
        <v>27</v>
      </c>
      <c r="J32" s="22">
        <v>0</v>
      </c>
      <c r="K32" s="22" t="s">
        <v>27</v>
      </c>
      <c r="L32" s="22">
        <v>0</v>
      </c>
      <c r="M32" s="22" t="s">
        <v>27</v>
      </c>
      <c r="N32" s="22">
        <f t="shared" si="7"/>
        <v>2.25617036</v>
      </c>
      <c r="O32" s="22" t="s">
        <v>27</v>
      </c>
      <c r="P32" s="22">
        <v>0</v>
      </c>
      <c r="Q32" s="22" t="s">
        <v>27</v>
      </c>
      <c r="R32" s="22">
        <v>0</v>
      </c>
      <c r="S32" s="22" t="s">
        <v>27</v>
      </c>
      <c r="T32" s="22">
        <v>1.8801419699999999</v>
      </c>
      <c r="U32" s="22" t="s">
        <v>27</v>
      </c>
      <c r="V32" s="22">
        <v>0</v>
      </c>
      <c r="W32" s="22" t="s">
        <v>27</v>
      </c>
      <c r="X32" s="22">
        <v>0</v>
      </c>
      <c r="Y32" s="22" t="s">
        <v>27</v>
      </c>
      <c r="Z32" s="22">
        <f>P32+R32+T32+V32+X32</f>
        <v>1.8801419699999999</v>
      </c>
      <c r="AA32" s="22" t="s">
        <v>27</v>
      </c>
      <c r="AB32" s="24"/>
    </row>
    <row r="33" spans="1:28" ht="21" customHeight="1" x14ac:dyDescent="0.25">
      <c r="A33" s="20" t="s">
        <v>43</v>
      </c>
      <c r="B33" s="21" t="s">
        <v>49</v>
      </c>
      <c r="C33" s="14" t="s">
        <v>62</v>
      </c>
      <c r="D33" s="22">
        <v>0</v>
      </c>
      <c r="E33" s="22" t="s">
        <v>27</v>
      </c>
      <c r="F33" s="22">
        <v>0</v>
      </c>
      <c r="G33" s="22" t="s">
        <v>27</v>
      </c>
      <c r="H33" s="22">
        <v>0</v>
      </c>
      <c r="I33" s="22" t="s">
        <v>27</v>
      </c>
      <c r="J33" s="22">
        <v>0</v>
      </c>
      <c r="K33" s="22" t="s">
        <v>27</v>
      </c>
      <c r="L33" s="22">
        <v>9.770427024</v>
      </c>
      <c r="M33" s="22" t="s">
        <v>27</v>
      </c>
      <c r="N33" s="22">
        <f t="shared" si="7"/>
        <v>9.770427024</v>
      </c>
      <c r="O33" s="22" t="s">
        <v>27</v>
      </c>
      <c r="P33" s="22">
        <v>0</v>
      </c>
      <c r="Q33" s="22" t="s">
        <v>27</v>
      </c>
      <c r="R33" s="22">
        <v>0</v>
      </c>
      <c r="S33" s="22" t="s">
        <v>27</v>
      </c>
      <c r="T33" s="22">
        <v>0</v>
      </c>
      <c r="U33" s="22" t="s">
        <v>27</v>
      </c>
      <c r="V33" s="22">
        <v>0</v>
      </c>
      <c r="W33" s="22" t="s">
        <v>27</v>
      </c>
      <c r="X33" s="22">
        <v>8.1420225200000012</v>
      </c>
      <c r="Y33" s="22" t="s">
        <v>27</v>
      </c>
      <c r="Z33" s="22">
        <f t="shared" si="6"/>
        <v>8.1420225200000012</v>
      </c>
      <c r="AA33" s="22" t="s">
        <v>27</v>
      </c>
      <c r="AB33" s="24"/>
    </row>
    <row r="34" spans="1:28" ht="21" customHeight="1" x14ac:dyDescent="0.25">
      <c r="A34" s="20" t="s">
        <v>43</v>
      </c>
      <c r="B34" s="21" t="s">
        <v>50</v>
      </c>
      <c r="C34" s="14" t="s">
        <v>63</v>
      </c>
      <c r="D34" s="22">
        <v>0</v>
      </c>
      <c r="E34" s="22" t="s">
        <v>27</v>
      </c>
      <c r="F34" s="22">
        <v>2.5512484300000002</v>
      </c>
      <c r="G34" s="22" t="s">
        <v>27</v>
      </c>
      <c r="H34" s="22">
        <v>0</v>
      </c>
      <c r="I34" s="22" t="s">
        <v>27</v>
      </c>
      <c r="J34" s="22">
        <v>0</v>
      </c>
      <c r="K34" s="22" t="s">
        <v>27</v>
      </c>
      <c r="L34" s="22">
        <v>0</v>
      </c>
      <c r="M34" s="22" t="s">
        <v>27</v>
      </c>
      <c r="N34" s="22">
        <f t="shared" si="7"/>
        <v>2.5512484300000002</v>
      </c>
      <c r="O34" s="22" t="s">
        <v>27</v>
      </c>
      <c r="P34" s="22">
        <v>0</v>
      </c>
      <c r="Q34" s="22" t="s">
        <v>27</v>
      </c>
      <c r="R34" s="22">
        <v>2.1260403600000002</v>
      </c>
      <c r="S34" s="22" t="s">
        <v>27</v>
      </c>
      <c r="T34" s="22">
        <v>0</v>
      </c>
      <c r="U34" s="22" t="s">
        <v>27</v>
      </c>
      <c r="V34" s="22">
        <v>0</v>
      </c>
      <c r="W34" s="22" t="s">
        <v>27</v>
      </c>
      <c r="X34" s="22">
        <v>0</v>
      </c>
      <c r="Y34" s="22" t="s">
        <v>27</v>
      </c>
      <c r="Z34" s="22">
        <f t="shared" si="6"/>
        <v>2.1260403600000002</v>
      </c>
      <c r="AA34" s="22" t="s">
        <v>27</v>
      </c>
      <c r="AB34" s="24"/>
    </row>
    <row r="35" spans="1:28" x14ac:dyDescent="0.25">
      <c r="A35" s="20" t="s">
        <v>43</v>
      </c>
      <c r="B35" s="21" t="s">
        <v>51</v>
      </c>
      <c r="C35" s="14" t="s">
        <v>64</v>
      </c>
      <c r="D35" s="22">
        <v>2.8191546000000001</v>
      </c>
      <c r="E35" s="22" t="s">
        <v>27</v>
      </c>
      <c r="F35" s="22">
        <v>0</v>
      </c>
      <c r="G35" s="22" t="s">
        <v>27</v>
      </c>
      <c r="H35" s="22">
        <v>0</v>
      </c>
      <c r="I35" s="22" t="s">
        <v>27</v>
      </c>
      <c r="J35" s="22">
        <v>1.0499560079999999</v>
      </c>
      <c r="K35" s="22" t="s">
        <v>27</v>
      </c>
      <c r="L35" s="22">
        <v>0</v>
      </c>
      <c r="M35" s="22" t="s">
        <v>27</v>
      </c>
      <c r="N35" s="22">
        <f t="shared" si="7"/>
        <v>3.8691106079999997</v>
      </c>
      <c r="O35" s="22" t="s">
        <v>27</v>
      </c>
      <c r="P35" s="22">
        <v>2.3492954999999998</v>
      </c>
      <c r="Q35" s="22" t="s">
        <v>27</v>
      </c>
      <c r="R35" s="22">
        <v>0</v>
      </c>
      <c r="S35" s="22" t="s">
        <v>27</v>
      </c>
      <c r="T35" s="22">
        <v>0</v>
      </c>
      <c r="U35" s="22" t="s">
        <v>27</v>
      </c>
      <c r="V35" s="22">
        <v>0.87496333999999998</v>
      </c>
      <c r="W35" s="22" t="s">
        <v>27</v>
      </c>
      <c r="X35" s="22">
        <v>0</v>
      </c>
      <c r="Y35" s="22" t="s">
        <v>27</v>
      </c>
      <c r="Z35" s="22">
        <f t="shared" si="6"/>
        <v>3.2242588399999996</v>
      </c>
      <c r="AA35" s="22" t="s">
        <v>27</v>
      </c>
      <c r="AB35" s="24"/>
    </row>
    <row r="36" spans="1:28" x14ac:dyDescent="0.25">
      <c r="A36" s="20" t="s">
        <v>43</v>
      </c>
      <c r="B36" s="21" t="s">
        <v>52</v>
      </c>
      <c r="C36" s="14" t="s">
        <v>65</v>
      </c>
      <c r="D36" s="22">
        <v>0</v>
      </c>
      <c r="E36" s="22" t="s">
        <v>27</v>
      </c>
      <c r="F36" s="22">
        <v>0</v>
      </c>
      <c r="G36" s="22" t="s">
        <v>27</v>
      </c>
      <c r="H36" s="22">
        <v>0</v>
      </c>
      <c r="I36" s="22" t="s">
        <v>27</v>
      </c>
      <c r="J36" s="22">
        <v>1.7429245679999998</v>
      </c>
      <c r="K36" s="22" t="s">
        <v>27</v>
      </c>
      <c r="L36" s="22">
        <v>0</v>
      </c>
      <c r="M36" s="22" t="s">
        <v>27</v>
      </c>
      <c r="N36" s="22">
        <f t="shared" si="7"/>
        <v>1.7429245679999998</v>
      </c>
      <c r="O36" s="22" t="s">
        <v>27</v>
      </c>
      <c r="P36" s="22">
        <v>0</v>
      </c>
      <c r="Q36" s="22" t="s">
        <v>27</v>
      </c>
      <c r="R36" s="22">
        <v>0</v>
      </c>
      <c r="S36" s="22" t="s">
        <v>27</v>
      </c>
      <c r="T36" s="22">
        <v>0</v>
      </c>
      <c r="U36" s="22" t="s">
        <v>27</v>
      </c>
      <c r="V36" s="22">
        <v>1.45243714</v>
      </c>
      <c r="W36" s="22" t="s">
        <v>27</v>
      </c>
      <c r="X36" s="22">
        <v>0</v>
      </c>
      <c r="Y36" s="22" t="s">
        <v>27</v>
      </c>
      <c r="Z36" s="22">
        <f t="shared" si="6"/>
        <v>1.45243714</v>
      </c>
      <c r="AA36" s="22" t="s">
        <v>27</v>
      </c>
      <c r="AB36" s="25"/>
    </row>
    <row r="37" spans="1:28" ht="78.75" x14ac:dyDescent="0.25">
      <c r="A37" s="20" t="s">
        <v>43</v>
      </c>
      <c r="B37" s="21" t="s">
        <v>53</v>
      </c>
      <c r="C37" s="14" t="s">
        <v>66</v>
      </c>
      <c r="D37" s="22">
        <v>0.47137391000000001</v>
      </c>
      <c r="E37" s="22" t="s">
        <v>27</v>
      </c>
      <c r="F37" s="22">
        <v>0</v>
      </c>
      <c r="G37" s="22" t="s">
        <v>27</v>
      </c>
      <c r="H37" s="22">
        <v>0</v>
      </c>
      <c r="I37" s="22" t="s">
        <v>27</v>
      </c>
      <c r="J37" s="22">
        <v>0</v>
      </c>
      <c r="K37" s="22" t="s">
        <v>27</v>
      </c>
      <c r="L37" s="22">
        <v>0</v>
      </c>
      <c r="M37" s="22" t="s">
        <v>27</v>
      </c>
      <c r="N37" s="22">
        <f t="shared" si="7"/>
        <v>0.47137391000000001</v>
      </c>
      <c r="O37" s="22" t="s">
        <v>27</v>
      </c>
      <c r="P37" s="22">
        <v>0.39281159000000004</v>
      </c>
      <c r="Q37" s="22" t="s">
        <v>27</v>
      </c>
      <c r="R37" s="22">
        <v>0</v>
      </c>
      <c r="S37" s="22" t="s">
        <v>27</v>
      </c>
      <c r="T37" s="22">
        <v>0</v>
      </c>
      <c r="U37" s="22" t="s">
        <v>27</v>
      </c>
      <c r="V37" s="22">
        <v>0</v>
      </c>
      <c r="W37" s="22" t="s">
        <v>27</v>
      </c>
      <c r="X37" s="22">
        <v>0</v>
      </c>
      <c r="Y37" s="22" t="s">
        <v>27</v>
      </c>
      <c r="Z37" s="22">
        <f t="shared" si="6"/>
        <v>0.39281159000000004</v>
      </c>
      <c r="AA37" s="22" t="s">
        <v>27</v>
      </c>
      <c r="AB37" s="26" t="s">
        <v>72</v>
      </c>
    </row>
    <row r="38" spans="1:28" x14ac:dyDescent="0.25">
      <c r="D38" s="27"/>
      <c r="E38" s="27"/>
      <c r="F38" s="27"/>
      <c r="G38" s="27"/>
      <c r="H38" s="27"/>
      <c r="I38" s="27"/>
      <c r="J38" s="27"/>
      <c r="K38" s="27"/>
      <c r="L38" s="27"/>
      <c r="M38" s="27"/>
      <c r="N38" s="27"/>
      <c r="O38" s="28"/>
      <c r="P38" s="28"/>
      <c r="R38" s="28"/>
      <c r="T38" s="28"/>
      <c r="V38" s="28"/>
      <c r="X38" s="28"/>
      <c r="Z38" s="28"/>
      <c r="AA38" s="28"/>
    </row>
    <row r="39" spans="1:28" x14ac:dyDescent="0.25">
      <c r="A39" s="29" t="s">
        <v>74</v>
      </c>
      <c r="B39" s="29"/>
      <c r="C39" s="29"/>
    </row>
    <row r="40" spans="1:28" ht="33" customHeight="1" x14ac:dyDescent="0.25">
      <c r="A40" s="29" t="s">
        <v>75</v>
      </c>
      <c r="B40" s="29"/>
      <c r="C40" s="29"/>
    </row>
  </sheetData>
  <mergeCells count="18">
    <mergeCell ref="A39:C39"/>
    <mergeCell ref="A40:C40"/>
    <mergeCell ref="AB29:AB36"/>
    <mergeCell ref="A10:C10"/>
    <mergeCell ref="A11:AB11"/>
    <mergeCell ref="A12:AB12"/>
    <mergeCell ref="A14:A15"/>
    <mergeCell ref="B14:B15"/>
    <mergeCell ref="C14:C15"/>
    <mergeCell ref="D14:O14"/>
    <mergeCell ref="P14:AA14"/>
    <mergeCell ref="AB14:AB15"/>
    <mergeCell ref="A4:AB4"/>
    <mergeCell ref="A5:C5"/>
    <mergeCell ref="A6:AB6"/>
    <mergeCell ref="A7:AB7"/>
    <mergeCell ref="A8:C8"/>
    <mergeCell ref="A9:AB9"/>
  </mergeCells>
  <printOptions horizontalCentered="1"/>
  <pageMargins left="0" right="0" top="0" bottom="0" header="0.31496062992125984" footer="0.31496062992125984"/>
  <pageSetup paperSize="8" scale="59"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vt:lpstr>
      <vt:lpstr>'11'!Область_печати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2020-05-13T05:45:09Z</dcterms:created>
  <dcterms:modified xsi:type="dcterms:W3CDTF">2020-05-13T05:54:51Z</dcterms:modified>
</cp:coreProperties>
</file>