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Информация п 46 Стандарта\ИП_2024-2028_изм\"/>
    </mc:Choice>
  </mc:AlternateContent>
  <bookViews>
    <workbookView xWindow="0" yWindow="0" windowWidth="19215" windowHeight="17445"/>
  </bookViews>
  <sheets>
    <sheet name="УН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L9" i="1"/>
  <c r="L10" i="1"/>
  <c r="L7" i="1"/>
  <c r="P10" i="1"/>
  <c r="P9" i="1"/>
  <c r="P8" i="1"/>
  <c r="P7" i="1"/>
  <c r="L11" i="1" l="1"/>
</calcChain>
</file>

<file path=xl/sharedStrings.xml><?xml version="1.0" encoding="utf-8"?>
<sst xmlns="http://schemas.openxmlformats.org/spreadsheetml/2006/main" count="42" uniqueCount="38">
  <si>
    <t>Результаты расчетов объемов финансовых потребностей необходимых для реализации мероприятий по организации коммерческого учета, выполненных в соответствии с нормативами предельного объема финансовых потребностей, а также информация о составе мероприятий по организации коммерческого учета, их стоимостных, технических и количественных показателях, коэффициентах (индексах-дефляторах) и соответствующих им нормативах предельного объема финансовых потребностей на их реализацию, использованных при указанных расчетах.</t>
  </si>
  <si>
    <t>Инвестиционная программа АО «Чувашская энергосбытовая компания»</t>
  </si>
  <si>
    <t>Год раскрытия информации: 2024 год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</si>
  <si>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</si>
  <si>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</si>
  <si>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</si>
  <si>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</si>
  <si>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 xml:space="preserve">Наименование одного объекта, где реализуется указанное технологическое решение </t>
  </si>
  <si>
    <t>Наименование</t>
  </si>
  <si>
    <t xml:space="preserve">Характеристики (параметры) инвестиционного проекта </t>
  </si>
  <si>
    <t>Укрупненные нормативы цены типовых технологических решений капитального строительства объектов электроэнергетики (далее -УНЦ)в части объектов электросетевого хозяйства, утвержденные приказом Минэнерго России от 26 февраля 2024 г. № 131</t>
  </si>
  <si>
    <t xml:space="preserve"> Пересчет от базового УНЦ электрических сетей (за исключением ВЛ) к уровню УНЦ электрических сетей субъектов РФ</t>
  </si>
  <si>
    <t>Максимальная цена на 2024 год по проекту внесения изменений в инвестиционную программу на 2024-2028 годы, 
тыс. рублей (без НДС)*</t>
  </si>
  <si>
    <t>Класс напряжения объекта, кВ</t>
  </si>
  <si>
    <t>Коли-
чество за период 2024-2028 гг.</t>
  </si>
  <si>
    <t>Измеритель (единица измерения)</t>
  </si>
  <si>
    <t>Номер расценки</t>
  </si>
  <si>
    <t>Норматив цены по состоянию на 01.01.2023
(без НДС)</t>
  </si>
  <si>
    <t>Объем финансовых потребностей за период 2024-2028 гг., тыс. рублей (без НДС)</t>
  </si>
  <si>
    <t xml:space="preserve">Номер </t>
  </si>
  <si>
    <t>Субъект</t>
  </si>
  <si>
    <t xml:space="preserve">Коэффициент  пересчета </t>
  </si>
  <si>
    <t>Создание интеллектуальной системы учета электрической энергии (мощности)</t>
  </si>
  <si>
    <t>К_020</t>
  </si>
  <si>
    <t>Информационно-измерительный комплекс</t>
  </si>
  <si>
    <t xml:space="preserve">Интеллектуальная система учета электрической энергии (мощности) </t>
  </si>
  <si>
    <t>Прибор учета однофазный</t>
  </si>
  <si>
    <t>шт</t>
  </si>
  <si>
    <t>А1-22</t>
  </si>
  <si>
    <t>Ц1-43-1..10</t>
  </si>
  <si>
    <t>Чувашская Республика-Чувашия</t>
  </si>
  <si>
    <t>Прибор учета трехфазный</t>
  </si>
  <si>
    <t>А1-30</t>
  </si>
  <si>
    <t>Прибор учета трехфазный с ТТ</t>
  </si>
  <si>
    <t>Трансформаторы тока</t>
  </si>
  <si>
    <t>А1-80</t>
  </si>
  <si>
    <t>Итого  по проекту, 
тыс. рублей</t>
  </si>
  <si>
    <t>* - с учетом индекса-дефлятора инвестиций 2024 г. - 5,3%,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</si>
</sst>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77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/>
    <xf numFmtId="0" fontId="2" fillId="2" borderId="0" xfId="1" applyFont="1" applyFill="1" applyAlignment="1"/>
    <xf numFmtId="0" fontId="3" fillId="2" borderId="0" xfId="1" applyFont="1" applyFill="1" applyBorder="1" applyAlignment="1">
      <alignment vertical="center"/>
    </xf>
    <xf numFmtId="0" fontId="3" fillId="2" borderId="0" xfId="1" applyFont="1" applyFill="1" applyAlignment="1"/>
    <xf numFmtId="0" fontId="4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49" fontId="1" fillId="2" borderId="0" xfId="1" applyNumberFormat="1" applyFont="1" applyFill="1" applyAlignment="1"/>
    <xf numFmtId="49" fontId="5" fillId="2" borderId="0" xfId="1" applyNumberFormat="1" applyFont="1" applyFill="1" applyAlignment="1">
      <alignment vertical="center"/>
    </xf>
    <xf numFmtId="0" fontId="1" fillId="2" borderId="0" xfId="1" applyFont="1" applyFill="1" applyAlignment="1">
      <alignment wrapText="1"/>
    </xf>
    <xf numFmtId="4" fontId="1" fillId="2" borderId="0" xfId="1" applyNumberFormat="1" applyFont="1" applyFill="1"/>
    <xf numFmtId="0" fontId="6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8" fillId="2" borderId="0" xfId="1" applyFont="1" applyFill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textRotation="90" wrapText="1"/>
    </xf>
    <xf numFmtId="4" fontId="8" fillId="2" borderId="0" xfId="1" applyNumberFormat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" fillId="2" borderId="0" xfId="1" applyFont="1" applyFill="1" applyBorder="1"/>
    <xf numFmtId="49" fontId="1" fillId="2" borderId="0" xfId="1" applyNumberFormat="1" applyFont="1" applyFill="1" applyAlignment="1">
      <alignment horizontal="center"/>
    </xf>
    <xf numFmtId="49" fontId="1" fillId="2" borderId="0" xfId="1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/>
    </xf>
    <xf numFmtId="49" fontId="1" fillId="2" borderId="0" xfId="1" applyNumberFormat="1" applyFont="1" applyFill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2" xfId="2" applyFont="1" applyFill="1" applyBorder="1" applyAlignment="1" applyProtection="1">
      <alignment horizontal="center" vertical="center" textRotation="90" wrapText="1"/>
      <protection locked="0"/>
    </xf>
    <xf numFmtId="0" fontId="1" fillId="2" borderId="8" xfId="2" applyFont="1" applyFill="1" applyBorder="1" applyAlignment="1" applyProtection="1">
      <alignment horizontal="center" vertical="center" textRotation="90" wrapText="1"/>
      <protection locked="0"/>
    </xf>
    <xf numFmtId="0" fontId="1" fillId="2" borderId="7" xfId="2" applyFont="1" applyFill="1" applyBorder="1" applyAlignment="1" applyProtection="1">
      <alignment horizontal="center" vertical="center" textRotation="90" wrapText="1"/>
      <protection locked="0"/>
    </xf>
    <xf numFmtId="0" fontId="1" fillId="2" borderId="2" xfId="2" applyFont="1" applyFill="1" applyBorder="1" applyAlignment="1">
      <alignment horizontal="center" vertical="center" textRotation="90"/>
    </xf>
    <xf numFmtId="0" fontId="1" fillId="2" borderId="8" xfId="2" applyFont="1" applyFill="1" applyBorder="1" applyAlignment="1">
      <alignment horizontal="center" vertical="center" textRotation="90"/>
    </xf>
    <xf numFmtId="0" fontId="1" fillId="2" borderId="7" xfId="2" applyFont="1" applyFill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2" borderId="8" xfId="3" applyFont="1" applyFill="1" applyBorder="1" applyAlignment="1">
      <alignment horizontal="center" vertical="center" textRotation="90" wrapText="1"/>
    </xf>
    <xf numFmtId="49" fontId="3" fillId="2" borderId="2" xfId="1" applyNumberFormat="1" applyFont="1" applyFill="1" applyBorder="1" applyAlignment="1">
      <alignment horizontal="center" vertical="center" textRotation="90" wrapText="1"/>
    </xf>
    <xf numFmtId="49" fontId="3" fillId="2" borderId="8" xfId="1" applyNumberFormat="1" applyFont="1" applyFill="1" applyBorder="1" applyAlignment="1">
      <alignment horizontal="center" vertical="center" textRotation="90" wrapText="1"/>
    </xf>
    <xf numFmtId="49" fontId="3" fillId="2" borderId="7" xfId="1" applyNumberFormat="1" applyFont="1" applyFill="1" applyBorder="1" applyAlignment="1">
      <alignment horizontal="center" vertical="center" textRotation="90" wrapText="1"/>
    </xf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8" xfId="1" applyFont="1" applyFill="1" applyBorder="1" applyAlignment="1">
      <alignment horizontal="center" vertical="center" textRotation="90" wrapText="1"/>
    </xf>
    <xf numFmtId="0" fontId="8" fillId="2" borderId="7" xfId="1" applyFont="1" applyFill="1" applyBorder="1" applyAlignment="1">
      <alignment horizontal="center" vertical="center" textRotation="90" wrapText="1"/>
    </xf>
    <xf numFmtId="2" fontId="1" fillId="2" borderId="2" xfId="1" applyNumberFormat="1" applyFont="1" applyFill="1" applyBorder="1" applyAlignment="1">
      <alignment horizontal="center" vertical="center" wrapText="1"/>
    </xf>
    <xf numFmtId="2" fontId="1" fillId="2" borderId="8" xfId="1" applyNumberFormat="1" applyFont="1" applyFill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7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/>
    <cellStyle name="Обычный 14" xfId="1"/>
    <cellStyle name="Обычный 3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13"/>
  <sheetViews>
    <sheetView tabSelected="1" zoomScale="85" zoomScaleNormal="85" workbookViewId="0">
      <selection sqref="A1:P1"/>
    </sheetView>
  </sheetViews>
  <sheetFormatPr defaultColWidth="9.140625" defaultRowHeight="15.75" x14ac:dyDescent="0.25"/>
  <cols>
    <col min="1" max="1" width="7.28515625" style="34" bestFit="1" customWidth="1"/>
    <col min="2" max="2" width="10.5703125" style="34" customWidth="1"/>
    <col min="3" max="3" width="8.28515625" style="34" customWidth="1"/>
    <col min="4" max="4" width="21.42578125" style="10" customWidth="1"/>
    <col min="5" max="5" width="13.28515625" style="10" customWidth="1"/>
    <col min="6" max="6" width="19.42578125" style="36" customWidth="1"/>
    <col min="7" max="8" width="14.28515625" style="2" customWidth="1"/>
    <col min="9" max="9" width="13.85546875" style="2" customWidth="1"/>
    <col min="10" max="10" width="10.7109375" style="2" customWidth="1"/>
    <col min="11" max="11" width="15.5703125" style="2" customWidth="1"/>
    <col min="12" max="12" width="20.28515625" style="11" customWidth="1"/>
    <col min="13" max="13" width="9.7109375" style="2" customWidth="1"/>
    <col min="14" max="14" width="9.140625" style="2"/>
    <col min="15" max="15" width="15.140625" style="2" customWidth="1"/>
    <col min="16" max="16" width="24.28515625" style="2" customWidth="1"/>
    <col min="17" max="17" width="10.7109375" style="2" bestFit="1" customWidth="1"/>
    <col min="18" max="16384" width="9.140625" style="2"/>
  </cols>
  <sheetData>
    <row r="1" spans="1:16365" ht="70.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1"/>
    </row>
    <row r="2" spans="1:16365" ht="18.75" x14ac:dyDescent="0.3">
      <c r="A2" s="3"/>
      <c r="B2" s="4" t="s">
        <v>1</v>
      </c>
      <c r="C2" s="5"/>
      <c r="D2" s="5"/>
      <c r="E2" s="5"/>
      <c r="F2" s="6"/>
      <c r="G2" s="5"/>
      <c r="H2" s="5"/>
      <c r="I2" s="5"/>
      <c r="J2" s="5"/>
      <c r="K2" s="5" t="s">
        <v>2</v>
      </c>
      <c r="L2" s="5"/>
      <c r="M2" s="3"/>
      <c r="N2" s="3"/>
      <c r="O2" s="3"/>
      <c r="P2" s="3"/>
      <c r="Q2" s="3"/>
    </row>
    <row r="3" spans="1:16365" x14ac:dyDescent="0.25">
      <c r="A3" s="2"/>
      <c r="B3" s="7"/>
      <c r="C3" s="2"/>
      <c r="D3" s="2"/>
      <c r="E3" s="8"/>
      <c r="F3" s="9"/>
      <c r="G3" s="10"/>
      <c r="H3" s="7"/>
      <c r="I3" s="7"/>
    </row>
    <row r="4" spans="1:16365" s="12" customFormat="1" ht="120" customHeight="1" x14ac:dyDescent="0.25">
      <c r="A4" s="68" t="s">
        <v>3</v>
      </c>
      <c r="B4" s="69" t="s">
        <v>4</v>
      </c>
      <c r="C4" s="70" t="s">
        <v>5</v>
      </c>
      <c r="D4" s="70" t="s">
        <v>6</v>
      </c>
      <c r="E4" s="69" t="s">
        <v>7</v>
      </c>
      <c r="F4" s="72" t="s">
        <v>8</v>
      </c>
      <c r="G4" s="42" t="s">
        <v>9</v>
      </c>
      <c r="H4" s="43"/>
      <c r="I4" s="44"/>
      <c r="J4" s="45" t="s">
        <v>10</v>
      </c>
      <c r="K4" s="46"/>
      <c r="L4" s="47"/>
      <c r="M4" s="74" t="s">
        <v>11</v>
      </c>
      <c r="N4" s="75"/>
      <c r="O4" s="76"/>
      <c r="P4" s="48" t="s">
        <v>12</v>
      </c>
    </row>
    <row r="5" spans="1:16365" s="17" customFormat="1" ht="94.5" x14ac:dyDescent="0.25">
      <c r="A5" s="68"/>
      <c r="B5" s="69"/>
      <c r="C5" s="71"/>
      <c r="D5" s="71"/>
      <c r="E5" s="69"/>
      <c r="F5" s="73"/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4" t="s">
        <v>18</v>
      </c>
      <c r="M5" s="15" t="s">
        <v>19</v>
      </c>
      <c r="N5" s="16" t="s">
        <v>20</v>
      </c>
      <c r="O5" s="13" t="s">
        <v>21</v>
      </c>
      <c r="P5" s="49"/>
    </row>
    <row r="6" spans="1:16365" s="19" customFormat="1" ht="12.75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  <c r="XCJ6" s="17"/>
      <c r="XCK6" s="17"/>
      <c r="XCL6" s="17"/>
      <c r="XCM6" s="17"/>
      <c r="XCN6" s="17"/>
      <c r="XCO6" s="17"/>
      <c r="XCP6" s="17"/>
      <c r="XCQ6" s="17"/>
      <c r="XCR6" s="17"/>
      <c r="XCS6" s="17"/>
      <c r="XCT6" s="17"/>
      <c r="XCU6" s="17"/>
      <c r="XCV6" s="17"/>
      <c r="XCW6" s="17"/>
      <c r="XCX6" s="17"/>
      <c r="XCY6" s="17"/>
      <c r="XCZ6" s="17"/>
      <c r="XDA6" s="17"/>
      <c r="XDB6" s="17"/>
      <c r="XDC6" s="17"/>
      <c r="XDD6" s="17"/>
      <c r="XDE6" s="17"/>
      <c r="XDF6" s="17"/>
      <c r="XDG6" s="17"/>
      <c r="XDH6" s="17"/>
      <c r="XDI6" s="17"/>
      <c r="XDJ6" s="17"/>
      <c r="XDK6" s="17"/>
      <c r="XDL6" s="17"/>
      <c r="XDM6" s="17"/>
      <c r="XDN6" s="17"/>
      <c r="XDO6" s="17"/>
      <c r="XDP6" s="17"/>
      <c r="XDQ6" s="17"/>
      <c r="XDR6" s="17"/>
      <c r="XDS6" s="17"/>
      <c r="XDT6" s="17"/>
      <c r="XDU6" s="17"/>
      <c r="XDV6" s="17"/>
      <c r="XDW6" s="17"/>
      <c r="XDX6" s="17"/>
      <c r="XDY6" s="17"/>
      <c r="XDZ6" s="17"/>
      <c r="XEA6" s="17"/>
      <c r="XEB6" s="17"/>
      <c r="XEC6" s="17"/>
      <c r="XED6" s="17"/>
      <c r="XEE6" s="17"/>
      <c r="XEF6" s="17"/>
      <c r="XEG6" s="17"/>
      <c r="XEH6" s="17"/>
      <c r="XEI6" s="17"/>
      <c r="XEJ6" s="17"/>
      <c r="XEK6" s="17"/>
    </row>
    <row r="7" spans="1:16365" s="26" customFormat="1" ht="31.5" customHeight="1" x14ac:dyDescent="0.25">
      <c r="A7" s="20">
        <v>1</v>
      </c>
      <c r="B7" s="50" t="s">
        <v>22</v>
      </c>
      <c r="C7" s="53" t="s">
        <v>23</v>
      </c>
      <c r="D7" s="56" t="s">
        <v>24</v>
      </c>
      <c r="E7" s="50" t="s">
        <v>25</v>
      </c>
      <c r="F7" s="21" t="s">
        <v>26</v>
      </c>
      <c r="G7" s="13">
        <v>0.23</v>
      </c>
      <c r="H7" s="22">
        <v>101837</v>
      </c>
      <c r="I7" s="13" t="s">
        <v>27</v>
      </c>
      <c r="J7" s="23" t="s">
        <v>28</v>
      </c>
      <c r="K7" s="14">
        <v>46.65</v>
      </c>
      <c r="L7" s="14">
        <f>H7*K7*$O$7</f>
        <v>5225765.6550000003</v>
      </c>
      <c r="M7" s="58" t="s">
        <v>29</v>
      </c>
      <c r="N7" s="61" t="s">
        <v>30</v>
      </c>
      <c r="O7" s="64">
        <v>1.1000000000000001</v>
      </c>
      <c r="P7" s="14">
        <f>9.6544+1.5</f>
        <v>11.154400000000001</v>
      </c>
      <c r="Q7" s="24"/>
      <c r="R7" s="25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</row>
    <row r="8" spans="1:16365" s="26" customFormat="1" ht="31.5" x14ac:dyDescent="0.25">
      <c r="A8" s="20">
        <v>2</v>
      </c>
      <c r="B8" s="51"/>
      <c r="C8" s="54"/>
      <c r="D8" s="57"/>
      <c r="E8" s="51"/>
      <c r="F8" s="21" t="s">
        <v>31</v>
      </c>
      <c r="G8" s="13">
        <v>0.4</v>
      </c>
      <c r="H8" s="22">
        <v>1728</v>
      </c>
      <c r="I8" s="13" t="s">
        <v>27</v>
      </c>
      <c r="J8" s="23" t="s">
        <v>32</v>
      </c>
      <c r="K8" s="14">
        <v>56.02</v>
      </c>
      <c r="L8" s="14">
        <f>H8*K8*$O$7</f>
        <v>106482.81600000002</v>
      </c>
      <c r="M8" s="59"/>
      <c r="N8" s="62"/>
      <c r="O8" s="65"/>
      <c r="P8" s="14">
        <f>18.576+2.4</f>
        <v>20.975999999999999</v>
      </c>
      <c r="Q8" s="24"/>
      <c r="R8" s="25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  <c r="XDR8" s="17"/>
      <c r="XDS8" s="17"/>
      <c r="XDT8" s="17"/>
      <c r="XDU8" s="17"/>
      <c r="XDV8" s="17"/>
      <c r="XDW8" s="17"/>
      <c r="XDX8" s="17"/>
      <c r="XDY8" s="17"/>
      <c r="XDZ8" s="17"/>
      <c r="XEA8" s="17"/>
      <c r="XEB8" s="17"/>
      <c r="XEC8" s="17"/>
      <c r="XED8" s="17"/>
      <c r="XEE8" s="17"/>
      <c r="XEF8" s="17"/>
      <c r="XEG8" s="17"/>
      <c r="XEH8" s="17"/>
      <c r="XEI8" s="17"/>
      <c r="XEJ8" s="17"/>
      <c r="XEK8" s="17"/>
    </row>
    <row r="9" spans="1:16365" s="26" customFormat="1" ht="43.5" customHeight="1" x14ac:dyDescent="0.25">
      <c r="A9" s="20">
        <v>3</v>
      </c>
      <c r="B9" s="51"/>
      <c r="C9" s="54"/>
      <c r="D9" s="57"/>
      <c r="E9" s="51"/>
      <c r="F9" s="21" t="s">
        <v>33</v>
      </c>
      <c r="G9" s="13">
        <v>0.4</v>
      </c>
      <c r="H9" s="22">
        <v>2718</v>
      </c>
      <c r="I9" s="13" t="s">
        <v>27</v>
      </c>
      <c r="J9" s="23" t="s">
        <v>32</v>
      </c>
      <c r="K9" s="14">
        <v>56.02</v>
      </c>
      <c r="L9" s="14">
        <f>H9*K9*$O$7</f>
        <v>167488.59600000002</v>
      </c>
      <c r="M9" s="59"/>
      <c r="N9" s="62"/>
      <c r="O9" s="65"/>
      <c r="P9" s="14">
        <f>20.937+3.2</f>
        <v>24.137</v>
      </c>
      <c r="Q9" s="24"/>
      <c r="R9" s="25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</row>
    <row r="10" spans="1:16365" s="26" customFormat="1" ht="31.5" x14ac:dyDescent="0.25">
      <c r="A10" s="20"/>
      <c r="B10" s="51"/>
      <c r="C10" s="54"/>
      <c r="D10" s="27"/>
      <c r="E10" s="51"/>
      <c r="F10" s="21" t="s">
        <v>34</v>
      </c>
      <c r="G10" s="13">
        <v>0.4</v>
      </c>
      <c r="H10" s="22">
        <v>627</v>
      </c>
      <c r="I10" s="13" t="s">
        <v>27</v>
      </c>
      <c r="J10" s="23" t="s">
        <v>35</v>
      </c>
      <c r="K10" s="14">
        <v>17.18</v>
      </c>
      <c r="L10" s="14">
        <f>H10*K10*$O$7</f>
        <v>11849.046000000002</v>
      </c>
      <c r="M10" s="60"/>
      <c r="N10" s="63"/>
      <c r="O10" s="66"/>
      <c r="P10" s="14">
        <f>1.18807+2.5</f>
        <v>3.6880699999999997</v>
      </c>
      <c r="Q10" s="28"/>
      <c r="R10" s="25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/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/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/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/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/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/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/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  <c r="XDV10" s="17"/>
      <c r="XDW10" s="17"/>
      <c r="XDX10" s="17"/>
      <c r="XDY10" s="17"/>
      <c r="XDZ10" s="17"/>
      <c r="XEA10" s="17"/>
      <c r="XEB10" s="17"/>
      <c r="XEC10" s="17"/>
      <c r="XED10" s="17"/>
      <c r="XEE10" s="17"/>
      <c r="XEF10" s="17"/>
      <c r="XEG10" s="17"/>
      <c r="XEH10" s="17"/>
      <c r="XEI10" s="17"/>
      <c r="XEJ10" s="17"/>
      <c r="XEK10" s="17"/>
    </row>
    <row r="11" spans="1:16365" s="33" customFormat="1" ht="47.25" x14ac:dyDescent="0.25">
      <c r="A11" s="20"/>
      <c r="B11" s="52"/>
      <c r="C11" s="55"/>
      <c r="D11" s="29" t="s">
        <v>36</v>
      </c>
      <c r="E11" s="52"/>
      <c r="F11" s="30"/>
      <c r="G11" s="21"/>
      <c r="H11" s="21"/>
      <c r="I11" s="21"/>
      <c r="J11" s="21"/>
      <c r="K11" s="21"/>
      <c r="L11" s="31">
        <f>SUM(L7:L10)</f>
        <v>5511586.1129999999</v>
      </c>
      <c r="M11" s="37"/>
      <c r="N11" s="38"/>
      <c r="O11" s="39"/>
      <c r="P11" s="32"/>
      <c r="Q11" s="28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  <c r="XDV11" s="17"/>
      <c r="XDW11" s="17"/>
      <c r="XDX11" s="17"/>
      <c r="XDY11" s="17"/>
      <c r="XDZ11" s="17"/>
      <c r="XEA11" s="17"/>
      <c r="XEB11" s="17"/>
      <c r="XEC11" s="17"/>
      <c r="XED11" s="17"/>
      <c r="XEE11" s="17"/>
      <c r="XEF11" s="17"/>
      <c r="XEG11" s="17"/>
      <c r="XEH11" s="17"/>
      <c r="XEI11" s="17"/>
      <c r="XEJ11" s="17"/>
      <c r="XEK11" s="17"/>
    </row>
    <row r="12" spans="1:16365" x14ac:dyDescent="0.25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3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  <c r="XDV12" s="17"/>
      <c r="XDW12" s="17"/>
      <c r="XDX12" s="17"/>
      <c r="XDY12" s="17"/>
      <c r="XDZ12" s="17"/>
      <c r="XEA12" s="17"/>
      <c r="XEB12" s="17"/>
      <c r="XEC12" s="17"/>
      <c r="XED12" s="17"/>
      <c r="XEE12" s="17"/>
      <c r="XEF12" s="17"/>
      <c r="XEG12" s="17"/>
      <c r="XEH12" s="17"/>
      <c r="XEI12" s="17"/>
      <c r="XEJ12" s="17"/>
      <c r="XEK12" s="17"/>
    </row>
    <row r="13" spans="1:16365" x14ac:dyDescent="0.25">
      <c r="A13" s="41" t="s">
        <v>37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  <c r="XDV13" s="17"/>
      <c r="XDW13" s="17"/>
      <c r="XDX13" s="17"/>
      <c r="XDY13" s="17"/>
      <c r="XDZ13" s="17"/>
      <c r="XEA13" s="17"/>
      <c r="XEB13" s="17"/>
      <c r="XEC13" s="17"/>
      <c r="XED13" s="17"/>
      <c r="XEE13" s="17"/>
      <c r="XEF13" s="17"/>
      <c r="XEG13" s="17"/>
      <c r="XEH13" s="17"/>
      <c r="XEI13" s="17"/>
      <c r="XEJ13" s="17"/>
      <c r="XEK13" s="17"/>
    </row>
  </sheetData>
  <mergeCells count="21">
    <mergeCell ref="A1:P1"/>
    <mergeCell ref="A4:A5"/>
    <mergeCell ref="B4:B5"/>
    <mergeCell ref="C4:C5"/>
    <mergeCell ref="D4:D5"/>
    <mergeCell ref="E4:E5"/>
    <mergeCell ref="F4:F5"/>
    <mergeCell ref="M4:O4"/>
    <mergeCell ref="B7:B11"/>
    <mergeCell ref="C7:C11"/>
    <mergeCell ref="D7:D9"/>
    <mergeCell ref="E7:E11"/>
    <mergeCell ref="M7:M10"/>
    <mergeCell ref="N7:N10"/>
    <mergeCell ref="O7:O10"/>
    <mergeCell ref="M11:O11"/>
    <mergeCell ref="B12:K12"/>
    <mergeCell ref="A13:P13"/>
    <mergeCell ref="G4:I4"/>
    <mergeCell ref="J4:L4"/>
    <mergeCell ref="P4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2024-04-23T15:18:17Z</dcterms:created>
  <dcterms:modified xsi:type="dcterms:W3CDTF">2024-04-24T13:05:05Z</dcterms:modified>
</cp:coreProperties>
</file>